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3628"/>
  <workbookPr/>
  <mc:AlternateContent xmlns:mc="http://schemas.openxmlformats.org/markup-compatibility/2006">
    <mc:Choice Requires="x15">
      <x15ac:absPath xmlns:x15ac="http://schemas.microsoft.com/office/spreadsheetml/2010/11/ac" url="C:\Users\av57\Desktop\"/>
    </mc:Choice>
  </mc:AlternateContent>
  <xr:revisionPtr revIDLastSave="0" documentId="13_ncr:1_{47637B77-F9CA-49B0-AD82-3CABE0914985}" xr6:coauthVersionLast="46" xr6:coauthVersionMax="46" xr10:uidLastSave="{00000000-0000-0000-0000-000000000000}"/>
  <bookViews>
    <workbookView xWindow="-108" yWindow="-108" windowWidth="30936" windowHeight="16896" xr2:uid="{00000000-000D-0000-FFFF-FFFF00000000}"/>
  </bookViews>
  <sheets>
    <sheet name="FINAL DATASET" sheetId="18" r:id="rId1"/>
    <sheet name="28-08-2018 search all doc types" sheetId="1" r:id="rId2"/>
    <sheet name="scopus export" sheetId="4" r:id="rId3"/>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O771" i="18" l="1"/>
  <c r="O770" i="18"/>
  <c r="O769" i="18"/>
  <c r="O759" i="18"/>
  <c r="O760" i="18"/>
  <c r="O761" i="18"/>
  <c r="O762" i="18"/>
  <c r="O763" i="18"/>
  <c r="O764" i="18"/>
  <c r="O765" i="18"/>
  <c r="O766" i="18"/>
  <c r="O758" i="18"/>
  <c r="O751" i="18"/>
  <c r="O752" i="18"/>
  <c r="O753" i="18"/>
  <c r="O754" i="18"/>
  <c r="O755" i="18"/>
  <c r="O750" i="18"/>
  <c r="K747" i="18" l="1"/>
  <c r="B745" i="18"/>
  <c r="CV744" i="18"/>
  <c r="CU744" i="18"/>
  <c r="CT744" i="18"/>
  <c r="CS744" i="18"/>
  <c r="CS745" i="18" s="1"/>
  <c r="CR744" i="18"/>
  <c r="CQ744" i="18"/>
  <c r="CP744" i="18"/>
  <c r="CO744" i="18"/>
  <c r="CO745" i="18" s="1"/>
  <c r="CN744" i="18"/>
  <c r="CM744" i="18"/>
  <c r="CJ744" i="18"/>
  <c r="CI744" i="18"/>
  <c r="CI745" i="18" s="1"/>
  <c r="CH744" i="18"/>
  <c r="CG744" i="18"/>
  <c r="CF744" i="18"/>
  <c r="CE744" i="18"/>
  <c r="CE745" i="18" s="1"/>
  <c r="CD744" i="18"/>
  <c r="CC744" i="18"/>
  <c r="CB744" i="18"/>
  <c r="CA744" i="18"/>
  <c r="CA745" i="18" s="1"/>
  <c r="BY744" i="18"/>
  <c r="BX744" i="18"/>
  <c r="BW744" i="18"/>
  <c r="BV744" i="18"/>
  <c r="BT744" i="18"/>
  <c r="BS744" i="18"/>
  <c r="BR744" i="18"/>
  <c r="BQ744" i="18"/>
  <c r="BP744" i="18"/>
  <c r="BO744" i="18"/>
  <c r="BM744" i="18"/>
  <c r="BL744" i="18"/>
  <c r="BK744" i="18"/>
  <c r="BJ744" i="18"/>
  <c r="BI744" i="18"/>
  <c r="BH744" i="18"/>
  <c r="BG744" i="18"/>
  <c r="BF744" i="18"/>
  <c r="BD744" i="18"/>
  <c r="BC744" i="18"/>
  <c r="BB744" i="18"/>
  <c r="BA744" i="18"/>
  <c r="AZ744" i="18"/>
  <c r="AY744" i="18"/>
  <c r="AW744" i="18"/>
  <c r="AV744" i="18"/>
  <c r="AU744" i="18"/>
  <c r="AT744" i="18"/>
  <c r="AS744" i="18"/>
  <c r="AR744" i="18"/>
  <c r="AQ744" i="18"/>
  <c r="AP744" i="18"/>
  <c r="AO744" i="18"/>
  <c r="AN744" i="18"/>
  <c r="AL744" i="18"/>
  <c r="AK744" i="18"/>
  <c r="AJ744" i="18"/>
  <c r="AI744" i="18"/>
  <c r="AG744" i="18"/>
  <c r="AF744" i="18"/>
  <c r="AE744" i="18"/>
  <c r="AD744" i="18"/>
  <c r="AC744" i="18"/>
  <c r="AB744" i="18"/>
  <c r="AA744" i="18"/>
  <c r="Z744" i="18"/>
  <c r="Y744" i="18"/>
  <c r="W744" i="18"/>
  <c r="V744" i="18"/>
  <c r="U744" i="18"/>
  <c r="T744" i="18"/>
  <c r="S744" i="18"/>
  <c r="R744" i="18"/>
  <c r="O744" i="18"/>
  <c r="N744" i="18"/>
  <c r="L744" i="18"/>
  <c r="K744" i="18"/>
  <c r="J744" i="18"/>
  <c r="CW742" i="18"/>
  <c r="CL742" i="18"/>
  <c r="CK742" i="18"/>
  <c r="BZ742" i="18"/>
  <c r="BU742" i="18"/>
  <c r="BN742" i="18"/>
  <c r="AX742" i="18"/>
  <c r="AM742" i="18"/>
  <c r="AH742" i="18"/>
  <c r="X742" i="18"/>
  <c r="P742" i="18"/>
  <c r="Q742" i="18" s="1"/>
  <c r="M742" i="18"/>
  <c r="CW741" i="18"/>
  <c r="CL741" i="18"/>
  <c r="CK741" i="18"/>
  <c r="BZ741" i="18"/>
  <c r="BU741" i="18"/>
  <c r="BN741" i="18"/>
  <c r="AX741" i="18"/>
  <c r="AM741" i="18"/>
  <c r="AH741" i="18"/>
  <c r="X741" i="18"/>
  <c r="P741" i="18"/>
  <c r="Q741" i="18" s="1"/>
  <c r="M741" i="18"/>
  <c r="CW740" i="18"/>
  <c r="CL740" i="18"/>
  <c r="CK740" i="18"/>
  <c r="BZ740" i="18"/>
  <c r="BU740" i="18"/>
  <c r="BN740" i="18"/>
  <c r="AX740" i="18"/>
  <c r="AM740" i="18"/>
  <c r="AH740" i="18"/>
  <c r="X740" i="18"/>
  <c r="P740" i="18"/>
  <c r="Q740" i="18" s="1"/>
  <c r="M740" i="18"/>
  <c r="CW739" i="18"/>
  <c r="CL739" i="18"/>
  <c r="CK739" i="18"/>
  <c r="BZ739" i="18"/>
  <c r="BU739" i="18"/>
  <c r="BN739" i="18"/>
  <c r="AX739" i="18"/>
  <c r="AM739" i="18"/>
  <c r="AH739" i="18"/>
  <c r="X739" i="18"/>
  <c r="P739" i="18"/>
  <c r="Q739" i="18" s="1"/>
  <c r="M739" i="18"/>
  <c r="CW738" i="18"/>
  <c r="CL738" i="18"/>
  <c r="CK738" i="18"/>
  <c r="BZ738" i="18"/>
  <c r="BU738" i="18"/>
  <c r="BN738" i="18"/>
  <c r="AX738" i="18"/>
  <c r="AM738" i="18"/>
  <c r="AH738" i="18"/>
  <c r="X738" i="18"/>
  <c r="P738" i="18"/>
  <c r="Q738" i="18" s="1"/>
  <c r="M738" i="18"/>
  <c r="CW737" i="18"/>
  <c r="CL737" i="18"/>
  <c r="CK737" i="18"/>
  <c r="BZ737" i="18"/>
  <c r="BU737" i="18"/>
  <c r="BN737" i="18"/>
  <c r="AX737" i="18"/>
  <c r="AM737" i="18"/>
  <c r="AH737" i="18"/>
  <c r="X737" i="18"/>
  <c r="P737" i="18"/>
  <c r="Q737" i="18" s="1"/>
  <c r="M737" i="18"/>
  <c r="CW736" i="18"/>
  <c r="CL736" i="18"/>
  <c r="CK736" i="18"/>
  <c r="BZ736" i="18"/>
  <c r="BU736" i="18"/>
  <c r="BN736" i="18"/>
  <c r="AX736" i="18"/>
  <c r="AM736" i="18"/>
  <c r="AH736" i="18"/>
  <c r="X736" i="18"/>
  <c r="P736" i="18"/>
  <c r="Q736" i="18" s="1"/>
  <c r="M736" i="18"/>
  <c r="CW735" i="18"/>
  <c r="CL735" i="18"/>
  <c r="CK735" i="18"/>
  <c r="BZ735" i="18"/>
  <c r="BU735" i="18"/>
  <c r="BN735" i="18"/>
  <c r="AX735" i="18"/>
  <c r="AM735" i="18"/>
  <c r="AH735" i="18"/>
  <c r="X735" i="18"/>
  <c r="P735" i="18"/>
  <c r="Q735" i="18" s="1"/>
  <c r="M735" i="18"/>
  <c r="CW734" i="18"/>
  <c r="CL734" i="18"/>
  <c r="CK734" i="18"/>
  <c r="BZ734" i="18"/>
  <c r="BU734" i="18"/>
  <c r="BN734" i="18"/>
  <c r="AX734" i="18"/>
  <c r="AM734" i="18"/>
  <c r="AH734" i="18"/>
  <c r="X734" i="18"/>
  <c r="P734" i="18"/>
  <c r="Q734" i="18" s="1"/>
  <c r="M734" i="18"/>
  <c r="CW733" i="18"/>
  <c r="CL733" i="18"/>
  <c r="CK733" i="18"/>
  <c r="BZ733" i="18"/>
  <c r="BU733" i="18"/>
  <c r="BN733" i="18"/>
  <c r="AX733" i="18"/>
  <c r="AM733" i="18"/>
  <c r="AH733" i="18"/>
  <c r="X733" i="18"/>
  <c r="P733" i="18"/>
  <c r="Q733" i="18" s="1"/>
  <c r="M733" i="18"/>
  <c r="CW732" i="18"/>
  <c r="CL732" i="18"/>
  <c r="CK732" i="18"/>
  <c r="BZ732" i="18"/>
  <c r="BU732" i="18"/>
  <c r="BN732" i="18"/>
  <c r="AX732" i="18"/>
  <c r="AM732" i="18"/>
  <c r="AH732" i="18"/>
  <c r="X732" i="18"/>
  <c r="P732" i="18"/>
  <c r="Q732" i="18" s="1"/>
  <c r="M732" i="18"/>
  <c r="CW731" i="18"/>
  <c r="CL731" i="18"/>
  <c r="CK731" i="18"/>
  <c r="BZ731" i="18"/>
  <c r="BU731" i="18"/>
  <c r="BN731" i="18"/>
  <c r="AX731" i="18"/>
  <c r="AM731" i="18"/>
  <c r="AH731" i="18"/>
  <c r="X731" i="18"/>
  <c r="P731" i="18"/>
  <c r="Q731" i="18" s="1"/>
  <c r="M731" i="18"/>
  <c r="CW730" i="18"/>
  <c r="CL730" i="18"/>
  <c r="CK730" i="18"/>
  <c r="BZ730" i="18"/>
  <c r="BU730" i="18"/>
  <c r="BN730" i="18"/>
  <c r="AX730" i="18"/>
  <c r="AM730" i="18"/>
  <c r="AH730" i="18"/>
  <c r="X730" i="18"/>
  <c r="P730" i="18"/>
  <c r="Q730" i="18" s="1"/>
  <c r="M730" i="18"/>
  <c r="CW729" i="18"/>
  <c r="CL729" i="18"/>
  <c r="CK729" i="18"/>
  <c r="BZ729" i="18"/>
  <c r="BU729" i="18"/>
  <c r="BN729" i="18"/>
  <c r="AX729" i="18"/>
  <c r="AM729" i="18"/>
  <c r="AH729" i="18"/>
  <c r="X729" i="18"/>
  <c r="P729" i="18"/>
  <c r="Q729" i="18" s="1"/>
  <c r="M729" i="18"/>
  <c r="CW728" i="18"/>
  <c r="CL728" i="18"/>
  <c r="CK728" i="18"/>
  <c r="BZ728" i="18"/>
  <c r="BU728" i="18"/>
  <c r="BN728" i="18"/>
  <c r="AX728" i="18"/>
  <c r="AM728" i="18"/>
  <c r="AH728" i="18"/>
  <c r="X728" i="18"/>
  <c r="P728" i="18"/>
  <c r="Q728" i="18" s="1"/>
  <c r="M728" i="18"/>
  <c r="CW727" i="18"/>
  <c r="CL727" i="18"/>
  <c r="CK727" i="18"/>
  <c r="BZ727" i="18"/>
  <c r="BU727" i="18"/>
  <c r="BN727" i="18"/>
  <c r="AX727" i="18"/>
  <c r="AM727" i="18"/>
  <c r="AH727" i="18"/>
  <c r="X727" i="18"/>
  <c r="P727" i="18"/>
  <c r="Q727" i="18" s="1"/>
  <c r="M727" i="18"/>
  <c r="CW726" i="18"/>
  <c r="CL726" i="18"/>
  <c r="CK726" i="18"/>
  <c r="BZ726" i="18"/>
  <c r="BU726" i="18"/>
  <c r="BN726" i="18"/>
  <c r="AX726" i="18"/>
  <c r="AM726" i="18"/>
  <c r="AH726" i="18"/>
  <c r="X726" i="18"/>
  <c r="P726" i="18"/>
  <c r="Q726" i="18" s="1"/>
  <c r="M726" i="18"/>
  <c r="CW725" i="18"/>
  <c r="CL725" i="18"/>
  <c r="CK725" i="18"/>
  <c r="BZ725" i="18"/>
  <c r="BU725" i="18"/>
  <c r="BN725" i="18"/>
  <c r="AX725" i="18"/>
  <c r="AM725" i="18"/>
  <c r="AH725" i="18"/>
  <c r="X725" i="18"/>
  <c r="P725" i="18"/>
  <c r="Q725" i="18" s="1"/>
  <c r="M725" i="18"/>
  <c r="CW724" i="18"/>
  <c r="CL724" i="18"/>
  <c r="CK724" i="18"/>
  <c r="BZ724" i="18"/>
  <c r="BU724" i="18"/>
  <c r="BN724" i="18"/>
  <c r="AX724" i="18"/>
  <c r="AM724" i="18"/>
  <c r="AH724" i="18"/>
  <c r="X724" i="18"/>
  <c r="P724" i="18"/>
  <c r="Q724" i="18" s="1"/>
  <c r="M724" i="18"/>
  <c r="CW723" i="18"/>
  <c r="CL723" i="18"/>
  <c r="CK723" i="18"/>
  <c r="BZ723" i="18"/>
  <c r="BU723" i="18"/>
  <c r="BN723" i="18"/>
  <c r="AX723" i="18"/>
  <c r="AM723" i="18"/>
  <c r="AH723" i="18"/>
  <c r="X723" i="18"/>
  <c r="P723" i="18"/>
  <c r="Q723" i="18" s="1"/>
  <c r="M723" i="18"/>
  <c r="CW722" i="18"/>
  <c r="CL722" i="18"/>
  <c r="CK722" i="18"/>
  <c r="BZ722" i="18"/>
  <c r="BU722" i="18"/>
  <c r="BN722" i="18"/>
  <c r="AX722" i="18"/>
  <c r="AM722" i="18"/>
  <c r="AH722" i="18"/>
  <c r="X722" i="18"/>
  <c r="P722" i="18"/>
  <c r="Q722" i="18" s="1"/>
  <c r="M722" i="18"/>
  <c r="CW721" i="18"/>
  <c r="CL721" i="18"/>
  <c r="CK721" i="18"/>
  <c r="BZ721" i="18"/>
  <c r="BU721" i="18"/>
  <c r="BN721" i="18"/>
  <c r="AX721" i="18"/>
  <c r="AM721" i="18"/>
  <c r="AH721" i="18"/>
  <c r="X721" i="18"/>
  <c r="P721" i="18"/>
  <c r="Q721" i="18" s="1"/>
  <c r="M721" i="18"/>
  <c r="CW720" i="18"/>
  <c r="CL720" i="18"/>
  <c r="CK720" i="18"/>
  <c r="BZ720" i="18"/>
  <c r="BU720" i="18"/>
  <c r="BN720" i="18"/>
  <c r="AX720" i="18"/>
  <c r="AM720" i="18"/>
  <c r="AH720" i="18"/>
  <c r="X720" i="18"/>
  <c r="P720" i="18"/>
  <c r="Q720" i="18" s="1"/>
  <c r="M720" i="18"/>
  <c r="CW719" i="18"/>
  <c r="CL719" i="18"/>
  <c r="CK719" i="18"/>
  <c r="BZ719" i="18"/>
  <c r="BU719" i="18"/>
  <c r="BN719" i="18"/>
  <c r="AX719" i="18"/>
  <c r="AM719" i="18"/>
  <c r="AH719" i="18"/>
  <c r="X719" i="18"/>
  <c r="P719" i="18"/>
  <c r="Q719" i="18" s="1"/>
  <c r="M719" i="18"/>
  <c r="CW718" i="18"/>
  <c r="CL718" i="18"/>
  <c r="CK718" i="18"/>
  <c r="BZ718" i="18"/>
  <c r="BU718" i="18"/>
  <c r="BN718" i="18"/>
  <c r="AX718" i="18"/>
  <c r="AM718" i="18"/>
  <c r="AH718" i="18"/>
  <c r="X718" i="18"/>
  <c r="P718" i="18"/>
  <c r="Q718" i="18" s="1"/>
  <c r="M718" i="18"/>
  <c r="CW717" i="18"/>
  <c r="CL717" i="18"/>
  <c r="CK717" i="18"/>
  <c r="BZ717" i="18"/>
  <c r="BU717" i="18"/>
  <c r="BN717" i="18"/>
  <c r="AX717" i="18"/>
  <c r="AM717" i="18"/>
  <c r="AH717" i="18"/>
  <c r="X717" i="18"/>
  <c r="P717" i="18"/>
  <c r="Q717" i="18" s="1"/>
  <c r="M717" i="18"/>
  <c r="CW716" i="18"/>
  <c r="CL716" i="18"/>
  <c r="CK716" i="18"/>
  <c r="BZ716" i="18"/>
  <c r="BU716" i="18"/>
  <c r="BN716" i="18"/>
  <c r="AX716" i="18"/>
  <c r="AM716" i="18"/>
  <c r="AH716" i="18"/>
  <c r="X716" i="18"/>
  <c r="P716" i="18"/>
  <c r="Q716" i="18" s="1"/>
  <c r="M716" i="18"/>
  <c r="CW715" i="18"/>
  <c r="CL715" i="18"/>
  <c r="CK715" i="18"/>
  <c r="BZ715" i="18"/>
  <c r="BU715" i="18"/>
  <c r="BN715" i="18"/>
  <c r="AX715" i="18"/>
  <c r="AM715" i="18"/>
  <c r="AH715" i="18"/>
  <c r="X715" i="18"/>
  <c r="P715" i="18"/>
  <c r="Q715" i="18" s="1"/>
  <c r="M715" i="18"/>
  <c r="CW714" i="18"/>
  <c r="CL714" i="18"/>
  <c r="CK714" i="18"/>
  <c r="BZ714" i="18"/>
  <c r="BU714" i="18"/>
  <c r="BN714" i="18"/>
  <c r="AX714" i="18"/>
  <c r="AM714" i="18"/>
  <c r="AH714" i="18"/>
  <c r="X714" i="18"/>
  <c r="P714" i="18"/>
  <c r="Q714" i="18" s="1"/>
  <c r="M714" i="18"/>
  <c r="CW713" i="18"/>
  <c r="CL713" i="18"/>
  <c r="CK713" i="18"/>
  <c r="BZ713" i="18"/>
  <c r="BU713" i="18"/>
  <c r="BN713" i="18"/>
  <c r="AX713" i="18"/>
  <c r="AM713" i="18"/>
  <c r="AH713" i="18"/>
  <c r="X713" i="18"/>
  <c r="P713" i="18"/>
  <c r="Q713" i="18" s="1"/>
  <c r="M713" i="18"/>
  <c r="CW712" i="18"/>
  <c r="CL712" i="18"/>
  <c r="CK712" i="18"/>
  <c r="BZ712" i="18"/>
  <c r="BU712" i="18"/>
  <c r="BN712" i="18"/>
  <c r="AX712" i="18"/>
  <c r="AM712" i="18"/>
  <c r="AH712" i="18"/>
  <c r="X712" i="18"/>
  <c r="P712" i="18"/>
  <c r="Q712" i="18" s="1"/>
  <c r="M712" i="18"/>
  <c r="CW711" i="18"/>
  <c r="CL711" i="18"/>
  <c r="CK711" i="18"/>
  <c r="BZ711" i="18"/>
  <c r="BU711" i="18"/>
  <c r="BN711" i="18"/>
  <c r="AX711" i="18"/>
  <c r="AM711" i="18"/>
  <c r="AH711" i="18"/>
  <c r="X711" i="18"/>
  <c r="P711" i="18"/>
  <c r="Q711" i="18" s="1"/>
  <c r="M711" i="18"/>
  <c r="CW710" i="18"/>
  <c r="CL710" i="18"/>
  <c r="CK710" i="18"/>
  <c r="BZ710" i="18"/>
  <c r="BU710" i="18"/>
  <c r="BN710" i="18"/>
  <c r="AX710" i="18"/>
  <c r="AM710" i="18"/>
  <c r="AH710" i="18"/>
  <c r="X710" i="18"/>
  <c r="P710" i="18"/>
  <c r="Q710" i="18" s="1"/>
  <c r="M710" i="18"/>
  <c r="CW709" i="18"/>
  <c r="CL709" i="18"/>
  <c r="CK709" i="18"/>
  <c r="BZ709" i="18"/>
  <c r="BU709" i="18"/>
  <c r="BN709" i="18"/>
  <c r="AX709" i="18"/>
  <c r="AM709" i="18"/>
  <c r="AH709" i="18"/>
  <c r="X709" i="18"/>
  <c r="P709" i="18"/>
  <c r="Q709" i="18" s="1"/>
  <c r="M709" i="18"/>
  <c r="CW708" i="18"/>
  <c r="CL708" i="18"/>
  <c r="CK708" i="18"/>
  <c r="BZ708" i="18"/>
  <c r="BU708" i="18"/>
  <c r="BN708" i="18"/>
  <c r="AX708" i="18"/>
  <c r="AM708" i="18"/>
  <c r="AH708" i="18"/>
  <c r="X708" i="18"/>
  <c r="P708" i="18"/>
  <c r="Q708" i="18" s="1"/>
  <c r="M708" i="18"/>
  <c r="CW707" i="18"/>
  <c r="CL707" i="18"/>
  <c r="CK707" i="18"/>
  <c r="BZ707" i="18"/>
  <c r="BU707" i="18"/>
  <c r="BN707" i="18"/>
  <c r="AX707" i="18"/>
  <c r="AM707" i="18"/>
  <c r="AH707" i="18"/>
  <c r="X707" i="18"/>
  <c r="P707" i="18"/>
  <c r="Q707" i="18" s="1"/>
  <c r="M707" i="18"/>
  <c r="CW706" i="18"/>
  <c r="CL706" i="18"/>
  <c r="CK706" i="18"/>
  <c r="BZ706" i="18"/>
  <c r="BU706" i="18"/>
  <c r="BN706" i="18"/>
  <c r="AX706" i="18"/>
  <c r="AM706" i="18"/>
  <c r="AH706" i="18"/>
  <c r="X706" i="18"/>
  <c r="P706" i="18"/>
  <c r="Q706" i="18" s="1"/>
  <c r="M706" i="18"/>
  <c r="CW705" i="18"/>
  <c r="CL705" i="18"/>
  <c r="CK705" i="18"/>
  <c r="BZ705" i="18"/>
  <c r="BU705" i="18"/>
  <c r="BN705" i="18"/>
  <c r="AX705" i="18"/>
  <c r="AM705" i="18"/>
  <c r="AH705" i="18"/>
  <c r="X705" i="18"/>
  <c r="P705" i="18"/>
  <c r="Q705" i="18" s="1"/>
  <c r="M705" i="18"/>
  <c r="CW704" i="18"/>
  <c r="CL704" i="18"/>
  <c r="CK704" i="18"/>
  <c r="BZ704" i="18"/>
  <c r="BU704" i="18"/>
  <c r="BN704" i="18"/>
  <c r="AX704" i="18"/>
  <c r="AM704" i="18"/>
  <c r="AH704" i="18"/>
  <c r="X704" i="18"/>
  <c r="P704" i="18"/>
  <c r="Q704" i="18" s="1"/>
  <c r="M704" i="18"/>
  <c r="CW703" i="18"/>
  <c r="CL703" i="18"/>
  <c r="CK703" i="18"/>
  <c r="BZ703" i="18"/>
  <c r="BU703" i="18"/>
  <c r="BN703" i="18"/>
  <c r="AX703" i="18"/>
  <c r="AM703" i="18"/>
  <c r="AH703" i="18"/>
  <c r="X703" i="18"/>
  <c r="P703" i="18"/>
  <c r="Q703" i="18" s="1"/>
  <c r="M703" i="18"/>
  <c r="CW702" i="18"/>
  <c r="CL702" i="18"/>
  <c r="CK702" i="18"/>
  <c r="BZ702" i="18"/>
  <c r="BU702" i="18"/>
  <c r="BN702" i="18"/>
  <c r="AX702" i="18"/>
  <c r="AM702" i="18"/>
  <c r="AH702" i="18"/>
  <c r="X702" i="18"/>
  <c r="P702" i="18"/>
  <c r="Q702" i="18" s="1"/>
  <c r="M702" i="18"/>
  <c r="CW701" i="18"/>
  <c r="CL701" i="18"/>
  <c r="CK701" i="18"/>
  <c r="BZ701" i="18"/>
  <c r="BU701" i="18"/>
  <c r="BN701" i="18"/>
  <c r="AX701" i="18"/>
  <c r="AM701" i="18"/>
  <c r="AH701" i="18"/>
  <c r="X701" i="18"/>
  <c r="P701" i="18"/>
  <c r="Q701" i="18" s="1"/>
  <c r="M701" i="18"/>
  <c r="CW700" i="18"/>
  <c r="CL700" i="18"/>
  <c r="CK700" i="18"/>
  <c r="BZ700" i="18"/>
  <c r="BU700" i="18"/>
  <c r="BN700" i="18"/>
  <c r="AX700" i="18"/>
  <c r="AM700" i="18"/>
  <c r="AH700" i="18"/>
  <c r="X700" i="18"/>
  <c r="P700" i="18"/>
  <c r="Q700" i="18" s="1"/>
  <c r="M700" i="18"/>
  <c r="CW699" i="18"/>
  <c r="CL699" i="18"/>
  <c r="CK699" i="18"/>
  <c r="BZ699" i="18"/>
  <c r="BU699" i="18"/>
  <c r="BN699" i="18"/>
  <c r="AX699" i="18"/>
  <c r="AM699" i="18"/>
  <c r="AH699" i="18"/>
  <c r="X699" i="18"/>
  <c r="P699" i="18"/>
  <c r="Q699" i="18" s="1"/>
  <c r="M699" i="18"/>
  <c r="CW698" i="18"/>
  <c r="CL698" i="18"/>
  <c r="CK698" i="18"/>
  <c r="BZ698" i="18"/>
  <c r="BU698" i="18"/>
  <c r="BN698" i="18"/>
  <c r="AX698" i="18"/>
  <c r="AM698" i="18"/>
  <c r="AH698" i="18"/>
  <c r="X698" i="18"/>
  <c r="P698" i="18"/>
  <c r="Q698" i="18" s="1"/>
  <c r="M698" i="18"/>
  <c r="CW697" i="18"/>
  <c r="CL697" i="18"/>
  <c r="CK697" i="18"/>
  <c r="BZ697" i="18"/>
  <c r="BU697" i="18"/>
  <c r="BN697" i="18"/>
  <c r="AX697" i="18"/>
  <c r="AM697" i="18"/>
  <c r="AH697" i="18"/>
  <c r="X697" i="18"/>
  <c r="P697" i="18"/>
  <c r="Q697" i="18" s="1"/>
  <c r="M697" i="18"/>
  <c r="CW696" i="18"/>
  <c r="CL696" i="18"/>
  <c r="CK696" i="18"/>
  <c r="BZ696" i="18"/>
  <c r="BU696" i="18"/>
  <c r="BN696" i="18"/>
  <c r="AX696" i="18"/>
  <c r="AM696" i="18"/>
  <c r="AH696" i="18"/>
  <c r="X696" i="18"/>
  <c r="P696" i="18"/>
  <c r="Q696" i="18" s="1"/>
  <c r="M696" i="18"/>
  <c r="CW695" i="18"/>
  <c r="CL695" i="18"/>
  <c r="CK695" i="18"/>
  <c r="BZ695" i="18"/>
  <c r="BU695" i="18"/>
  <c r="BN695" i="18"/>
  <c r="AX695" i="18"/>
  <c r="AM695" i="18"/>
  <c r="AH695" i="18"/>
  <c r="X695" i="18"/>
  <c r="P695" i="18"/>
  <c r="Q695" i="18" s="1"/>
  <c r="M695" i="18"/>
  <c r="CW694" i="18"/>
  <c r="CL694" i="18"/>
  <c r="CK694" i="18"/>
  <c r="BZ694" i="18"/>
  <c r="BU694" i="18"/>
  <c r="BN694" i="18"/>
  <c r="AX694" i="18"/>
  <c r="AM694" i="18"/>
  <c r="AH694" i="18"/>
  <c r="X694" i="18"/>
  <c r="P694" i="18"/>
  <c r="Q694" i="18" s="1"/>
  <c r="M694" i="18"/>
  <c r="CW693" i="18"/>
  <c r="CL693" i="18"/>
  <c r="CK693" i="18"/>
  <c r="BZ693" i="18"/>
  <c r="BU693" i="18"/>
  <c r="BN693" i="18"/>
  <c r="AX693" i="18"/>
  <c r="AM693" i="18"/>
  <c r="AH693" i="18"/>
  <c r="X693" i="18"/>
  <c r="P693" i="18"/>
  <c r="Q693" i="18" s="1"/>
  <c r="M693" i="18"/>
  <c r="CW692" i="18"/>
  <c r="CL692" i="18"/>
  <c r="CK692" i="18"/>
  <c r="BZ692" i="18"/>
  <c r="BU692" i="18"/>
  <c r="BN692" i="18"/>
  <c r="AX692" i="18"/>
  <c r="AM692" i="18"/>
  <c r="AH692" i="18"/>
  <c r="X692" i="18"/>
  <c r="P692" i="18"/>
  <c r="Q692" i="18" s="1"/>
  <c r="M692" i="18"/>
  <c r="CW691" i="18"/>
  <c r="CL691" i="18"/>
  <c r="CK691" i="18"/>
  <c r="BZ691" i="18"/>
  <c r="BU691" i="18"/>
  <c r="BN691" i="18"/>
  <c r="AX691" i="18"/>
  <c r="AM691" i="18"/>
  <c r="AH691" i="18"/>
  <c r="X691" i="18"/>
  <c r="P691" i="18"/>
  <c r="Q691" i="18" s="1"/>
  <c r="M691" i="18"/>
  <c r="CW690" i="18"/>
  <c r="CL690" i="18"/>
  <c r="CK690" i="18"/>
  <c r="BZ690" i="18"/>
  <c r="BU690" i="18"/>
  <c r="BN690" i="18"/>
  <c r="AX690" i="18"/>
  <c r="AM690" i="18"/>
  <c r="AH690" i="18"/>
  <c r="X690" i="18"/>
  <c r="P690" i="18"/>
  <c r="Q690" i="18" s="1"/>
  <c r="M690" i="18"/>
  <c r="CW689" i="18"/>
  <c r="CL689" i="18"/>
  <c r="CK689" i="18"/>
  <c r="BZ689" i="18"/>
  <c r="BU689" i="18"/>
  <c r="BN689" i="18"/>
  <c r="AX689" i="18"/>
  <c r="AM689" i="18"/>
  <c r="AH689" i="18"/>
  <c r="X689" i="18"/>
  <c r="P689" i="18"/>
  <c r="Q689" i="18" s="1"/>
  <c r="M689" i="18"/>
  <c r="CW688" i="18"/>
  <c r="CL688" i="18"/>
  <c r="CK688" i="18"/>
  <c r="BZ688" i="18"/>
  <c r="BU688" i="18"/>
  <c r="BN688" i="18"/>
  <c r="AX688" i="18"/>
  <c r="AM688" i="18"/>
  <c r="AH688" i="18"/>
  <c r="X688" i="18"/>
  <c r="P688" i="18"/>
  <c r="Q688" i="18" s="1"/>
  <c r="M688" i="18"/>
  <c r="CW687" i="18"/>
  <c r="CL687" i="18"/>
  <c r="CK687" i="18"/>
  <c r="BZ687" i="18"/>
  <c r="BU687" i="18"/>
  <c r="BN687" i="18"/>
  <c r="AX687" i="18"/>
  <c r="AM687" i="18"/>
  <c r="AH687" i="18"/>
  <c r="X687" i="18"/>
  <c r="P687" i="18"/>
  <c r="Q687" i="18" s="1"/>
  <c r="M687" i="18"/>
  <c r="CW686" i="18"/>
  <c r="CL686" i="18"/>
  <c r="CK686" i="18"/>
  <c r="BZ686" i="18"/>
  <c r="BU686" i="18"/>
  <c r="BN686" i="18"/>
  <c r="AX686" i="18"/>
  <c r="AM686" i="18"/>
  <c r="AH686" i="18"/>
  <c r="X686" i="18"/>
  <c r="P686" i="18"/>
  <c r="Q686" i="18" s="1"/>
  <c r="M686" i="18"/>
  <c r="CW685" i="18"/>
  <c r="CL685" i="18"/>
  <c r="CK685" i="18"/>
  <c r="BZ685" i="18"/>
  <c r="BU685" i="18"/>
  <c r="BN685" i="18"/>
  <c r="AX685" i="18"/>
  <c r="AM685" i="18"/>
  <c r="AH685" i="18"/>
  <c r="X685" i="18"/>
  <c r="P685" i="18"/>
  <c r="Q685" i="18" s="1"/>
  <c r="M685" i="18"/>
  <c r="CW684" i="18"/>
  <c r="CL684" i="18"/>
  <c r="CK684" i="18"/>
  <c r="BZ684" i="18"/>
  <c r="BU684" i="18"/>
  <c r="BN684" i="18"/>
  <c r="AX684" i="18"/>
  <c r="AM684" i="18"/>
  <c r="AH684" i="18"/>
  <c r="X684" i="18"/>
  <c r="P684" i="18"/>
  <c r="Q684" i="18" s="1"/>
  <c r="M684" i="18"/>
  <c r="CW683" i="18"/>
  <c r="CL683" i="18"/>
  <c r="CK683" i="18"/>
  <c r="BZ683" i="18"/>
  <c r="BU683" i="18"/>
  <c r="BN683" i="18"/>
  <c r="AX683" i="18"/>
  <c r="AM683" i="18"/>
  <c r="AH683" i="18"/>
  <c r="X683" i="18"/>
  <c r="P683" i="18"/>
  <c r="Q683" i="18" s="1"/>
  <c r="M683" i="18"/>
  <c r="CW682" i="18"/>
  <c r="CL682" i="18"/>
  <c r="CK682" i="18"/>
  <c r="BZ682" i="18"/>
  <c r="BU682" i="18"/>
  <c r="BN682" i="18"/>
  <c r="AX682" i="18"/>
  <c r="AM682" i="18"/>
  <c r="AH682" i="18"/>
  <c r="X682" i="18"/>
  <c r="P682" i="18"/>
  <c r="Q682" i="18" s="1"/>
  <c r="M682" i="18"/>
  <c r="CW681" i="18"/>
  <c r="CL681" i="18"/>
  <c r="CK681" i="18"/>
  <c r="BZ681" i="18"/>
  <c r="BU681" i="18"/>
  <c r="BN681" i="18"/>
  <c r="AX681" i="18"/>
  <c r="AM681" i="18"/>
  <c r="AH681" i="18"/>
  <c r="X681" i="18"/>
  <c r="P681" i="18"/>
  <c r="Q681" i="18" s="1"/>
  <c r="M681" i="18"/>
  <c r="CW680" i="18"/>
  <c r="CL680" i="18"/>
  <c r="CK680" i="18"/>
  <c r="BZ680" i="18"/>
  <c r="BU680" i="18"/>
  <c r="BN680" i="18"/>
  <c r="AX680" i="18"/>
  <c r="AM680" i="18"/>
  <c r="AH680" i="18"/>
  <c r="X680" i="18"/>
  <c r="P680" i="18"/>
  <c r="Q680" i="18" s="1"/>
  <c r="M680" i="18"/>
  <c r="CW679" i="18"/>
  <c r="CL679" i="18"/>
  <c r="CK679" i="18"/>
  <c r="BZ679" i="18"/>
  <c r="BU679" i="18"/>
  <c r="BN679" i="18"/>
  <c r="AX679" i="18"/>
  <c r="AM679" i="18"/>
  <c r="AH679" i="18"/>
  <c r="X679" i="18"/>
  <c r="P679" i="18"/>
  <c r="Q679" i="18" s="1"/>
  <c r="M679" i="18"/>
  <c r="CW678" i="18"/>
  <c r="CL678" i="18"/>
  <c r="CK678" i="18"/>
  <c r="BZ678" i="18"/>
  <c r="BU678" i="18"/>
  <c r="BN678" i="18"/>
  <c r="AX678" i="18"/>
  <c r="AM678" i="18"/>
  <c r="AH678" i="18"/>
  <c r="X678" i="18"/>
  <c r="P678" i="18"/>
  <c r="Q678" i="18" s="1"/>
  <c r="M678" i="18"/>
  <c r="CW677" i="18"/>
  <c r="CL677" i="18"/>
  <c r="CK677" i="18"/>
  <c r="BZ677" i="18"/>
  <c r="BU677" i="18"/>
  <c r="BN677" i="18"/>
  <c r="AX677" i="18"/>
  <c r="AM677" i="18"/>
  <c r="AH677" i="18"/>
  <c r="X677" i="18"/>
  <c r="P677" i="18"/>
  <c r="Q677" i="18" s="1"/>
  <c r="M677" i="18"/>
  <c r="CW676" i="18"/>
  <c r="CL676" i="18"/>
  <c r="CK676" i="18"/>
  <c r="BZ676" i="18"/>
  <c r="BU676" i="18"/>
  <c r="BN676" i="18"/>
  <c r="AX676" i="18"/>
  <c r="AM676" i="18"/>
  <c r="AH676" i="18"/>
  <c r="X676" i="18"/>
  <c r="P676" i="18"/>
  <c r="Q676" i="18" s="1"/>
  <c r="M676" i="18"/>
  <c r="CW675" i="18"/>
  <c r="CL675" i="18"/>
  <c r="CK675" i="18"/>
  <c r="BZ675" i="18"/>
  <c r="BU675" i="18"/>
  <c r="BN675" i="18"/>
  <c r="AX675" i="18"/>
  <c r="AM675" i="18"/>
  <c r="AH675" i="18"/>
  <c r="X675" i="18"/>
  <c r="P675" i="18"/>
  <c r="Q675" i="18" s="1"/>
  <c r="M675" i="18"/>
  <c r="CW674" i="18"/>
  <c r="CL674" i="18"/>
  <c r="CK674" i="18"/>
  <c r="BZ674" i="18"/>
  <c r="BU674" i="18"/>
  <c r="BN674" i="18"/>
  <c r="AX674" i="18"/>
  <c r="AM674" i="18"/>
  <c r="AH674" i="18"/>
  <c r="X674" i="18"/>
  <c r="P674" i="18"/>
  <c r="Q674" i="18" s="1"/>
  <c r="M674" i="18"/>
  <c r="CW673" i="18"/>
  <c r="CL673" i="18"/>
  <c r="CK673" i="18"/>
  <c r="BZ673" i="18"/>
  <c r="BU673" i="18"/>
  <c r="BN673" i="18"/>
  <c r="AX673" i="18"/>
  <c r="AM673" i="18"/>
  <c r="AH673" i="18"/>
  <c r="X673" i="18"/>
  <c r="P673" i="18"/>
  <c r="Q673" i="18" s="1"/>
  <c r="M673" i="18"/>
  <c r="CW672" i="18"/>
  <c r="CL672" i="18"/>
  <c r="CK672" i="18"/>
  <c r="BZ672" i="18"/>
  <c r="BU672" i="18"/>
  <c r="BN672" i="18"/>
  <c r="AX672" i="18"/>
  <c r="AM672" i="18"/>
  <c r="AH672" i="18"/>
  <c r="X672" i="18"/>
  <c r="P672" i="18"/>
  <c r="Q672" i="18" s="1"/>
  <c r="M672" i="18"/>
  <c r="CW671" i="18"/>
  <c r="CL671" i="18"/>
  <c r="CK671" i="18"/>
  <c r="BZ671" i="18"/>
  <c r="BU671" i="18"/>
  <c r="BN671" i="18"/>
  <c r="AX671" i="18"/>
  <c r="AM671" i="18"/>
  <c r="AH671" i="18"/>
  <c r="X671" i="18"/>
  <c r="P671" i="18"/>
  <c r="Q671" i="18" s="1"/>
  <c r="M671" i="18"/>
  <c r="CW670" i="18"/>
  <c r="CL670" i="18"/>
  <c r="CK670" i="18"/>
  <c r="BZ670" i="18"/>
  <c r="BU670" i="18"/>
  <c r="BN670" i="18"/>
  <c r="AX670" i="18"/>
  <c r="AM670" i="18"/>
  <c r="AH670" i="18"/>
  <c r="X670" i="18"/>
  <c r="P670" i="18"/>
  <c r="Q670" i="18" s="1"/>
  <c r="M670" i="18"/>
  <c r="CW669" i="18"/>
  <c r="CL669" i="18"/>
  <c r="CK669" i="18"/>
  <c r="BZ669" i="18"/>
  <c r="BU669" i="18"/>
  <c r="BN669" i="18"/>
  <c r="AX669" i="18"/>
  <c r="AM669" i="18"/>
  <c r="AH669" i="18"/>
  <c r="X669" i="18"/>
  <c r="P669" i="18"/>
  <c r="Q669" i="18" s="1"/>
  <c r="M669" i="18"/>
  <c r="CW668" i="18"/>
  <c r="CL668" i="18"/>
  <c r="CK668" i="18"/>
  <c r="BZ668" i="18"/>
  <c r="BU668" i="18"/>
  <c r="BN668" i="18"/>
  <c r="AX668" i="18"/>
  <c r="AM668" i="18"/>
  <c r="AH668" i="18"/>
  <c r="X668" i="18"/>
  <c r="P668" i="18"/>
  <c r="Q668" i="18" s="1"/>
  <c r="M668" i="18"/>
  <c r="CW667" i="18"/>
  <c r="CL667" i="18"/>
  <c r="CK667" i="18"/>
  <c r="BZ667" i="18"/>
  <c r="BU667" i="18"/>
  <c r="BN667" i="18"/>
  <c r="AX667" i="18"/>
  <c r="AM667" i="18"/>
  <c r="AH667" i="18"/>
  <c r="X667" i="18"/>
  <c r="P667" i="18"/>
  <c r="Q667" i="18" s="1"/>
  <c r="M667" i="18"/>
  <c r="CW666" i="18"/>
  <c r="CL666" i="18"/>
  <c r="CK666" i="18"/>
  <c r="BZ666" i="18"/>
  <c r="BU666" i="18"/>
  <c r="BN666" i="18"/>
  <c r="AX666" i="18"/>
  <c r="AM666" i="18"/>
  <c r="AH666" i="18"/>
  <c r="X666" i="18"/>
  <c r="P666" i="18"/>
  <c r="Q666" i="18" s="1"/>
  <c r="M666" i="18"/>
  <c r="CW665" i="18"/>
  <c r="CL665" i="18"/>
  <c r="CK665" i="18"/>
  <c r="BZ665" i="18"/>
  <c r="BU665" i="18"/>
  <c r="BN665" i="18"/>
  <c r="AX665" i="18"/>
  <c r="AM665" i="18"/>
  <c r="AH665" i="18"/>
  <c r="X665" i="18"/>
  <c r="P665" i="18"/>
  <c r="Q665" i="18" s="1"/>
  <c r="M665" i="18"/>
  <c r="CW664" i="18"/>
  <c r="CL664" i="18"/>
  <c r="CK664" i="18"/>
  <c r="BZ664" i="18"/>
  <c r="BU664" i="18"/>
  <c r="BN664" i="18"/>
  <c r="AX664" i="18"/>
  <c r="AM664" i="18"/>
  <c r="AH664" i="18"/>
  <c r="X664" i="18"/>
  <c r="P664" i="18"/>
  <c r="Q664" i="18" s="1"/>
  <c r="M664" i="18"/>
  <c r="CW663" i="18"/>
  <c r="CL663" i="18"/>
  <c r="CK663" i="18"/>
  <c r="BZ663" i="18"/>
  <c r="BU663" i="18"/>
  <c r="BN663" i="18"/>
  <c r="AX663" i="18"/>
  <c r="AM663" i="18"/>
  <c r="AH663" i="18"/>
  <c r="X663" i="18"/>
  <c r="P663" i="18"/>
  <c r="Q663" i="18" s="1"/>
  <c r="M663" i="18"/>
  <c r="CW662" i="18"/>
  <c r="CL662" i="18"/>
  <c r="CK662" i="18"/>
  <c r="BZ662" i="18"/>
  <c r="BU662" i="18"/>
  <c r="BN662" i="18"/>
  <c r="AX662" i="18"/>
  <c r="AM662" i="18"/>
  <c r="AH662" i="18"/>
  <c r="X662" i="18"/>
  <c r="P662" i="18"/>
  <c r="Q662" i="18" s="1"/>
  <c r="M662" i="18"/>
  <c r="CW661" i="18"/>
  <c r="CL661" i="18"/>
  <c r="CK661" i="18"/>
  <c r="BZ661" i="18"/>
  <c r="BU661" i="18"/>
  <c r="BN661" i="18"/>
  <c r="AX661" i="18"/>
  <c r="AM661" i="18"/>
  <c r="AH661" i="18"/>
  <c r="X661" i="18"/>
  <c r="P661" i="18"/>
  <c r="Q661" i="18" s="1"/>
  <c r="M661" i="18"/>
  <c r="CW660" i="18"/>
  <c r="CL660" i="18"/>
  <c r="CK660" i="18"/>
  <c r="BZ660" i="18"/>
  <c r="BU660" i="18"/>
  <c r="BN660" i="18"/>
  <c r="AX660" i="18"/>
  <c r="AM660" i="18"/>
  <c r="AH660" i="18"/>
  <c r="X660" i="18"/>
  <c r="P660" i="18"/>
  <c r="Q660" i="18" s="1"/>
  <c r="M660" i="18"/>
  <c r="CW659" i="18"/>
  <c r="CL659" i="18"/>
  <c r="CK659" i="18"/>
  <c r="BZ659" i="18"/>
  <c r="BU659" i="18"/>
  <c r="BN659" i="18"/>
  <c r="AX659" i="18"/>
  <c r="AM659" i="18"/>
  <c r="AH659" i="18"/>
  <c r="X659" i="18"/>
  <c r="P659" i="18"/>
  <c r="Q659" i="18" s="1"/>
  <c r="M659" i="18"/>
  <c r="CW658" i="18"/>
  <c r="CL658" i="18"/>
  <c r="CK658" i="18"/>
  <c r="BZ658" i="18"/>
  <c r="BU658" i="18"/>
  <c r="BN658" i="18"/>
  <c r="AX658" i="18"/>
  <c r="AM658" i="18"/>
  <c r="AH658" i="18"/>
  <c r="X658" i="18"/>
  <c r="P658" i="18"/>
  <c r="Q658" i="18" s="1"/>
  <c r="M658" i="18"/>
  <c r="CW657" i="18"/>
  <c r="CL657" i="18"/>
  <c r="CK657" i="18"/>
  <c r="BZ657" i="18"/>
  <c r="BU657" i="18"/>
  <c r="BN657" i="18"/>
  <c r="AX657" i="18"/>
  <c r="AM657" i="18"/>
  <c r="AH657" i="18"/>
  <c r="X657" i="18"/>
  <c r="P657" i="18"/>
  <c r="Q657" i="18" s="1"/>
  <c r="M657" i="18"/>
  <c r="CW656" i="18"/>
  <c r="CL656" i="18"/>
  <c r="CK656" i="18"/>
  <c r="BZ656" i="18"/>
  <c r="BU656" i="18"/>
  <c r="BN656" i="18"/>
  <c r="AX656" i="18"/>
  <c r="AM656" i="18"/>
  <c r="AH656" i="18"/>
  <c r="X656" i="18"/>
  <c r="P656" i="18"/>
  <c r="Q656" i="18" s="1"/>
  <c r="M656" i="18"/>
  <c r="CW655" i="18"/>
  <c r="CL655" i="18"/>
  <c r="CK655" i="18"/>
  <c r="BZ655" i="18"/>
  <c r="BU655" i="18"/>
  <c r="BN655" i="18"/>
  <c r="AX655" i="18"/>
  <c r="AM655" i="18"/>
  <c r="AH655" i="18"/>
  <c r="X655" i="18"/>
  <c r="P655" i="18"/>
  <c r="Q655" i="18" s="1"/>
  <c r="M655" i="18"/>
  <c r="CW654" i="18"/>
  <c r="CL654" i="18"/>
  <c r="CK654" i="18"/>
  <c r="BZ654" i="18"/>
  <c r="BU654" i="18"/>
  <c r="BN654" i="18"/>
  <c r="AX654" i="18"/>
  <c r="AM654" i="18"/>
  <c r="AH654" i="18"/>
  <c r="X654" i="18"/>
  <c r="P654" i="18"/>
  <c r="Q654" i="18" s="1"/>
  <c r="M654" i="18"/>
  <c r="CW653" i="18"/>
  <c r="CL653" i="18"/>
  <c r="CK653" i="18"/>
  <c r="BZ653" i="18"/>
  <c r="BU653" i="18"/>
  <c r="BN653" i="18"/>
  <c r="AX653" i="18"/>
  <c r="AM653" i="18"/>
  <c r="AH653" i="18"/>
  <c r="X653" i="18"/>
  <c r="P653" i="18"/>
  <c r="Q653" i="18" s="1"/>
  <c r="M653" i="18"/>
  <c r="CW652" i="18"/>
  <c r="CL652" i="18"/>
  <c r="CK652" i="18"/>
  <c r="BZ652" i="18"/>
  <c r="BU652" i="18"/>
  <c r="BN652" i="18"/>
  <c r="AX652" i="18"/>
  <c r="AM652" i="18"/>
  <c r="AH652" i="18"/>
  <c r="X652" i="18"/>
  <c r="P652" i="18"/>
  <c r="Q652" i="18" s="1"/>
  <c r="M652" i="18"/>
  <c r="CW651" i="18"/>
  <c r="CL651" i="18"/>
  <c r="CK651" i="18"/>
  <c r="BZ651" i="18"/>
  <c r="BU651" i="18"/>
  <c r="BN651" i="18"/>
  <c r="AX651" i="18"/>
  <c r="AM651" i="18"/>
  <c r="AH651" i="18"/>
  <c r="X651" i="18"/>
  <c r="P651" i="18"/>
  <c r="Q651" i="18" s="1"/>
  <c r="M651" i="18"/>
  <c r="CW650" i="18"/>
  <c r="CL650" i="18"/>
  <c r="CK650" i="18"/>
  <c r="BZ650" i="18"/>
  <c r="BU650" i="18"/>
  <c r="BN650" i="18"/>
  <c r="AX650" i="18"/>
  <c r="AM650" i="18"/>
  <c r="AH650" i="18"/>
  <c r="X650" i="18"/>
  <c r="P650" i="18"/>
  <c r="Q650" i="18" s="1"/>
  <c r="M650" i="18"/>
  <c r="CW649" i="18"/>
  <c r="CL649" i="18"/>
  <c r="CK649" i="18"/>
  <c r="BZ649" i="18"/>
  <c r="BU649" i="18"/>
  <c r="BN649" i="18"/>
  <c r="AX649" i="18"/>
  <c r="AM649" i="18"/>
  <c r="AH649" i="18"/>
  <c r="X649" i="18"/>
  <c r="P649" i="18"/>
  <c r="Q649" i="18" s="1"/>
  <c r="M649" i="18"/>
  <c r="CW648" i="18"/>
  <c r="CL648" i="18"/>
  <c r="CK648" i="18"/>
  <c r="BZ648" i="18"/>
  <c r="BU648" i="18"/>
  <c r="BN648" i="18"/>
  <c r="AX648" i="18"/>
  <c r="AM648" i="18"/>
  <c r="AH648" i="18"/>
  <c r="X648" i="18"/>
  <c r="P648" i="18"/>
  <c r="Q648" i="18" s="1"/>
  <c r="M648" i="18"/>
  <c r="CW647" i="18"/>
  <c r="CL647" i="18"/>
  <c r="CK647" i="18"/>
  <c r="BZ647" i="18"/>
  <c r="BU647" i="18"/>
  <c r="BN647" i="18"/>
  <c r="AX647" i="18"/>
  <c r="AM647" i="18"/>
  <c r="AH647" i="18"/>
  <c r="X647" i="18"/>
  <c r="P647" i="18"/>
  <c r="Q647" i="18" s="1"/>
  <c r="M647" i="18"/>
  <c r="CW646" i="18"/>
  <c r="CL646" i="18"/>
  <c r="CK646" i="18"/>
  <c r="BZ646" i="18"/>
  <c r="BU646" i="18"/>
  <c r="BN646" i="18"/>
  <c r="AX646" i="18"/>
  <c r="AM646" i="18"/>
  <c r="AH646" i="18"/>
  <c r="X646" i="18"/>
  <c r="P646" i="18"/>
  <c r="Q646" i="18" s="1"/>
  <c r="M646" i="18"/>
  <c r="CW645" i="18"/>
  <c r="CL645" i="18"/>
  <c r="CK645" i="18"/>
  <c r="BZ645" i="18"/>
  <c r="BU645" i="18"/>
  <c r="BN645" i="18"/>
  <c r="AX645" i="18"/>
  <c r="AM645" i="18"/>
  <c r="AH645" i="18"/>
  <c r="X645" i="18"/>
  <c r="P645" i="18"/>
  <c r="Q645" i="18" s="1"/>
  <c r="M645" i="18"/>
  <c r="CW644" i="18"/>
  <c r="CL644" i="18"/>
  <c r="CK644" i="18"/>
  <c r="BZ644" i="18"/>
  <c r="BU644" i="18"/>
  <c r="BN644" i="18"/>
  <c r="AX644" i="18"/>
  <c r="AM644" i="18"/>
  <c r="AH644" i="18"/>
  <c r="X644" i="18"/>
  <c r="P644" i="18"/>
  <c r="Q644" i="18" s="1"/>
  <c r="M644" i="18"/>
  <c r="CW643" i="18"/>
  <c r="CL643" i="18"/>
  <c r="CK643" i="18"/>
  <c r="BZ643" i="18"/>
  <c r="BU643" i="18"/>
  <c r="BN643" i="18"/>
  <c r="AX643" i="18"/>
  <c r="AM643" i="18"/>
  <c r="AH643" i="18"/>
  <c r="X643" i="18"/>
  <c r="P643" i="18"/>
  <c r="Q643" i="18" s="1"/>
  <c r="M643" i="18"/>
  <c r="CW642" i="18"/>
  <c r="CL642" i="18"/>
  <c r="CK642" i="18"/>
  <c r="BZ642" i="18"/>
  <c r="BU642" i="18"/>
  <c r="BN642" i="18"/>
  <c r="AX642" i="18"/>
  <c r="AM642" i="18"/>
  <c r="AH642" i="18"/>
  <c r="X642" i="18"/>
  <c r="P642" i="18"/>
  <c r="Q642" i="18" s="1"/>
  <c r="M642" i="18"/>
  <c r="CW641" i="18"/>
  <c r="CL641" i="18"/>
  <c r="CK641" i="18"/>
  <c r="BZ641" i="18"/>
  <c r="BU641" i="18"/>
  <c r="BN641" i="18"/>
  <c r="AX641" i="18"/>
  <c r="AM641" i="18"/>
  <c r="AH641" i="18"/>
  <c r="X641" i="18"/>
  <c r="P641" i="18"/>
  <c r="Q641" i="18" s="1"/>
  <c r="M641" i="18"/>
  <c r="CW640" i="18"/>
  <c r="CL640" i="18"/>
  <c r="CK640" i="18"/>
  <c r="BZ640" i="18"/>
  <c r="BU640" i="18"/>
  <c r="BN640" i="18"/>
  <c r="AX640" i="18"/>
  <c r="AM640" i="18"/>
  <c r="AH640" i="18"/>
  <c r="X640" i="18"/>
  <c r="P640" i="18"/>
  <c r="Q640" i="18" s="1"/>
  <c r="M640" i="18"/>
  <c r="CW639" i="18"/>
  <c r="CL639" i="18"/>
  <c r="CK639" i="18"/>
  <c r="BZ639" i="18"/>
  <c r="BU639" i="18"/>
  <c r="BN639" i="18"/>
  <c r="AX639" i="18"/>
  <c r="AM639" i="18"/>
  <c r="AH639" i="18"/>
  <c r="X639" i="18"/>
  <c r="P639" i="18"/>
  <c r="Q639" i="18" s="1"/>
  <c r="M639" i="18"/>
  <c r="CW638" i="18"/>
  <c r="CL638" i="18"/>
  <c r="CK638" i="18"/>
  <c r="BZ638" i="18"/>
  <c r="BU638" i="18"/>
  <c r="BN638" i="18"/>
  <c r="AX638" i="18"/>
  <c r="AM638" i="18"/>
  <c r="AH638" i="18"/>
  <c r="X638" i="18"/>
  <c r="P638" i="18"/>
  <c r="Q638" i="18" s="1"/>
  <c r="M638" i="18"/>
  <c r="CW637" i="18"/>
  <c r="CL637" i="18"/>
  <c r="CK637" i="18"/>
  <c r="BZ637" i="18"/>
  <c r="BU637" i="18"/>
  <c r="BN637" i="18"/>
  <c r="AX637" i="18"/>
  <c r="AM637" i="18"/>
  <c r="AH637" i="18"/>
  <c r="X637" i="18"/>
  <c r="P637" i="18"/>
  <c r="Q637" i="18" s="1"/>
  <c r="M637" i="18"/>
  <c r="CW636" i="18"/>
  <c r="CL636" i="18"/>
  <c r="CK636" i="18"/>
  <c r="BZ636" i="18"/>
  <c r="BU636" i="18"/>
  <c r="BN636" i="18"/>
  <c r="AX636" i="18"/>
  <c r="AM636" i="18"/>
  <c r="AH636" i="18"/>
  <c r="X636" i="18"/>
  <c r="P636" i="18"/>
  <c r="Q636" i="18" s="1"/>
  <c r="M636" i="18"/>
  <c r="CW635" i="18"/>
  <c r="CL635" i="18"/>
  <c r="CK635" i="18"/>
  <c r="BZ635" i="18"/>
  <c r="BU635" i="18"/>
  <c r="BN635" i="18"/>
  <c r="AX635" i="18"/>
  <c r="AM635" i="18"/>
  <c r="AH635" i="18"/>
  <c r="X635" i="18"/>
  <c r="P635" i="18"/>
  <c r="Q635" i="18" s="1"/>
  <c r="M635" i="18"/>
  <c r="CW634" i="18"/>
  <c r="CL634" i="18"/>
  <c r="CK634" i="18"/>
  <c r="BZ634" i="18"/>
  <c r="BU634" i="18"/>
  <c r="BN634" i="18"/>
  <c r="AX634" i="18"/>
  <c r="AM634" i="18"/>
  <c r="AH634" i="18"/>
  <c r="X634" i="18"/>
  <c r="P634" i="18"/>
  <c r="Q634" i="18" s="1"/>
  <c r="M634" i="18"/>
  <c r="CW633" i="18"/>
  <c r="CL633" i="18"/>
  <c r="CK633" i="18"/>
  <c r="BZ633" i="18"/>
  <c r="BU633" i="18"/>
  <c r="BN633" i="18"/>
  <c r="AX633" i="18"/>
  <c r="AM633" i="18"/>
  <c r="AH633" i="18"/>
  <c r="X633" i="18"/>
  <c r="P633" i="18"/>
  <c r="Q633" i="18" s="1"/>
  <c r="M633" i="18"/>
  <c r="CW632" i="18"/>
  <c r="CL632" i="18"/>
  <c r="CK632" i="18"/>
  <c r="BZ632" i="18"/>
  <c r="BU632" i="18"/>
  <c r="BN632" i="18"/>
  <c r="AX632" i="18"/>
  <c r="AM632" i="18"/>
  <c r="AH632" i="18"/>
  <c r="X632" i="18"/>
  <c r="P632" i="18"/>
  <c r="Q632" i="18" s="1"/>
  <c r="M632" i="18"/>
  <c r="CW631" i="18"/>
  <c r="CL631" i="18"/>
  <c r="CK631" i="18"/>
  <c r="BZ631" i="18"/>
  <c r="BU631" i="18"/>
  <c r="BN631" i="18"/>
  <c r="AX631" i="18"/>
  <c r="AM631" i="18"/>
  <c r="AH631" i="18"/>
  <c r="X631" i="18"/>
  <c r="P631" i="18"/>
  <c r="Q631" i="18" s="1"/>
  <c r="M631" i="18"/>
  <c r="CW630" i="18"/>
  <c r="CL630" i="18"/>
  <c r="CK630" i="18"/>
  <c r="BZ630" i="18"/>
  <c r="BU630" i="18"/>
  <c r="BN630" i="18"/>
  <c r="AX630" i="18"/>
  <c r="AM630" i="18"/>
  <c r="AH630" i="18"/>
  <c r="X630" i="18"/>
  <c r="P630" i="18"/>
  <c r="Q630" i="18" s="1"/>
  <c r="M630" i="18"/>
  <c r="CW629" i="18"/>
  <c r="CL629" i="18"/>
  <c r="CK629" i="18"/>
  <c r="BZ629" i="18"/>
  <c r="BU629" i="18"/>
  <c r="BN629" i="18"/>
  <c r="AX629" i="18"/>
  <c r="AM629" i="18"/>
  <c r="AH629" i="18"/>
  <c r="X629" i="18"/>
  <c r="P629" i="18"/>
  <c r="Q629" i="18" s="1"/>
  <c r="M629" i="18"/>
  <c r="CW628" i="18"/>
  <c r="CL628" i="18"/>
  <c r="CK628" i="18"/>
  <c r="BZ628" i="18"/>
  <c r="BU628" i="18"/>
  <c r="BN628" i="18"/>
  <c r="AX628" i="18"/>
  <c r="AM628" i="18"/>
  <c r="AH628" i="18"/>
  <c r="X628" i="18"/>
  <c r="P628" i="18"/>
  <c r="Q628" i="18" s="1"/>
  <c r="M628" i="18"/>
  <c r="CW627" i="18"/>
  <c r="CL627" i="18"/>
  <c r="CK627" i="18"/>
  <c r="BZ627" i="18"/>
  <c r="BU627" i="18"/>
  <c r="BN627" i="18"/>
  <c r="AX627" i="18"/>
  <c r="AM627" i="18"/>
  <c r="AH627" i="18"/>
  <c r="X627" i="18"/>
  <c r="P627" i="18"/>
  <c r="Q627" i="18" s="1"/>
  <c r="M627" i="18"/>
  <c r="CW626" i="18"/>
  <c r="CL626" i="18"/>
  <c r="CK626" i="18"/>
  <c r="BZ626" i="18"/>
  <c r="BU626" i="18"/>
  <c r="BN626" i="18"/>
  <c r="AX626" i="18"/>
  <c r="AM626" i="18"/>
  <c r="AH626" i="18"/>
  <c r="X626" i="18"/>
  <c r="P626" i="18"/>
  <c r="Q626" i="18" s="1"/>
  <c r="M626" i="18"/>
  <c r="CW625" i="18"/>
  <c r="CL625" i="18"/>
  <c r="CK625" i="18"/>
  <c r="BZ625" i="18"/>
  <c r="BU625" i="18"/>
  <c r="BN625" i="18"/>
  <c r="AX625" i="18"/>
  <c r="AM625" i="18"/>
  <c r="AH625" i="18"/>
  <c r="X625" i="18"/>
  <c r="P625" i="18"/>
  <c r="Q625" i="18" s="1"/>
  <c r="M625" i="18"/>
  <c r="CW624" i="18"/>
  <c r="CL624" i="18"/>
  <c r="CK624" i="18"/>
  <c r="BZ624" i="18"/>
  <c r="BU624" i="18"/>
  <c r="BN624" i="18"/>
  <c r="AX624" i="18"/>
  <c r="AM624" i="18"/>
  <c r="AH624" i="18"/>
  <c r="X624" i="18"/>
  <c r="P624" i="18"/>
  <c r="Q624" i="18" s="1"/>
  <c r="M624" i="18"/>
  <c r="CW623" i="18"/>
  <c r="CL623" i="18"/>
  <c r="CK623" i="18"/>
  <c r="BZ623" i="18"/>
  <c r="BU623" i="18"/>
  <c r="BN623" i="18"/>
  <c r="AX623" i="18"/>
  <c r="AM623" i="18"/>
  <c r="AH623" i="18"/>
  <c r="X623" i="18"/>
  <c r="P623" i="18"/>
  <c r="Q623" i="18" s="1"/>
  <c r="M623" i="18"/>
  <c r="CW622" i="18"/>
  <c r="CL622" i="18"/>
  <c r="CK622" i="18"/>
  <c r="BZ622" i="18"/>
  <c r="BU622" i="18"/>
  <c r="BN622" i="18"/>
  <c r="AX622" i="18"/>
  <c r="AM622" i="18"/>
  <c r="AH622" i="18"/>
  <c r="X622" i="18"/>
  <c r="P622" i="18"/>
  <c r="Q622" i="18" s="1"/>
  <c r="M622" i="18"/>
  <c r="CW621" i="18"/>
  <c r="CL621" i="18"/>
  <c r="CK621" i="18"/>
  <c r="BZ621" i="18"/>
  <c r="BU621" i="18"/>
  <c r="BN621" i="18"/>
  <c r="AX621" i="18"/>
  <c r="AM621" i="18"/>
  <c r="AH621" i="18"/>
  <c r="X621" i="18"/>
  <c r="P621" i="18"/>
  <c r="Q621" i="18" s="1"/>
  <c r="M621" i="18"/>
  <c r="CW620" i="18"/>
  <c r="CL620" i="18"/>
  <c r="CK620" i="18"/>
  <c r="BZ620" i="18"/>
  <c r="BU620" i="18"/>
  <c r="BN620" i="18"/>
  <c r="AX620" i="18"/>
  <c r="AM620" i="18"/>
  <c r="AH620" i="18"/>
  <c r="X620" i="18"/>
  <c r="P620" i="18"/>
  <c r="Q620" i="18" s="1"/>
  <c r="M620" i="18"/>
  <c r="CW619" i="18"/>
  <c r="CL619" i="18"/>
  <c r="CK619" i="18"/>
  <c r="BZ619" i="18"/>
  <c r="BU619" i="18"/>
  <c r="BN619" i="18"/>
  <c r="AX619" i="18"/>
  <c r="AM619" i="18"/>
  <c r="AH619" i="18"/>
  <c r="X619" i="18"/>
  <c r="P619" i="18"/>
  <c r="Q619" i="18" s="1"/>
  <c r="M619" i="18"/>
  <c r="CW618" i="18"/>
  <c r="CL618" i="18"/>
  <c r="CK618" i="18"/>
  <c r="BZ618" i="18"/>
  <c r="BU618" i="18"/>
  <c r="BN618" i="18"/>
  <c r="AX618" i="18"/>
  <c r="AM618" i="18"/>
  <c r="AH618" i="18"/>
  <c r="X618" i="18"/>
  <c r="P618" i="18"/>
  <c r="Q618" i="18" s="1"/>
  <c r="M618" i="18"/>
  <c r="CW617" i="18"/>
  <c r="CL617" i="18"/>
  <c r="CK617" i="18"/>
  <c r="BZ617" i="18"/>
  <c r="BU617" i="18"/>
  <c r="BN617" i="18"/>
  <c r="AX617" i="18"/>
  <c r="AM617" i="18"/>
  <c r="AH617" i="18"/>
  <c r="X617" i="18"/>
  <c r="P617" i="18"/>
  <c r="Q617" i="18" s="1"/>
  <c r="M617" i="18"/>
  <c r="CW616" i="18"/>
  <c r="CL616" i="18"/>
  <c r="CK616" i="18"/>
  <c r="BZ616" i="18"/>
  <c r="BU616" i="18"/>
  <c r="BN616" i="18"/>
  <c r="AX616" i="18"/>
  <c r="AM616" i="18"/>
  <c r="AH616" i="18"/>
  <c r="X616" i="18"/>
  <c r="P616" i="18"/>
  <c r="Q616" i="18" s="1"/>
  <c r="M616" i="18"/>
  <c r="CW615" i="18"/>
  <c r="CL615" i="18"/>
  <c r="CK615" i="18"/>
  <c r="BZ615" i="18"/>
  <c r="BU615" i="18"/>
  <c r="BN615" i="18"/>
  <c r="AX615" i="18"/>
  <c r="AM615" i="18"/>
  <c r="AH615" i="18"/>
  <c r="X615" i="18"/>
  <c r="P615" i="18"/>
  <c r="Q615" i="18" s="1"/>
  <c r="M615" i="18"/>
  <c r="CW614" i="18"/>
  <c r="CL614" i="18"/>
  <c r="CK614" i="18"/>
  <c r="BZ614" i="18"/>
  <c r="BU614" i="18"/>
  <c r="BN614" i="18"/>
  <c r="AX614" i="18"/>
  <c r="AM614" i="18"/>
  <c r="AH614" i="18"/>
  <c r="X614" i="18"/>
  <c r="P614" i="18"/>
  <c r="Q614" i="18" s="1"/>
  <c r="M614" i="18"/>
  <c r="CW613" i="18"/>
  <c r="CL613" i="18"/>
  <c r="CK613" i="18"/>
  <c r="BZ613" i="18"/>
  <c r="BU613" i="18"/>
  <c r="BN613" i="18"/>
  <c r="AX613" i="18"/>
  <c r="AM613" i="18"/>
  <c r="AH613" i="18"/>
  <c r="X613" i="18"/>
  <c r="P613" i="18"/>
  <c r="Q613" i="18" s="1"/>
  <c r="M613" i="18"/>
  <c r="CW612" i="18"/>
  <c r="CL612" i="18"/>
  <c r="CK612" i="18"/>
  <c r="BZ612" i="18"/>
  <c r="BU612" i="18"/>
  <c r="BN612" i="18"/>
  <c r="AX612" i="18"/>
  <c r="AM612" i="18"/>
  <c r="AH612" i="18"/>
  <c r="X612" i="18"/>
  <c r="P612" i="18"/>
  <c r="Q612" i="18" s="1"/>
  <c r="M612" i="18"/>
  <c r="CW611" i="18"/>
  <c r="CL611" i="18"/>
  <c r="CK611" i="18"/>
  <c r="BZ611" i="18"/>
  <c r="BU611" i="18"/>
  <c r="BN611" i="18"/>
  <c r="AX611" i="18"/>
  <c r="AM611" i="18"/>
  <c r="AH611" i="18"/>
  <c r="X611" i="18"/>
  <c r="P611" i="18"/>
  <c r="Q611" i="18" s="1"/>
  <c r="M611" i="18"/>
  <c r="CW610" i="18"/>
  <c r="CL610" i="18"/>
  <c r="CK610" i="18"/>
  <c r="BZ610" i="18"/>
  <c r="BU610" i="18"/>
  <c r="BN610" i="18"/>
  <c r="AX610" i="18"/>
  <c r="AM610" i="18"/>
  <c r="AH610" i="18"/>
  <c r="X610" i="18"/>
  <c r="P610" i="18"/>
  <c r="Q610" i="18" s="1"/>
  <c r="M610" i="18"/>
  <c r="CW609" i="18"/>
  <c r="CL609" i="18"/>
  <c r="CK609" i="18"/>
  <c r="BZ609" i="18"/>
  <c r="BU609" i="18"/>
  <c r="BN609" i="18"/>
  <c r="AX609" i="18"/>
  <c r="AM609" i="18"/>
  <c r="AH609" i="18"/>
  <c r="X609" i="18"/>
  <c r="P609" i="18"/>
  <c r="Q609" i="18" s="1"/>
  <c r="M609" i="18"/>
  <c r="CW608" i="18"/>
  <c r="CL608" i="18"/>
  <c r="CK608" i="18"/>
  <c r="BZ608" i="18"/>
  <c r="BU608" i="18"/>
  <c r="BN608" i="18"/>
  <c r="AX608" i="18"/>
  <c r="AM608" i="18"/>
  <c r="AH608" i="18"/>
  <c r="X608" i="18"/>
  <c r="P608" i="18"/>
  <c r="Q608" i="18" s="1"/>
  <c r="M608" i="18"/>
  <c r="CW607" i="18"/>
  <c r="CL607" i="18"/>
  <c r="CK607" i="18"/>
  <c r="BZ607" i="18"/>
  <c r="BU607" i="18"/>
  <c r="BN607" i="18"/>
  <c r="AX607" i="18"/>
  <c r="AM607" i="18"/>
  <c r="AH607" i="18"/>
  <c r="X607" i="18"/>
  <c r="P607" i="18"/>
  <c r="Q607" i="18" s="1"/>
  <c r="M607" i="18"/>
  <c r="CW606" i="18"/>
  <c r="CL606" i="18"/>
  <c r="CK606" i="18"/>
  <c r="BZ606" i="18"/>
  <c r="BU606" i="18"/>
  <c r="BN606" i="18"/>
  <c r="AX606" i="18"/>
  <c r="AM606" i="18"/>
  <c r="AH606" i="18"/>
  <c r="X606" i="18"/>
  <c r="P606" i="18"/>
  <c r="Q606" i="18" s="1"/>
  <c r="M606" i="18"/>
  <c r="CW605" i="18"/>
  <c r="CL605" i="18"/>
  <c r="CK605" i="18"/>
  <c r="BZ605" i="18"/>
  <c r="BU605" i="18"/>
  <c r="BN605" i="18"/>
  <c r="AX605" i="18"/>
  <c r="AM605" i="18"/>
  <c r="AH605" i="18"/>
  <c r="X605" i="18"/>
  <c r="P605" i="18"/>
  <c r="Q605" i="18" s="1"/>
  <c r="M605" i="18"/>
  <c r="CW604" i="18"/>
  <c r="CL604" i="18"/>
  <c r="CK604" i="18"/>
  <c r="BZ604" i="18"/>
  <c r="BU604" i="18"/>
  <c r="BN604" i="18"/>
  <c r="AX604" i="18"/>
  <c r="AM604" i="18"/>
  <c r="AH604" i="18"/>
  <c r="X604" i="18"/>
  <c r="P604" i="18"/>
  <c r="Q604" i="18" s="1"/>
  <c r="M604" i="18"/>
  <c r="CW603" i="18"/>
  <c r="CL603" i="18"/>
  <c r="CK603" i="18"/>
  <c r="BZ603" i="18"/>
  <c r="BU603" i="18"/>
  <c r="BN603" i="18"/>
  <c r="AX603" i="18"/>
  <c r="AM603" i="18"/>
  <c r="AH603" i="18"/>
  <c r="X603" i="18"/>
  <c r="Q603" i="18"/>
  <c r="P603" i="18"/>
  <c r="M603" i="18"/>
  <c r="CW602" i="18"/>
  <c r="CL602" i="18"/>
  <c r="CK602" i="18"/>
  <c r="BZ602" i="18"/>
  <c r="BU602" i="18"/>
  <c r="BN602" i="18"/>
  <c r="AX602" i="18"/>
  <c r="AM602" i="18"/>
  <c r="AH602" i="18"/>
  <c r="X602" i="18"/>
  <c r="P602" i="18"/>
  <c r="Q602" i="18" s="1"/>
  <c r="M602" i="18"/>
  <c r="CW601" i="18"/>
  <c r="CL601" i="18"/>
  <c r="CK601" i="18"/>
  <c r="BZ601" i="18"/>
  <c r="BU601" i="18"/>
  <c r="BN601" i="18"/>
  <c r="AX601" i="18"/>
  <c r="AM601" i="18"/>
  <c r="AH601" i="18"/>
  <c r="X601" i="18"/>
  <c r="P601" i="18"/>
  <c r="Q601" i="18" s="1"/>
  <c r="M601" i="18"/>
  <c r="CW600" i="18"/>
  <c r="CL600" i="18"/>
  <c r="CK600" i="18"/>
  <c r="BZ600" i="18"/>
  <c r="BU600" i="18"/>
  <c r="BN600" i="18"/>
  <c r="AX600" i="18"/>
  <c r="AM600" i="18"/>
  <c r="AH600" i="18"/>
  <c r="X600" i="18"/>
  <c r="P600" i="18"/>
  <c r="Q600" i="18" s="1"/>
  <c r="M600" i="18"/>
  <c r="CW599" i="18"/>
  <c r="CL599" i="18"/>
  <c r="CK599" i="18"/>
  <c r="BZ599" i="18"/>
  <c r="BU599" i="18"/>
  <c r="BN599" i="18"/>
  <c r="AX599" i="18"/>
  <c r="AM599" i="18"/>
  <c r="AH599" i="18"/>
  <c r="X599" i="18"/>
  <c r="P599" i="18"/>
  <c r="Q599" i="18" s="1"/>
  <c r="M599" i="18"/>
  <c r="CW598" i="18"/>
  <c r="CL598" i="18"/>
  <c r="CK598" i="18"/>
  <c r="BZ598" i="18"/>
  <c r="BU598" i="18"/>
  <c r="BN598" i="18"/>
  <c r="AX598" i="18"/>
  <c r="AM598" i="18"/>
  <c r="AH598" i="18"/>
  <c r="X598" i="18"/>
  <c r="P598" i="18"/>
  <c r="Q598" i="18" s="1"/>
  <c r="M598" i="18"/>
  <c r="CW597" i="18"/>
  <c r="CL597" i="18"/>
  <c r="CK597" i="18"/>
  <c r="BZ597" i="18"/>
  <c r="BU597" i="18"/>
  <c r="BN597" i="18"/>
  <c r="AX597" i="18"/>
  <c r="AM597" i="18"/>
  <c r="AH597" i="18"/>
  <c r="X597" i="18"/>
  <c r="P597" i="18"/>
  <c r="Q597" i="18" s="1"/>
  <c r="M597" i="18"/>
  <c r="CW596" i="18"/>
  <c r="CL596" i="18"/>
  <c r="CK596" i="18"/>
  <c r="BZ596" i="18"/>
  <c r="BU596" i="18"/>
  <c r="BN596" i="18"/>
  <c r="AX596" i="18"/>
  <c r="AM596" i="18"/>
  <c r="AH596" i="18"/>
  <c r="X596" i="18"/>
  <c r="P596" i="18"/>
  <c r="Q596" i="18" s="1"/>
  <c r="M596" i="18"/>
  <c r="CW595" i="18"/>
  <c r="CL595" i="18"/>
  <c r="CK595" i="18"/>
  <c r="BZ595" i="18"/>
  <c r="BU595" i="18"/>
  <c r="BN595" i="18"/>
  <c r="AX595" i="18"/>
  <c r="AM595" i="18"/>
  <c r="AH595" i="18"/>
  <c r="X595" i="18"/>
  <c r="P595" i="18"/>
  <c r="Q595" i="18" s="1"/>
  <c r="M595" i="18"/>
  <c r="CW594" i="18"/>
  <c r="CL594" i="18"/>
  <c r="CK594" i="18"/>
  <c r="BZ594" i="18"/>
  <c r="BU594" i="18"/>
  <c r="BN594" i="18"/>
  <c r="AX594" i="18"/>
  <c r="AM594" i="18"/>
  <c r="AH594" i="18"/>
  <c r="X594" i="18"/>
  <c r="P594" i="18"/>
  <c r="Q594" i="18" s="1"/>
  <c r="M594" i="18"/>
  <c r="CW593" i="18"/>
  <c r="CL593" i="18"/>
  <c r="CK593" i="18"/>
  <c r="BZ593" i="18"/>
  <c r="BU593" i="18"/>
  <c r="BN593" i="18"/>
  <c r="AX593" i="18"/>
  <c r="AM593" i="18"/>
  <c r="AH593" i="18"/>
  <c r="X593" i="18"/>
  <c r="P593" i="18"/>
  <c r="Q593" i="18" s="1"/>
  <c r="M593" i="18"/>
  <c r="CW592" i="18"/>
  <c r="CL592" i="18"/>
  <c r="CK592" i="18"/>
  <c r="BZ592" i="18"/>
  <c r="BU592" i="18"/>
  <c r="BN592" i="18"/>
  <c r="AX592" i="18"/>
  <c r="AM592" i="18"/>
  <c r="AH592" i="18"/>
  <c r="X592" i="18"/>
  <c r="P592" i="18"/>
  <c r="Q592" i="18" s="1"/>
  <c r="M592" i="18"/>
  <c r="CW591" i="18"/>
  <c r="CL591" i="18"/>
  <c r="CK591" i="18"/>
  <c r="BZ591" i="18"/>
  <c r="BU591" i="18"/>
  <c r="BN591" i="18"/>
  <c r="AX591" i="18"/>
  <c r="AM591" i="18"/>
  <c r="AH591" i="18"/>
  <c r="X591" i="18"/>
  <c r="P591" i="18"/>
  <c r="Q591" i="18" s="1"/>
  <c r="M591" i="18"/>
  <c r="CW590" i="18"/>
  <c r="CL590" i="18"/>
  <c r="CK590" i="18"/>
  <c r="BZ590" i="18"/>
  <c r="BU590" i="18"/>
  <c r="BN590" i="18"/>
  <c r="AX590" i="18"/>
  <c r="AM590" i="18"/>
  <c r="AH590" i="18"/>
  <c r="X590" i="18"/>
  <c r="P590" i="18"/>
  <c r="Q590" i="18" s="1"/>
  <c r="M590" i="18"/>
  <c r="CW589" i="18"/>
  <c r="CL589" i="18"/>
  <c r="CK589" i="18"/>
  <c r="BZ589" i="18"/>
  <c r="BU589" i="18"/>
  <c r="BN589" i="18"/>
  <c r="AX589" i="18"/>
  <c r="AM589" i="18"/>
  <c r="AH589" i="18"/>
  <c r="X589" i="18"/>
  <c r="P589" i="18"/>
  <c r="Q589" i="18" s="1"/>
  <c r="M589" i="18"/>
  <c r="CW588" i="18"/>
  <c r="CL588" i="18"/>
  <c r="CK588" i="18"/>
  <c r="BZ588" i="18"/>
  <c r="BU588" i="18"/>
  <c r="BN588" i="18"/>
  <c r="AX588" i="18"/>
  <c r="AM588" i="18"/>
  <c r="AH588" i="18"/>
  <c r="X588" i="18"/>
  <c r="P588" i="18"/>
  <c r="Q588" i="18" s="1"/>
  <c r="M588" i="18"/>
  <c r="CW587" i="18"/>
  <c r="CL587" i="18"/>
  <c r="CK587" i="18"/>
  <c r="BZ587" i="18"/>
  <c r="BU587" i="18"/>
  <c r="BN587" i="18"/>
  <c r="AX587" i="18"/>
  <c r="AM587" i="18"/>
  <c r="AH587" i="18"/>
  <c r="X587" i="18"/>
  <c r="P587" i="18"/>
  <c r="Q587" i="18" s="1"/>
  <c r="M587" i="18"/>
  <c r="CW586" i="18"/>
  <c r="CL586" i="18"/>
  <c r="CK586" i="18"/>
  <c r="BZ586" i="18"/>
  <c r="BU586" i="18"/>
  <c r="BN586" i="18"/>
  <c r="AX586" i="18"/>
  <c r="AM586" i="18"/>
  <c r="AH586" i="18"/>
  <c r="X586" i="18"/>
  <c r="P586" i="18"/>
  <c r="Q586" i="18" s="1"/>
  <c r="M586" i="18"/>
  <c r="CW585" i="18"/>
  <c r="CL585" i="18"/>
  <c r="CK585" i="18"/>
  <c r="BZ585" i="18"/>
  <c r="BU585" i="18"/>
  <c r="BN585" i="18"/>
  <c r="AX585" i="18"/>
  <c r="AM585" i="18"/>
  <c r="AH585" i="18"/>
  <c r="X585" i="18"/>
  <c r="P585" i="18"/>
  <c r="Q585" i="18" s="1"/>
  <c r="M585" i="18"/>
  <c r="CW584" i="18"/>
  <c r="CL584" i="18"/>
  <c r="CK584" i="18"/>
  <c r="BZ584" i="18"/>
  <c r="BU584" i="18"/>
  <c r="BN584" i="18"/>
  <c r="AX584" i="18"/>
  <c r="AM584" i="18"/>
  <c r="AH584" i="18"/>
  <c r="X584" i="18"/>
  <c r="P584" i="18"/>
  <c r="Q584" i="18" s="1"/>
  <c r="M584" i="18"/>
  <c r="CW583" i="18"/>
  <c r="CL583" i="18"/>
  <c r="CK583" i="18"/>
  <c r="BZ583" i="18"/>
  <c r="BU583" i="18"/>
  <c r="BN583" i="18"/>
  <c r="AX583" i="18"/>
  <c r="AM583" i="18"/>
  <c r="AH583" i="18"/>
  <c r="X583" i="18"/>
  <c r="P583" i="18"/>
  <c r="Q583" i="18" s="1"/>
  <c r="M583" i="18"/>
  <c r="CW582" i="18"/>
  <c r="CL582" i="18"/>
  <c r="CK582" i="18"/>
  <c r="BZ582" i="18"/>
  <c r="BU582" i="18"/>
  <c r="BN582" i="18"/>
  <c r="AX582" i="18"/>
  <c r="AM582" i="18"/>
  <c r="AH582" i="18"/>
  <c r="X582" i="18"/>
  <c r="P582" i="18"/>
  <c r="Q582" i="18" s="1"/>
  <c r="M582" i="18"/>
  <c r="CW581" i="18"/>
  <c r="CL581" i="18"/>
  <c r="CK581" i="18"/>
  <c r="BZ581" i="18"/>
  <c r="BU581" i="18"/>
  <c r="BN581" i="18"/>
  <c r="AX581" i="18"/>
  <c r="AM581" i="18"/>
  <c r="AH581" i="18"/>
  <c r="X581" i="18"/>
  <c r="P581" i="18"/>
  <c r="Q581" i="18" s="1"/>
  <c r="M581" i="18"/>
  <c r="CW580" i="18"/>
  <c r="CL580" i="18"/>
  <c r="CK580" i="18"/>
  <c r="BZ580" i="18"/>
  <c r="BU580" i="18"/>
  <c r="BN580" i="18"/>
  <c r="AX580" i="18"/>
  <c r="AM580" i="18"/>
  <c r="AH580" i="18"/>
  <c r="X580" i="18"/>
  <c r="P580" i="18"/>
  <c r="Q580" i="18" s="1"/>
  <c r="M580" i="18"/>
  <c r="CW579" i="18"/>
  <c r="CL579" i="18"/>
  <c r="CK579" i="18"/>
  <c r="BZ579" i="18"/>
  <c r="BU579" i="18"/>
  <c r="BN579" i="18"/>
  <c r="AX579" i="18"/>
  <c r="AM579" i="18"/>
  <c r="AH579" i="18"/>
  <c r="X579" i="18"/>
  <c r="P579" i="18"/>
  <c r="Q579" i="18" s="1"/>
  <c r="M579" i="18"/>
  <c r="CW578" i="18"/>
  <c r="CL578" i="18"/>
  <c r="CK578" i="18"/>
  <c r="BZ578" i="18"/>
  <c r="BU578" i="18"/>
  <c r="BN578" i="18"/>
  <c r="AX578" i="18"/>
  <c r="AM578" i="18"/>
  <c r="AH578" i="18"/>
  <c r="X578" i="18"/>
  <c r="P578" i="18"/>
  <c r="Q578" i="18" s="1"/>
  <c r="M578" i="18"/>
  <c r="CW577" i="18"/>
  <c r="CL577" i="18"/>
  <c r="CK577" i="18"/>
  <c r="BZ577" i="18"/>
  <c r="BU577" i="18"/>
  <c r="BN577" i="18"/>
  <c r="AX577" i="18"/>
  <c r="AM577" i="18"/>
  <c r="AH577" i="18"/>
  <c r="X577" i="18"/>
  <c r="P577" i="18"/>
  <c r="Q577" i="18" s="1"/>
  <c r="M577" i="18"/>
  <c r="CW576" i="18"/>
  <c r="CL576" i="18"/>
  <c r="CK576" i="18"/>
  <c r="BZ576" i="18"/>
  <c r="BU576" i="18"/>
  <c r="BN576" i="18"/>
  <c r="AX576" i="18"/>
  <c r="AM576" i="18"/>
  <c r="AH576" i="18"/>
  <c r="X576" i="18"/>
  <c r="P576" i="18"/>
  <c r="Q576" i="18" s="1"/>
  <c r="M576" i="18"/>
  <c r="CW575" i="18"/>
  <c r="CL575" i="18"/>
  <c r="CK575" i="18"/>
  <c r="BZ575" i="18"/>
  <c r="BU575" i="18"/>
  <c r="BN575" i="18"/>
  <c r="AX575" i="18"/>
  <c r="AM575" i="18"/>
  <c r="AH575" i="18"/>
  <c r="X575" i="18"/>
  <c r="P575" i="18"/>
  <c r="Q575" i="18" s="1"/>
  <c r="M575" i="18"/>
  <c r="CW574" i="18"/>
  <c r="CL574" i="18"/>
  <c r="CK574" i="18"/>
  <c r="BZ574" i="18"/>
  <c r="BU574" i="18"/>
  <c r="BN574" i="18"/>
  <c r="AX574" i="18"/>
  <c r="AM574" i="18"/>
  <c r="AH574" i="18"/>
  <c r="X574" i="18"/>
  <c r="P574" i="18"/>
  <c r="Q574" i="18" s="1"/>
  <c r="M574" i="18"/>
  <c r="CW573" i="18"/>
  <c r="CL573" i="18"/>
  <c r="CK573" i="18"/>
  <c r="BZ573" i="18"/>
  <c r="BU573" i="18"/>
  <c r="BN573" i="18"/>
  <c r="AX573" i="18"/>
  <c r="AM573" i="18"/>
  <c r="AH573" i="18"/>
  <c r="X573" i="18"/>
  <c r="P573" i="18"/>
  <c r="Q573" i="18" s="1"/>
  <c r="M573" i="18"/>
  <c r="CW572" i="18"/>
  <c r="CL572" i="18"/>
  <c r="CK572" i="18"/>
  <c r="BZ572" i="18"/>
  <c r="BU572" i="18"/>
  <c r="BN572" i="18"/>
  <c r="AX572" i="18"/>
  <c r="AM572" i="18"/>
  <c r="AH572" i="18"/>
  <c r="X572" i="18"/>
  <c r="P572" i="18"/>
  <c r="Q572" i="18" s="1"/>
  <c r="M572" i="18"/>
  <c r="CW571" i="18"/>
  <c r="CL571" i="18"/>
  <c r="CK571" i="18"/>
  <c r="BZ571" i="18"/>
  <c r="BU571" i="18"/>
  <c r="BN571" i="18"/>
  <c r="AX571" i="18"/>
  <c r="AM571" i="18"/>
  <c r="AH571" i="18"/>
  <c r="X571" i="18"/>
  <c r="P571" i="18"/>
  <c r="Q571" i="18" s="1"/>
  <c r="M571" i="18"/>
  <c r="CW570" i="18"/>
  <c r="CL570" i="18"/>
  <c r="CK570" i="18"/>
  <c r="BZ570" i="18"/>
  <c r="BU570" i="18"/>
  <c r="BN570" i="18"/>
  <c r="AX570" i="18"/>
  <c r="AM570" i="18"/>
  <c r="AH570" i="18"/>
  <c r="X570" i="18"/>
  <c r="P570" i="18"/>
  <c r="Q570" i="18" s="1"/>
  <c r="M570" i="18"/>
  <c r="CW569" i="18"/>
  <c r="CL569" i="18"/>
  <c r="CK569" i="18"/>
  <c r="BZ569" i="18"/>
  <c r="BU569" i="18"/>
  <c r="BN569" i="18"/>
  <c r="AX569" i="18"/>
  <c r="AM569" i="18"/>
  <c r="AH569" i="18"/>
  <c r="X569" i="18"/>
  <c r="P569" i="18"/>
  <c r="Q569" i="18" s="1"/>
  <c r="M569" i="18"/>
  <c r="CW568" i="18"/>
  <c r="CL568" i="18"/>
  <c r="CK568" i="18"/>
  <c r="BZ568" i="18"/>
  <c r="BU568" i="18"/>
  <c r="BN568" i="18"/>
  <c r="AX568" i="18"/>
  <c r="AM568" i="18"/>
  <c r="AH568" i="18"/>
  <c r="X568" i="18"/>
  <c r="P568" i="18"/>
  <c r="Q568" i="18" s="1"/>
  <c r="M568" i="18"/>
  <c r="CW567" i="18"/>
  <c r="CL567" i="18"/>
  <c r="CK567" i="18"/>
  <c r="BZ567" i="18"/>
  <c r="BU567" i="18"/>
  <c r="BN567" i="18"/>
  <c r="AX567" i="18"/>
  <c r="AM567" i="18"/>
  <c r="AH567" i="18"/>
  <c r="X567" i="18"/>
  <c r="P567" i="18"/>
  <c r="Q567" i="18" s="1"/>
  <c r="M567" i="18"/>
  <c r="CW566" i="18"/>
  <c r="CL566" i="18"/>
  <c r="CK566" i="18"/>
  <c r="BZ566" i="18"/>
  <c r="BU566" i="18"/>
  <c r="BN566" i="18"/>
  <c r="AX566" i="18"/>
  <c r="AM566" i="18"/>
  <c r="AH566" i="18"/>
  <c r="X566" i="18"/>
  <c r="P566" i="18"/>
  <c r="Q566" i="18" s="1"/>
  <c r="M566" i="18"/>
  <c r="CW565" i="18"/>
  <c r="CL565" i="18"/>
  <c r="CK565" i="18"/>
  <c r="BZ565" i="18"/>
  <c r="BU565" i="18"/>
  <c r="BN565" i="18"/>
  <c r="AX565" i="18"/>
  <c r="AM565" i="18"/>
  <c r="AH565" i="18"/>
  <c r="X565" i="18"/>
  <c r="P565" i="18"/>
  <c r="Q565" i="18" s="1"/>
  <c r="M565" i="18"/>
  <c r="CW564" i="18"/>
  <c r="CL564" i="18"/>
  <c r="CK564" i="18"/>
  <c r="BZ564" i="18"/>
  <c r="BU564" i="18"/>
  <c r="BN564" i="18"/>
  <c r="AX564" i="18"/>
  <c r="AM564" i="18"/>
  <c r="AH564" i="18"/>
  <c r="X564" i="18"/>
  <c r="P564" i="18"/>
  <c r="Q564" i="18" s="1"/>
  <c r="M564" i="18"/>
  <c r="CW563" i="18"/>
  <c r="CL563" i="18"/>
  <c r="CK563" i="18"/>
  <c r="BZ563" i="18"/>
  <c r="BU563" i="18"/>
  <c r="BN563" i="18"/>
  <c r="AX563" i="18"/>
  <c r="AM563" i="18"/>
  <c r="AH563" i="18"/>
  <c r="X563" i="18"/>
  <c r="P563" i="18"/>
  <c r="Q563" i="18" s="1"/>
  <c r="M563" i="18"/>
  <c r="CW562" i="18"/>
  <c r="CL562" i="18"/>
  <c r="CK562" i="18"/>
  <c r="BZ562" i="18"/>
  <c r="BU562" i="18"/>
  <c r="BN562" i="18"/>
  <c r="AX562" i="18"/>
  <c r="AM562" i="18"/>
  <c r="AH562" i="18"/>
  <c r="X562" i="18"/>
  <c r="P562" i="18"/>
  <c r="Q562" i="18" s="1"/>
  <c r="M562" i="18"/>
  <c r="CW561" i="18"/>
  <c r="CL561" i="18"/>
  <c r="CK561" i="18"/>
  <c r="BZ561" i="18"/>
  <c r="BU561" i="18"/>
  <c r="BN561" i="18"/>
  <c r="AX561" i="18"/>
  <c r="AM561" i="18"/>
  <c r="AH561" i="18"/>
  <c r="X561" i="18"/>
  <c r="P561" i="18"/>
  <c r="Q561" i="18" s="1"/>
  <c r="M561" i="18"/>
  <c r="CW560" i="18"/>
  <c r="CL560" i="18"/>
  <c r="CK560" i="18"/>
  <c r="BZ560" i="18"/>
  <c r="BU560" i="18"/>
  <c r="BN560" i="18"/>
  <c r="AX560" i="18"/>
  <c r="AM560" i="18"/>
  <c r="AH560" i="18"/>
  <c r="X560" i="18"/>
  <c r="P560" i="18"/>
  <c r="Q560" i="18" s="1"/>
  <c r="M560" i="18"/>
  <c r="CW559" i="18"/>
  <c r="CL559" i="18"/>
  <c r="CK559" i="18"/>
  <c r="BZ559" i="18"/>
  <c r="BU559" i="18"/>
  <c r="BN559" i="18"/>
  <c r="AX559" i="18"/>
  <c r="AM559" i="18"/>
  <c r="AH559" i="18"/>
  <c r="X559" i="18"/>
  <c r="P559" i="18"/>
  <c r="Q559" i="18" s="1"/>
  <c r="M559" i="18"/>
  <c r="CW558" i="18"/>
  <c r="CL558" i="18"/>
  <c r="CK558" i="18"/>
  <c r="BZ558" i="18"/>
  <c r="BU558" i="18"/>
  <c r="BN558" i="18"/>
  <c r="AX558" i="18"/>
  <c r="AM558" i="18"/>
  <c r="AH558" i="18"/>
  <c r="X558" i="18"/>
  <c r="P558" i="18"/>
  <c r="Q558" i="18" s="1"/>
  <c r="M558" i="18"/>
  <c r="CW557" i="18"/>
  <c r="CL557" i="18"/>
  <c r="CK557" i="18"/>
  <c r="BZ557" i="18"/>
  <c r="BU557" i="18"/>
  <c r="BN557" i="18"/>
  <c r="AX557" i="18"/>
  <c r="AM557" i="18"/>
  <c r="AH557" i="18"/>
  <c r="X557" i="18"/>
  <c r="P557" i="18"/>
  <c r="Q557" i="18" s="1"/>
  <c r="M557" i="18"/>
  <c r="CW556" i="18"/>
  <c r="CL556" i="18"/>
  <c r="CK556" i="18"/>
  <c r="BZ556" i="18"/>
  <c r="BU556" i="18"/>
  <c r="BN556" i="18"/>
  <c r="AX556" i="18"/>
  <c r="AM556" i="18"/>
  <c r="AH556" i="18"/>
  <c r="X556" i="18"/>
  <c r="P556" i="18"/>
  <c r="Q556" i="18" s="1"/>
  <c r="M556" i="18"/>
  <c r="CW555" i="18"/>
  <c r="CL555" i="18"/>
  <c r="CK555" i="18"/>
  <c r="BZ555" i="18"/>
  <c r="BU555" i="18"/>
  <c r="BN555" i="18"/>
  <c r="AX555" i="18"/>
  <c r="AM555" i="18"/>
  <c r="AH555" i="18"/>
  <c r="X555" i="18"/>
  <c r="P555" i="18"/>
  <c r="Q555" i="18" s="1"/>
  <c r="M555" i="18"/>
  <c r="CW554" i="18"/>
  <c r="CL554" i="18"/>
  <c r="CK554" i="18"/>
  <c r="BZ554" i="18"/>
  <c r="BU554" i="18"/>
  <c r="BN554" i="18"/>
  <c r="AX554" i="18"/>
  <c r="AM554" i="18"/>
  <c r="AH554" i="18"/>
  <c r="X554" i="18"/>
  <c r="P554" i="18"/>
  <c r="Q554" i="18" s="1"/>
  <c r="M554" i="18"/>
  <c r="CW553" i="18"/>
  <c r="CL553" i="18"/>
  <c r="CK553" i="18"/>
  <c r="BZ553" i="18"/>
  <c r="BU553" i="18"/>
  <c r="BN553" i="18"/>
  <c r="AX553" i="18"/>
  <c r="AM553" i="18"/>
  <c r="AH553" i="18"/>
  <c r="X553" i="18"/>
  <c r="P553" i="18"/>
  <c r="Q553" i="18" s="1"/>
  <c r="M553" i="18"/>
  <c r="CW552" i="18"/>
  <c r="CL552" i="18"/>
  <c r="CK552" i="18"/>
  <c r="BZ552" i="18"/>
  <c r="BU552" i="18"/>
  <c r="BN552" i="18"/>
  <c r="AX552" i="18"/>
  <c r="AM552" i="18"/>
  <c r="AH552" i="18"/>
  <c r="X552" i="18"/>
  <c r="P552" i="18"/>
  <c r="Q552" i="18" s="1"/>
  <c r="M552" i="18"/>
  <c r="CW551" i="18"/>
  <c r="CL551" i="18"/>
  <c r="CK551" i="18"/>
  <c r="BZ551" i="18"/>
  <c r="BU551" i="18"/>
  <c r="BN551" i="18"/>
  <c r="AX551" i="18"/>
  <c r="AM551" i="18"/>
  <c r="AH551" i="18"/>
  <c r="X551" i="18"/>
  <c r="P551" i="18"/>
  <c r="Q551" i="18" s="1"/>
  <c r="M551" i="18"/>
  <c r="CW550" i="18"/>
  <c r="CL550" i="18"/>
  <c r="CK550" i="18"/>
  <c r="BZ550" i="18"/>
  <c r="BU550" i="18"/>
  <c r="BN550" i="18"/>
  <c r="AX550" i="18"/>
  <c r="AM550" i="18"/>
  <c r="AH550" i="18"/>
  <c r="X550" i="18"/>
  <c r="P550" i="18"/>
  <c r="Q550" i="18" s="1"/>
  <c r="M550" i="18"/>
  <c r="CW549" i="18"/>
  <c r="CL549" i="18"/>
  <c r="CK549" i="18"/>
  <c r="BZ549" i="18"/>
  <c r="BU549" i="18"/>
  <c r="BN549" i="18"/>
  <c r="AX549" i="18"/>
  <c r="AM549" i="18"/>
  <c r="AH549" i="18"/>
  <c r="X549" i="18"/>
  <c r="P549" i="18"/>
  <c r="Q549" i="18" s="1"/>
  <c r="M549" i="18"/>
  <c r="CW548" i="18"/>
  <c r="CL548" i="18"/>
  <c r="CK548" i="18"/>
  <c r="BZ548" i="18"/>
  <c r="BU548" i="18"/>
  <c r="BN548" i="18"/>
  <c r="AX548" i="18"/>
  <c r="AM548" i="18"/>
  <c r="AH548" i="18"/>
  <c r="X548" i="18"/>
  <c r="P548" i="18"/>
  <c r="Q548" i="18" s="1"/>
  <c r="M548" i="18"/>
  <c r="CW547" i="18"/>
  <c r="CL547" i="18"/>
  <c r="CK547" i="18"/>
  <c r="BZ547" i="18"/>
  <c r="BU547" i="18"/>
  <c r="BN547" i="18"/>
  <c r="AX547" i="18"/>
  <c r="AM547" i="18"/>
  <c r="AH547" i="18"/>
  <c r="X547" i="18"/>
  <c r="P547" i="18"/>
  <c r="Q547" i="18" s="1"/>
  <c r="M547" i="18"/>
  <c r="CW546" i="18"/>
  <c r="CL546" i="18"/>
  <c r="CK546" i="18"/>
  <c r="BZ546" i="18"/>
  <c r="BU546" i="18"/>
  <c r="BN546" i="18"/>
  <c r="AX546" i="18"/>
  <c r="AM546" i="18"/>
  <c r="AH546" i="18"/>
  <c r="X546" i="18"/>
  <c r="P546" i="18"/>
  <c r="Q546" i="18" s="1"/>
  <c r="M546" i="18"/>
  <c r="CW545" i="18"/>
  <c r="CL545" i="18"/>
  <c r="CK545" i="18"/>
  <c r="BZ545" i="18"/>
  <c r="BU545" i="18"/>
  <c r="BN545" i="18"/>
  <c r="AX545" i="18"/>
  <c r="AM545" i="18"/>
  <c r="AH545" i="18"/>
  <c r="X545" i="18"/>
  <c r="P545" i="18"/>
  <c r="Q545" i="18" s="1"/>
  <c r="M545" i="18"/>
  <c r="CW544" i="18"/>
  <c r="CL544" i="18"/>
  <c r="CK544" i="18"/>
  <c r="BZ544" i="18"/>
  <c r="BU544" i="18"/>
  <c r="BN544" i="18"/>
  <c r="AX544" i="18"/>
  <c r="AM544" i="18"/>
  <c r="AH544" i="18"/>
  <c r="X544" i="18"/>
  <c r="P544" i="18"/>
  <c r="Q544" i="18" s="1"/>
  <c r="M544" i="18"/>
  <c r="CW543" i="18"/>
  <c r="CL543" i="18"/>
  <c r="CK543" i="18"/>
  <c r="BZ543" i="18"/>
  <c r="BU543" i="18"/>
  <c r="BN543" i="18"/>
  <c r="AX543" i="18"/>
  <c r="AM543" i="18"/>
  <c r="AH543" i="18"/>
  <c r="X543" i="18"/>
  <c r="P543" i="18"/>
  <c r="Q543" i="18" s="1"/>
  <c r="M543" i="18"/>
  <c r="CW542" i="18"/>
  <c r="CL542" i="18"/>
  <c r="CK542" i="18"/>
  <c r="BZ542" i="18"/>
  <c r="BU542" i="18"/>
  <c r="BN542" i="18"/>
  <c r="AX542" i="18"/>
  <c r="AM542" i="18"/>
  <c r="AH542" i="18"/>
  <c r="X542" i="18"/>
  <c r="P542" i="18"/>
  <c r="Q542" i="18" s="1"/>
  <c r="M542" i="18"/>
  <c r="CW541" i="18"/>
  <c r="CL541" i="18"/>
  <c r="CK541" i="18"/>
  <c r="BZ541" i="18"/>
  <c r="BU541" i="18"/>
  <c r="BN541" i="18"/>
  <c r="AX541" i="18"/>
  <c r="AM541" i="18"/>
  <c r="AH541" i="18"/>
  <c r="X541" i="18"/>
  <c r="P541" i="18"/>
  <c r="Q541" i="18" s="1"/>
  <c r="M541" i="18"/>
  <c r="CW540" i="18"/>
  <c r="CL540" i="18"/>
  <c r="CK540" i="18"/>
  <c r="BZ540" i="18"/>
  <c r="BU540" i="18"/>
  <c r="BN540" i="18"/>
  <c r="AX540" i="18"/>
  <c r="AM540" i="18"/>
  <c r="AH540" i="18"/>
  <c r="X540" i="18"/>
  <c r="P540" i="18"/>
  <c r="Q540" i="18" s="1"/>
  <c r="M540" i="18"/>
  <c r="CW539" i="18"/>
  <c r="CL539" i="18"/>
  <c r="CK539" i="18"/>
  <c r="BZ539" i="18"/>
  <c r="BU539" i="18"/>
  <c r="BN539" i="18"/>
  <c r="AX539" i="18"/>
  <c r="AM539" i="18"/>
  <c r="AH539" i="18"/>
  <c r="X539" i="18"/>
  <c r="P539" i="18"/>
  <c r="Q539" i="18" s="1"/>
  <c r="M539" i="18"/>
  <c r="CW538" i="18"/>
  <c r="CL538" i="18"/>
  <c r="CK538" i="18"/>
  <c r="BZ538" i="18"/>
  <c r="BU538" i="18"/>
  <c r="BN538" i="18"/>
  <c r="AX538" i="18"/>
  <c r="AM538" i="18"/>
  <c r="AH538" i="18"/>
  <c r="X538" i="18"/>
  <c r="P538" i="18"/>
  <c r="Q538" i="18" s="1"/>
  <c r="M538" i="18"/>
  <c r="CW537" i="18"/>
  <c r="CL537" i="18"/>
  <c r="CK537" i="18"/>
  <c r="BZ537" i="18"/>
  <c r="BU537" i="18"/>
  <c r="BN537" i="18"/>
  <c r="AX537" i="18"/>
  <c r="AM537" i="18"/>
  <c r="AH537" i="18"/>
  <c r="X537" i="18"/>
  <c r="P537" i="18"/>
  <c r="Q537" i="18" s="1"/>
  <c r="M537" i="18"/>
  <c r="CW536" i="18"/>
  <c r="CL536" i="18"/>
  <c r="CK536" i="18"/>
  <c r="BZ536" i="18"/>
  <c r="BU536" i="18"/>
  <c r="BN536" i="18"/>
  <c r="AX536" i="18"/>
  <c r="AM536" i="18"/>
  <c r="AH536" i="18"/>
  <c r="X536" i="18"/>
  <c r="P536" i="18"/>
  <c r="Q536" i="18" s="1"/>
  <c r="M536" i="18"/>
  <c r="CW535" i="18"/>
  <c r="CL535" i="18"/>
  <c r="CK535" i="18"/>
  <c r="BZ535" i="18"/>
  <c r="BU535" i="18"/>
  <c r="BN535" i="18"/>
  <c r="AX535" i="18"/>
  <c r="AM535" i="18"/>
  <c r="AH535" i="18"/>
  <c r="X535" i="18"/>
  <c r="P535" i="18"/>
  <c r="Q535" i="18" s="1"/>
  <c r="M535" i="18"/>
  <c r="CW534" i="18"/>
  <c r="CL534" i="18"/>
  <c r="CK534" i="18"/>
  <c r="BZ534" i="18"/>
  <c r="BU534" i="18"/>
  <c r="BN534" i="18"/>
  <c r="AX534" i="18"/>
  <c r="AM534" i="18"/>
  <c r="AH534" i="18"/>
  <c r="X534" i="18"/>
  <c r="P534" i="18"/>
  <c r="Q534" i="18" s="1"/>
  <c r="M534" i="18"/>
  <c r="CW533" i="18"/>
  <c r="CL533" i="18"/>
  <c r="CK533" i="18"/>
  <c r="BZ533" i="18"/>
  <c r="BU533" i="18"/>
  <c r="BN533" i="18"/>
  <c r="AX533" i="18"/>
  <c r="AM533" i="18"/>
  <c r="AH533" i="18"/>
  <c r="X533" i="18"/>
  <c r="P533" i="18"/>
  <c r="Q533" i="18" s="1"/>
  <c r="M533" i="18"/>
  <c r="CW532" i="18"/>
  <c r="CL532" i="18"/>
  <c r="CK532" i="18"/>
  <c r="BZ532" i="18"/>
  <c r="BU532" i="18"/>
  <c r="BN532" i="18"/>
  <c r="AX532" i="18"/>
  <c r="AM532" i="18"/>
  <c r="AH532" i="18"/>
  <c r="X532" i="18"/>
  <c r="P532" i="18"/>
  <c r="Q532" i="18" s="1"/>
  <c r="M532" i="18"/>
  <c r="CW531" i="18"/>
  <c r="CL531" i="18"/>
  <c r="CK531" i="18"/>
  <c r="BZ531" i="18"/>
  <c r="BU531" i="18"/>
  <c r="BN531" i="18"/>
  <c r="AX531" i="18"/>
  <c r="AM531" i="18"/>
  <c r="AH531" i="18"/>
  <c r="X531" i="18"/>
  <c r="P531" i="18"/>
  <c r="Q531" i="18" s="1"/>
  <c r="M531" i="18"/>
  <c r="CW530" i="18"/>
  <c r="CL530" i="18"/>
  <c r="CK530" i="18"/>
  <c r="BZ530" i="18"/>
  <c r="BU530" i="18"/>
  <c r="BN530" i="18"/>
  <c r="AX530" i="18"/>
  <c r="AM530" i="18"/>
  <c r="AH530" i="18"/>
  <c r="X530" i="18"/>
  <c r="P530" i="18"/>
  <c r="Q530" i="18" s="1"/>
  <c r="M530" i="18"/>
  <c r="CW529" i="18"/>
  <c r="CL529" i="18"/>
  <c r="CK529" i="18"/>
  <c r="BZ529" i="18"/>
  <c r="BU529" i="18"/>
  <c r="BN529" i="18"/>
  <c r="AX529" i="18"/>
  <c r="AM529" i="18"/>
  <c r="AH529" i="18"/>
  <c r="X529" i="18"/>
  <c r="P529" i="18"/>
  <c r="Q529" i="18" s="1"/>
  <c r="M529" i="18"/>
  <c r="CW528" i="18"/>
  <c r="CL528" i="18"/>
  <c r="CK528" i="18"/>
  <c r="BZ528" i="18"/>
  <c r="BU528" i="18"/>
  <c r="BN528" i="18"/>
  <c r="AX528" i="18"/>
  <c r="AM528" i="18"/>
  <c r="AH528" i="18"/>
  <c r="X528" i="18"/>
  <c r="P528" i="18"/>
  <c r="Q528" i="18" s="1"/>
  <c r="M528" i="18"/>
  <c r="CW527" i="18"/>
  <c r="CL527" i="18"/>
  <c r="CK527" i="18"/>
  <c r="BZ527" i="18"/>
  <c r="BU527" i="18"/>
  <c r="BN527" i="18"/>
  <c r="AX527" i="18"/>
  <c r="AM527" i="18"/>
  <c r="AH527" i="18"/>
  <c r="X527" i="18"/>
  <c r="P527" i="18"/>
  <c r="Q527" i="18" s="1"/>
  <c r="M527" i="18"/>
  <c r="CW526" i="18"/>
  <c r="CL526" i="18"/>
  <c r="CK526" i="18"/>
  <c r="BZ526" i="18"/>
  <c r="BU526" i="18"/>
  <c r="BN526" i="18"/>
  <c r="AX526" i="18"/>
  <c r="AM526" i="18"/>
  <c r="AH526" i="18"/>
  <c r="X526" i="18"/>
  <c r="P526" i="18"/>
  <c r="Q526" i="18" s="1"/>
  <c r="M526" i="18"/>
  <c r="CW525" i="18"/>
  <c r="CL525" i="18"/>
  <c r="CK525" i="18"/>
  <c r="BZ525" i="18"/>
  <c r="BU525" i="18"/>
  <c r="BN525" i="18"/>
  <c r="AX525" i="18"/>
  <c r="AM525" i="18"/>
  <c r="AH525" i="18"/>
  <c r="X525" i="18"/>
  <c r="P525" i="18"/>
  <c r="Q525" i="18" s="1"/>
  <c r="M525" i="18"/>
  <c r="CW524" i="18"/>
  <c r="CL524" i="18"/>
  <c r="CK524" i="18"/>
  <c r="BZ524" i="18"/>
  <c r="BU524" i="18"/>
  <c r="BN524" i="18"/>
  <c r="AX524" i="18"/>
  <c r="AM524" i="18"/>
  <c r="AH524" i="18"/>
  <c r="X524" i="18"/>
  <c r="P524" i="18"/>
  <c r="Q524" i="18" s="1"/>
  <c r="M524" i="18"/>
  <c r="CW523" i="18"/>
  <c r="CL523" i="18"/>
  <c r="CK523" i="18"/>
  <c r="BZ523" i="18"/>
  <c r="BU523" i="18"/>
  <c r="BN523" i="18"/>
  <c r="AX523" i="18"/>
  <c r="AM523" i="18"/>
  <c r="AH523" i="18"/>
  <c r="X523" i="18"/>
  <c r="P523" i="18"/>
  <c r="Q523" i="18" s="1"/>
  <c r="M523" i="18"/>
  <c r="CW522" i="18"/>
  <c r="CL522" i="18"/>
  <c r="CK522" i="18"/>
  <c r="BZ522" i="18"/>
  <c r="BU522" i="18"/>
  <c r="BN522" i="18"/>
  <c r="AX522" i="18"/>
  <c r="AM522" i="18"/>
  <c r="AH522" i="18"/>
  <c r="X522" i="18"/>
  <c r="P522" i="18"/>
  <c r="Q522" i="18" s="1"/>
  <c r="M522" i="18"/>
  <c r="CW521" i="18"/>
  <c r="CL521" i="18"/>
  <c r="CK521" i="18"/>
  <c r="BZ521" i="18"/>
  <c r="BU521" i="18"/>
  <c r="BN521" i="18"/>
  <c r="AX521" i="18"/>
  <c r="AM521" i="18"/>
  <c r="AH521" i="18"/>
  <c r="X521" i="18"/>
  <c r="P521" i="18"/>
  <c r="Q521" i="18" s="1"/>
  <c r="M521" i="18"/>
  <c r="CW520" i="18"/>
  <c r="CL520" i="18"/>
  <c r="CK520" i="18"/>
  <c r="BZ520" i="18"/>
  <c r="BU520" i="18"/>
  <c r="BN520" i="18"/>
  <c r="AX520" i="18"/>
  <c r="AM520" i="18"/>
  <c r="AH520" i="18"/>
  <c r="X520" i="18"/>
  <c r="P520" i="18"/>
  <c r="Q520" i="18" s="1"/>
  <c r="M520" i="18"/>
  <c r="CW519" i="18"/>
  <c r="CL519" i="18"/>
  <c r="CK519" i="18"/>
  <c r="BZ519" i="18"/>
  <c r="BU519" i="18"/>
  <c r="BN519" i="18"/>
  <c r="AX519" i="18"/>
  <c r="AM519" i="18"/>
  <c r="AH519" i="18"/>
  <c r="X519" i="18"/>
  <c r="P519" i="18"/>
  <c r="Q519" i="18" s="1"/>
  <c r="M519" i="18"/>
  <c r="CW518" i="18"/>
  <c r="CL518" i="18"/>
  <c r="CK518" i="18"/>
  <c r="BZ518" i="18"/>
  <c r="BU518" i="18"/>
  <c r="BN518" i="18"/>
  <c r="AX518" i="18"/>
  <c r="AM518" i="18"/>
  <c r="AH518" i="18"/>
  <c r="X518" i="18"/>
  <c r="P518" i="18"/>
  <c r="Q518" i="18" s="1"/>
  <c r="M518" i="18"/>
  <c r="CW517" i="18"/>
  <c r="CL517" i="18"/>
  <c r="CK517" i="18"/>
  <c r="BZ517" i="18"/>
  <c r="BU517" i="18"/>
  <c r="BN517" i="18"/>
  <c r="AX517" i="18"/>
  <c r="AM517" i="18"/>
  <c r="AH517" i="18"/>
  <c r="X517" i="18"/>
  <c r="P517" i="18"/>
  <c r="Q517" i="18" s="1"/>
  <c r="M517" i="18"/>
  <c r="CW516" i="18"/>
  <c r="CL516" i="18"/>
  <c r="CK516" i="18"/>
  <c r="BZ516" i="18"/>
  <c r="BU516" i="18"/>
  <c r="BN516" i="18"/>
  <c r="AX516" i="18"/>
  <c r="AM516" i="18"/>
  <c r="AH516" i="18"/>
  <c r="X516" i="18"/>
  <c r="P516" i="18"/>
  <c r="Q516" i="18" s="1"/>
  <c r="M516" i="18"/>
  <c r="CW515" i="18"/>
  <c r="CL515" i="18"/>
  <c r="CK515" i="18"/>
  <c r="BZ515" i="18"/>
  <c r="BU515" i="18"/>
  <c r="BN515" i="18"/>
  <c r="AX515" i="18"/>
  <c r="AM515" i="18"/>
  <c r="AH515" i="18"/>
  <c r="X515" i="18"/>
  <c r="P515" i="18"/>
  <c r="Q515" i="18" s="1"/>
  <c r="M515" i="18"/>
  <c r="CW514" i="18"/>
  <c r="CL514" i="18"/>
  <c r="CK514" i="18"/>
  <c r="BZ514" i="18"/>
  <c r="BU514" i="18"/>
  <c r="BN514" i="18"/>
  <c r="AX514" i="18"/>
  <c r="AM514" i="18"/>
  <c r="AH514" i="18"/>
  <c r="X514" i="18"/>
  <c r="P514" i="18"/>
  <c r="Q514" i="18" s="1"/>
  <c r="M514" i="18"/>
  <c r="CW513" i="18"/>
  <c r="CL513" i="18"/>
  <c r="CK513" i="18"/>
  <c r="BZ513" i="18"/>
  <c r="BU513" i="18"/>
  <c r="BN513" i="18"/>
  <c r="AX513" i="18"/>
  <c r="AM513" i="18"/>
  <c r="AH513" i="18"/>
  <c r="X513" i="18"/>
  <c r="P513" i="18"/>
  <c r="Q513" i="18" s="1"/>
  <c r="M513" i="18"/>
  <c r="CW512" i="18"/>
  <c r="CL512" i="18"/>
  <c r="CK512" i="18"/>
  <c r="BZ512" i="18"/>
  <c r="BU512" i="18"/>
  <c r="BN512" i="18"/>
  <c r="AX512" i="18"/>
  <c r="AM512" i="18"/>
  <c r="AH512" i="18"/>
  <c r="X512" i="18"/>
  <c r="P512" i="18"/>
  <c r="Q512" i="18" s="1"/>
  <c r="M512" i="18"/>
  <c r="CW511" i="18"/>
  <c r="CL511" i="18"/>
  <c r="CK511" i="18"/>
  <c r="BZ511" i="18"/>
  <c r="BU511" i="18"/>
  <c r="BN511" i="18"/>
  <c r="AX511" i="18"/>
  <c r="AM511" i="18"/>
  <c r="AH511" i="18"/>
  <c r="X511" i="18"/>
  <c r="P511" i="18"/>
  <c r="Q511" i="18" s="1"/>
  <c r="M511" i="18"/>
  <c r="CW510" i="18"/>
  <c r="CL510" i="18"/>
  <c r="CK510" i="18"/>
  <c r="BZ510" i="18"/>
  <c r="BU510" i="18"/>
  <c r="BN510" i="18"/>
  <c r="AX510" i="18"/>
  <c r="AM510" i="18"/>
  <c r="AH510" i="18"/>
  <c r="X510" i="18"/>
  <c r="P510" i="18"/>
  <c r="Q510" i="18" s="1"/>
  <c r="M510" i="18"/>
  <c r="CW509" i="18"/>
  <c r="CL509" i="18"/>
  <c r="CK509" i="18"/>
  <c r="BZ509" i="18"/>
  <c r="BU509" i="18"/>
  <c r="BN509" i="18"/>
  <c r="AX509" i="18"/>
  <c r="AM509" i="18"/>
  <c r="AH509" i="18"/>
  <c r="X509" i="18"/>
  <c r="P509" i="18"/>
  <c r="Q509" i="18" s="1"/>
  <c r="M509" i="18"/>
  <c r="CW508" i="18"/>
  <c r="CL508" i="18"/>
  <c r="CK508" i="18"/>
  <c r="BZ508" i="18"/>
  <c r="BU508" i="18"/>
  <c r="BN508" i="18"/>
  <c r="AX508" i="18"/>
  <c r="AM508" i="18"/>
  <c r="AH508" i="18"/>
  <c r="X508" i="18"/>
  <c r="P508" i="18"/>
  <c r="Q508" i="18" s="1"/>
  <c r="M508" i="18"/>
  <c r="CW507" i="18"/>
  <c r="CL507" i="18"/>
  <c r="CK507" i="18"/>
  <c r="BZ507" i="18"/>
  <c r="BU507" i="18"/>
  <c r="BN507" i="18"/>
  <c r="AX507" i="18"/>
  <c r="AM507" i="18"/>
  <c r="AH507" i="18"/>
  <c r="X507" i="18"/>
  <c r="P507" i="18"/>
  <c r="Q507" i="18" s="1"/>
  <c r="M507" i="18"/>
  <c r="CW506" i="18"/>
  <c r="CL506" i="18"/>
  <c r="CK506" i="18"/>
  <c r="BZ506" i="18"/>
  <c r="BU506" i="18"/>
  <c r="BN506" i="18"/>
  <c r="AX506" i="18"/>
  <c r="AM506" i="18"/>
  <c r="AH506" i="18"/>
  <c r="X506" i="18"/>
  <c r="P506" i="18"/>
  <c r="Q506" i="18" s="1"/>
  <c r="M506" i="18"/>
  <c r="CW505" i="18"/>
  <c r="CL505" i="18"/>
  <c r="CK505" i="18"/>
  <c r="BZ505" i="18"/>
  <c r="BU505" i="18"/>
  <c r="BN505" i="18"/>
  <c r="AX505" i="18"/>
  <c r="AM505" i="18"/>
  <c r="AH505" i="18"/>
  <c r="X505" i="18"/>
  <c r="P505" i="18"/>
  <c r="Q505" i="18" s="1"/>
  <c r="M505" i="18"/>
  <c r="CW504" i="18"/>
  <c r="CL504" i="18"/>
  <c r="CK504" i="18"/>
  <c r="BZ504" i="18"/>
  <c r="BU504" i="18"/>
  <c r="BN504" i="18"/>
  <c r="AX504" i="18"/>
  <c r="AM504" i="18"/>
  <c r="AH504" i="18"/>
  <c r="X504" i="18"/>
  <c r="P504" i="18"/>
  <c r="Q504" i="18" s="1"/>
  <c r="M504" i="18"/>
  <c r="CW503" i="18"/>
  <c r="CL503" i="18"/>
  <c r="CK503" i="18"/>
  <c r="BZ503" i="18"/>
  <c r="BU503" i="18"/>
  <c r="BN503" i="18"/>
  <c r="AX503" i="18"/>
  <c r="AM503" i="18"/>
  <c r="AH503" i="18"/>
  <c r="X503" i="18"/>
  <c r="P503" i="18"/>
  <c r="Q503" i="18" s="1"/>
  <c r="M503" i="18"/>
  <c r="CW502" i="18"/>
  <c r="CL502" i="18"/>
  <c r="CK502" i="18"/>
  <c r="BZ502" i="18"/>
  <c r="BU502" i="18"/>
  <c r="BN502" i="18"/>
  <c r="AX502" i="18"/>
  <c r="AM502" i="18"/>
  <c r="AH502" i="18"/>
  <c r="X502" i="18"/>
  <c r="P502" i="18"/>
  <c r="Q502" i="18" s="1"/>
  <c r="M502" i="18"/>
  <c r="CW501" i="18"/>
  <c r="CL501" i="18"/>
  <c r="CK501" i="18"/>
  <c r="BZ501" i="18"/>
  <c r="BU501" i="18"/>
  <c r="BN501" i="18"/>
  <c r="AX501" i="18"/>
  <c r="AM501" i="18"/>
  <c r="AH501" i="18"/>
  <c r="X501" i="18"/>
  <c r="P501" i="18"/>
  <c r="Q501" i="18" s="1"/>
  <c r="M501" i="18"/>
  <c r="CW500" i="18"/>
  <c r="CL500" i="18"/>
  <c r="CK500" i="18"/>
  <c r="BZ500" i="18"/>
  <c r="BU500" i="18"/>
  <c r="BN500" i="18"/>
  <c r="AX500" i="18"/>
  <c r="AM500" i="18"/>
  <c r="AH500" i="18"/>
  <c r="X500" i="18"/>
  <c r="P500" i="18"/>
  <c r="Q500" i="18" s="1"/>
  <c r="M500" i="18"/>
  <c r="CW499" i="18"/>
  <c r="CL499" i="18"/>
  <c r="CK499" i="18"/>
  <c r="BZ499" i="18"/>
  <c r="BU499" i="18"/>
  <c r="BN499" i="18"/>
  <c r="AX499" i="18"/>
  <c r="AM499" i="18"/>
  <c r="AH499" i="18"/>
  <c r="X499" i="18"/>
  <c r="P499" i="18"/>
  <c r="Q499" i="18" s="1"/>
  <c r="M499" i="18"/>
  <c r="CW498" i="18"/>
  <c r="CL498" i="18"/>
  <c r="CK498" i="18"/>
  <c r="BZ498" i="18"/>
  <c r="BU498" i="18"/>
  <c r="BN498" i="18"/>
  <c r="AX498" i="18"/>
  <c r="AM498" i="18"/>
  <c r="AH498" i="18"/>
  <c r="X498" i="18"/>
  <c r="P498" i="18"/>
  <c r="Q498" i="18" s="1"/>
  <c r="M498" i="18"/>
  <c r="CW497" i="18"/>
  <c r="CL497" i="18"/>
  <c r="CK497" i="18"/>
  <c r="BZ497" i="18"/>
  <c r="BU497" i="18"/>
  <c r="BN497" i="18"/>
  <c r="AX497" i="18"/>
  <c r="AM497" i="18"/>
  <c r="AH497" i="18"/>
  <c r="X497" i="18"/>
  <c r="P497" i="18"/>
  <c r="Q497" i="18" s="1"/>
  <c r="M497" i="18"/>
  <c r="CW496" i="18"/>
  <c r="CL496" i="18"/>
  <c r="CK496" i="18"/>
  <c r="BZ496" i="18"/>
  <c r="BU496" i="18"/>
  <c r="BN496" i="18"/>
  <c r="AX496" i="18"/>
  <c r="AM496" i="18"/>
  <c r="AH496" i="18"/>
  <c r="X496" i="18"/>
  <c r="P496" i="18"/>
  <c r="Q496" i="18" s="1"/>
  <c r="M496" i="18"/>
  <c r="CW495" i="18"/>
  <c r="CL495" i="18"/>
  <c r="CK495" i="18"/>
  <c r="BZ495" i="18"/>
  <c r="BU495" i="18"/>
  <c r="BN495" i="18"/>
  <c r="AX495" i="18"/>
  <c r="AM495" i="18"/>
  <c r="AH495" i="18"/>
  <c r="X495" i="18"/>
  <c r="Q495" i="18"/>
  <c r="P495" i="18"/>
  <c r="M495" i="18"/>
  <c r="CW494" i="18"/>
  <c r="CL494" i="18"/>
  <c r="CK494" i="18"/>
  <c r="BZ494" i="18"/>
  <c r="BU494" i="18"/>
  <c r="BN494" i="18"/>
  <c r="AX494" i="18"/>
  <c r="AM494" i="18"/>
  <c r="AH494" i="18"/>
  <c r="X494" i="18"/>
  <c r="P494" i="18"/>
  <c r="Q494" i="18" s="1"/>
  <c r="M494" i="18"/>
  <c r="CW493" i="18"/>
  <c r="CL493" i="18"/>
  <c r="CK493" i="18"/>
  <c r="BZ493" i="18"/>
  <c r="BU493" i="18"/>
  <c r="BN493" i="18"/>
  <c r="AX493" i="18"/>
  <c r="AM493" i="18"/>
  <c r="AH493" i="18"/>
  <c r="X493" i="18"/>
  <c r="P493" i="18"/>
  <c r="Q493" i="18" s="1"/>
  <c r="M493" i="18"/>
  <c r="CW492" i="18"/>
  <c r="CL492" i="18"/>
  <c r="CK492" i="18"/>
  <c r="BZ492" i="18"/>
  <c r="BU492" i="18"/>
  <c r="BN492" i="18"/>
  <c r="AX492" i="18"/>
  <c r="AM492" i="18"/>
  <c r="AH492" i="18"/>
  <c r="X492" i="18"/>
  <c r="P492" i="18"/>
  <c r="Q492" i="18" s="1"/>
  <c r="M492" i="18"/>
  <c r="CW491" i="18"/>
  <c r="CL491" i="18"/>
  <c r="CK491" i="18"/>
  <c r="BZ491" i="18"/>
  <c r="BU491" i="18"/>
  <c r="BN491" i="18"/>
  <c r="AX491" i="18"/>
  <c r="AM491" i="18"/>
  <c r="AH491" i="18"/>
  <c r="X491" i="18"/>
  <c r="P491" i="18"/>
  <c r="Q491" i="18" s="1"/>
  <c r="M491" i="18"/>
  <c r="CW490" i="18"/>
  <c r="CL490" i="18"/>
  <c r="CK490" i="18"/>
  <c r="BZ490" i="18"/>
  <c r="BU490" i="18"/>
  <c r="BN490" i="18"/>
  <c r="AX490" i="18"/>
  <c r="AM490" i="18"/>
  <c r="AH490" i="18"/>
  <c r="X490" i="18"/>
  <c r="P490" i="18"/>
  <c r="Q490" i="18" s="1"/>
  <c r="M490" i="18"/>
  <c r="CW489" i="18"/>
  <c r="CL489" i="18"/>
  <c r="CK489" i="18"/>
  <c r="BZ489" i="18"/>
  <c r="BU489" i="18"/>
  <c r="BN489" i="18"/>
  <c r="AX489" i="18"/>
  <c r="AM489" i="18"/>
  <c r="AH489" i="18"/>
  <c r="X489" i="18"/>
  <c r="P489" i="18"/>
  <c r="Q489" i="18" s="1"/>
  <c r="M489" i="18"/>
  <c r="CW488" i="18"/>
  <c r="CL488" i="18"/>
  <c r="CK488" i="18"/>
  <c r="BZ488" i="18"/>
  <c r="BU488" i="18"/>
  <c r="BN488" i="18"/>
  <c r="AX488" i="18"/>
  <c r="AM488" i="18"/>
  <c r="AH488" i="18"/>
  <c r="X488" i="18"/>
  <c r="P488" i="18"/>
  <c r="Q488" i="18" s="1"/>
  <c r="M488" i="18"/>
  <c r="CW487" i="18"/>
  <c r="CL487" i="18"/>
  <c r="CK487" i="18"/>
  <c r="BZ487" i="18"/>
  <c r="BU487" i="18"/>
  <c r="BN487" i="18"/>
  <c r="AX487" i="18"/>
  <c r="AM487" i="18"/>
  <c r="AH487" i="18"/>
  <c r="X487" i="18"/>
  <c r="P487" i="18"/>
  <c r="Q487" i="18" s="1"/>
  <c r="M487" i="18"/>
  <c r="CW486" i="18"/>
  <c r="CL486" i="18"/>
  <c r="CK486" i="18"/>
  <c r="BZ486" i="18"/>
  <c r="BU486" i="18"/>
  <c r="BN486" i="18"/>
  <c r="AX486" i="18"/>
  <c r="AM486" i="18"/>
  <c r="AH486" i="18"/>
  <c r="X486" i="18"/>
  <c r="P486" i="18"/>
  <c r="Q486" i="18" s="1"/>
  <c r="M486" i="18"/>
  <c r="CW485" i="18"/>
  <c r="CL485" i="18"/>
  <c r="CK485" i="18"/>
  <c r="BZ485" i="18"/>
  <c r="BU485" i="18"/>
  <c r="BN485" i="18"/>
  <c r="AX485" i="18"/>
  <c r="AM485" i="18"/>
  <c r="AH485" i="18"/>
  <c r="X485" i="18"/>
  <c r="P485" i="18"/>
  <c r="Q485" i="18" s="1"/>
  <c r="M485" i="18"/>
  <c r="CW484" i="18"/>
  <c r="CL484" i="18"/>
  <c r="CK484" i="18"/>
  <c r="BZ484" i="18"/>
  <c r="BU484" i="18"/>
  <c r="BN484" i="18"/>
  <c r="AX484" i="18"/>
  <c r="AM484" i="18"/>
  <c r="AH484" i="18"/>
  <c r="X484" i="18"/>
  <c r="P484" i="18"/>
  <c r="Q484" i="18" s="1"/>
  <c r="M484" i="18"/>
  <c r="CW483" i="18"/>
  <c r="CL483" i="18"/>
  <c r="CK483" i="18"/>
  <c r="BZ483" i="18"/>
  <c r="BU483" i="18"/>
  <c r="BN483" i="18"/>
  <c r="AX483" i="18"/>
  <c r="AM483" i="18"/>
  <c r="AH483" i="18"/>
  <c r="X483" i="18"/>
  <c r="P483" i="18"/>
  <c r="Q483" i="18" s="1"/>
  <c r="M483" i="18"/>
  <c r="CW482" i="18"/>
  <c r="CL482" i="18"/>
  <c r="CK482" i="18"/>
  <c r="BZ482" i="18"/>
  <c r="BU482" i="18"/>
  <c r="BN482" i="18"/>
  <c r="AX482" i="18"/>
  <c r="AM482" i="18"/>
  <c r="AH482" i="18"/>
  <c r="X482" i="18"/>
  <c r="P482" i="18"/>
  <c r="Q482" i="18" s="1"/>
  <c r="M482" i="18"/>
  <c r="CW481" i="18"/>
  <c r="CL481" i="18"/>
  <c r="CK481" i="18"/>
  <c r="BZ481" i="18"/>
  <c r="BU481" i="18"/>
  <c r="BN481" i="18"/>
  <c r="AX481" i="18"/>
  <c r="AM481" i="18"/>
  <c r="AH481" i="18"/>
  <c r="X481" i="18"/>
  <c r="P481" i="18"/>
  <c r="Q481" i="18" s="1"/>
  <c r="M481" i="18"/>
  <c r="CW480" i="18"/>
  <c r="CL480" i="18"/>
  <c r="CK480" i="18"/>
  <c r="BZ480" i="18"/>
  <c r="BU480" i="18"/>
  <c r="BN480" i="18"/>
  <c r="AX480" i="18"/>
  <c r="AM480" i="18"/>
  <c r="AH480" i="18"/>
  <c r="X480" i="18"/>
  <c r="P480" i="18"/>
  <c r="Q480" i="18" s="1"/>
  <c r="M480" i="18"/>
  <c r="CW479" i="18"/>
  <c r="CL479" i="18"/>
  <c r="CK479" i="18"/>
  <c r="BZ479" i="18"/>
  <c r="BU479" i="18"/>
  <c r="BN479" i="18"/>
  <c r="AX479" i="18"/>
  <c r="AM479" i="18"/>
  <c r="AH479" i="18"/>
  <c r="X479" i="18"/>
  <c r="P479" i="18"/>
  <c r="Q479" i="18" s="1"/>
  <c r="M479" i="18"/>
  <c r="CW478" i="18"/>
  <c r="CL478" i="18"/>
  <c r="CK478" i="18"/>
  <c r="BZ478" i="18"/>
  <c r="BU478" i="18"/>
  <c r="BN478" i="18"/>
  <c r="AX478" i="18"/>
  <c r="AM478" i="18"/>
  <c r="AH478" i="18"/>
  <c r="X478" i="18"/>
  <c r="P478" i="18"/>
  <c r="Q478" i="18" s="1"/>
  <c r="M478" i="18"/>
  <c r="CW477" i="18"/>
  <c r="CL477" i="18"/>
  <c r="CK477" i="18"/>
  <c r="BZ477" i="18"/>
  <c r="BU477" i="18"/>
  <c r="BN477" i="18"/>
  <c r="AX477" i="18"/>
  <c r="AM477" i="18"/>
  <c r="AH477" i="18"/>
  <c r="X477" i="18"/>
  <c r="P477" i="18"/>
  <c r="Q477" i="18" s="1"/>
  <c r="M477" i="18"/>
  <c r="CW476" i="18"/>
  <c r="CL476" i="18"/>
  <c r="CK476" i="18"/>
  <c r="BZ476" i="18"/>
  <c r="BU476" i="18"/>
  <c r="BN476" i="18"/>
  <c r="AX476" i="18"/>
  <c r="AM476" i="18"/>
  <c r="AH476" i="18"/>
  <c r="X476" i="18"/>
  <c r="P476" i="18"/>
  <c r="Q476" i="18" s="1"/>
  <c r="M476" i="18"/>
  <c r="CW475" i="18"/>
  <c r="CL475" i="18"/>
  <c r="CK475" i="18"/>
  <c r="BZ475" i="18"/>
  <c r="BU475" i="18"/>
  <c r="BN475" i="18"/>
  <c r="AX475" i="18"/>
  <c r="AM475" i="18"/>
  <c r="AH475" i="18"/>
  <c r="X475" i="18"/>
  <c r="P475" i="18"/>
  <c r="Q475" i="18" s="1"/>
  <c r="M475" i="18"/>
  <c r="CW474" i="18"/>
  <c r="CL474" i="18"/>
  <c r="CK474" i="18"/>
  <c r="BZ474" i="18"/>
  <c r="BU474" i="18"/>
  <c r="BN474" i="18"/>
  <c r="AX474" i="18"/>
  <c r="AM474" i="18"/>
  <c r="AH474" i="18"/>
  <c r="X474" i="18"/>
  <c r="P474" i="18"/>
  <c r="Q474" i="18" s="1"/>
  <c r="M474" i="18"/>
  <c r="CW473" i="18"/>
  <c r="CL473" i="18"/>
  <c r="CK473" i="18"/>
  <c r="BZ473" i="18"/>
  <c r="BU473" i="18"/>
  <c r="BN473" i="18"/>
  <c r="AX473" i="18"/>
  <c r="AM473" i="18"/>
  <c r="AH473" i="18"/>
  <c r="X473" i="18"/>
  <c r="P473" i="18"/>
  <c r="Q473" i="18" s="1"/>
  <c r="M473" i="18"/>
  <c r="CW472" i="18"/>
  <c r="CL472" i="18"/>
  <c r="CK472" i="18"/>
  <c r="BZ472" i="18"/>
  <c r="BU472" i="18"/>
  <c r="BN472" i="18"/>
  <c r="AX472" i="18"/>
  <c r="AM472" i="18"/>
  <c r="AH472" i="18"/>
  <c r="X472" i="18"/>
  <c r="P472" i="18"/>
  <c r="Q472" i="18" s="1"/>
  <c r="M472" i="18"/>
  <c r="CW471" i="18"/>
  <c r="CL471" i="18"/>
  <c r="CK471" i="18"/>
  <c r="BZ471" i="18"/>
  <c r="BU471" i="18"/>
  <c r="BN471" i="18"/>
  <c r="AX471" i="18"/>
  <c r="AM471" i="18"/>
  <c r="AH471" i="18"/>
  <c r="X471" i="18"/>
  <c r="P471" i="18"/>
  <c r="Q471" i="18" s="1"/>
  <c r="M471" i="18"/>
  <c r="CW470" i="18"/>
  <c r="CL470" i="18"/>
  <c r="CK470" i="18"/>
  <c r="BZ470" i="18"/>
  <c r="BU470" i="18"/>
  <c r="BN470" i="18"/>
  <c r="AX470" i="18"/>
  <c r="AM470" i="18"/>
  <c r="AH470" i="18"/>
  <c r="X470" i="18"/>
  <c r="P470" i="18"/>
  <c r="Q470" i="18" s="1"/>
  <c r="M470" i="18"/>
  <c r="CW469" i="18"/>
  <c r="CL469" i="18"/>
  <c r="CK469" i="18"/>
  <c r="BZ469" i="18"/>
  <c r="BU469" i="18"/>
  <c r="BN469" i="18"/>
  <c r="AX469" i="18"/>
  <c r="AM469" i="18"/>
  <c r="AH469" i="18"/>
  <c r="X469" i="18"/>
  <c r="P469" i="18"/>
  <c r="Q469" i="18" s="1"/>
  <c r="M469" i="18"/>
  <c r="CW468" i="18"/>
  <c r="CL468" i="18"/>
  <c r="CK468" i="18"/>
  <c r="BZ468" i="18"/>
  <c r="BU468" i="18"/>
  <c r="BN468" i="18"/>
  <c r="AX468" i="18"/>
  <c r="AM468" i="18"/>
  <c r="AH468" i="18"/>
  <c r="X468" i="18"/>
  <c r="P468" i="18"/>
  <c r="Q468" i="18" s="1"/>
  <c r="M468" i="18"/>
  <c r="CW467" i="18"/>
  <c r="CL467" i="18"/>
  <c r="CK467" i="18"/>
  <c r="BZ467" i="18"/>
  <c r="BU467" i="18"/>
  <c r="BN467" i="18"/>
  <c r="AX467" i="18"/>
  <c r="AM467" i="18"/>
  <c r="AH467" i="18"/>
  <c r="X467" i="18"/>
  <c r="P467" i="18"/>
  <c r="Q467" i="18" s="1"/>
  <c r="M467" i="18"/>
  <c r="CW466" i="18"/>
  <c r="CL466" i="18"/>
  <c r="CK466" i="18"/>
  <c r="BZ466" i="18"/>
  <c r="BU466" i="18"/>
  <c r="BN466" i="18"/>
  <c r="AX466" i="18"/>
  <c r="AM466" i="18"/>
  <c r="AH466" i="18"/>
  <c r="X466" i="18"/>
  <c r="P466" i="18"/>
  <c r="Q466" i="18" s="1"/>
  <c r="M466" i="18"/>
  <c r="CW465" i="18"/>
  <c r="CL465" i="18"/>
  <c r="CK465" i="18"/>
  <c r="BZ465" i="18"/>
  <c r="BU465" i="18"/>
  <c r="BN465" i="18"/>
  <c r="AX465" i="18"/>
  <c r="AM465" i="18"/>
  <c r="AH465" i="18"/>
  <c r="X465" i="18"/>
  <c r="P465" i="18"/>
  <c r="Q465" i="18" s="1"/>
  <c r="M465" i="18"/>
  <c r="CW464" i="18"/>
  <c r="CL464" i="18"/>
  <c r="CK464" i="18"/>
  <c r="BZ464" i="18"/>
  <c r="BU464" i="18"/>
  <c r="BN464" i="18"/>
  <c r="AX464" i="18"/>
  <c r="AM464" i="18"/>
  <c r="AH464" i="18"/>
  <c r="X464" i="18"/>
  <c r="P464" i="18"/>
  <c r="Q464" i="18" s="1"/>
  <c r="M464" i="18"/>
  <c r="CW463" i="18"/>
  <c r="CL463" i="18"/>
  <c r="CK463" i="18"/>
  <c r="BZ463" i="18"/>
  <c r="BU463" i="18"/>
  <c r="BN463" i="18"/>
  <c r="AX463" i="18"/>
  <c r="AM463" i="18"/>
  <c r="AH463" i="18"/>
  <c r="X463" i="18"/>
  <c r="P463" i="18"/>
  <c r="Q463" i="18" s="1"/>
  <c r="M463" i="18"/>
  <c r="CW462" i="18"/>
  <c r="CL462" i="18"/>
  <c r="CK462" i="18"/>
  <c r="BZ462" i="18"/>
  <c r="BU462" i="18"/>
  <c r="BN462" i="18"/>
  <c r="AX462" i="18"/>
  <c r="AM462" i="18"/>
  <c r="AH462" i="18"/>
  <c r="X462" i="18"/>
  <c r="P462" i="18"/>
  <c r="Q462" i="18" s="1"/>
  <c r="M462" i="18"/>
  <c r="CW461" i="18"/>
  <c r="CL461" i="18"/>
  <c r="CK461" i="18"/>
  <c r="BZ461" i="18"/>
  <c r="BU461" i="18"/>
  <c r="BN461" i="18"/>
  <c r="AX461" i="18"/>
  <c r="AM461" i="18"/>
  <c r="AH461" i="18"/>
  <c r="X461" i="18"/>
  <c r="P461" i="18"/>
  <c r="Q461" i="18" s="1"/>
  <c r="M461" i="18"/>
  <c r="CW460" i="18"/>
  <c r="CL460" i="18"/>
  <c r="CK460" i="18"/>
  <c r="BZ460" i="18"/>
  <c r="BU460" i="18"/>
  <c r="BN460" i="18"/>
  <c r="AX460" i="18"/>
  <c r="AM460" i="18"/>
  <c r="AH460" i="18"/>
  <c r="X460" i="18"/>
  <c r="P460" i="18"/>
  <c r="Q460" i="18" s="1"/>
  <c r="M460" i="18"/>
  <c r="CW459" i="18"/>
  <c r="CL459" i="18"/>
  <c r="CK459" i="18"/>
  <c r="BZ459" i="18"/>
  <c r="BU459" i="18"/>
  <c r="BN459" i="18"/>
  <c r="AX459" i="18"/>
  <c r="AM459" i="18"/>
  <c r="AH459" i="18"/>
  <c r="X459" i="18"/>
  <c r="P459" i="18"/>
  <c r="Q459" i="18" s="1"/>
  <c r="M459" i="18"/>
  <c r="CW458" i="18"/>
  <c r="CL458" i="18"/>
  <c r="CK458" i="18"/>
  <c r="BZ458" i="18"/>
  <c r="BU458" i="18"/>
  <c r="BN458" i="18"/>
  <c r="AX458" i="18"/>
  <c r="AM458" i="18"/>
  <c r="AH458" i="18"/>
  <c r="X458" i="18"/>
  <c r="P458" i="18"/>
  <c r="Q458" i="18" s="1"/>
  <c r="M458" i="18"/>
  <c r="CW457" i="18"/>
  <c r="CL457" i="18"/>
  <c r="CK457" i="18"/>
  <c r="BZ457" i="18"/>
  <c r="BU457" i="18"/>
  <c r="BN457" i="18"/>
  <c r="AX457" i="18"/>
  <c r="AM457" i="18"/>
  <c r="AH457" i="18"/>
  <c r="X457" i="18"/>
  <c r="P457" i="18"/>
  <c r="Q457" i="18" s="1"/>
  <c r="M457" i="18"/>
  <c r="CW456" i="18"/>
  <c r="CL456" i="18"/>
  <c r="CK456" i="18"/>
  <c r="BZ456" i="18"/>
  <c r="BU456" i="18"/>
  <c r="BN456" i="18"/>
  <c r="AX456" i="18"/>
  <c r="AM456" i="18"/>
  <c r="AH456" i="18"/>
  <c r="X456" i="18"/>
  <c r="P456" i="18"/>
  <c r="Q456" i="18" s="1"/>
  <c r="M456" i="18"/>
  <c r="CW455" i="18"/>
  <c r="CL455" i="18"/>
  <c r="CK455" i="18"/>
  <c r="BZ455" i="18"/>
  <c r="BU455" i="18"/>
  <c r="BN455" i="18"/>
  <c r="AX455" i="18"/>
  <c r="AM455" i="18"/>
  <c r="AH455" i="18"/>
  <c r="X455" i="18"/>
  <c r="P455" i="18"/>
  <c r="Q455" i="18" s="1"/>
  <c r="M455" i="18"/>
  <c r="CW454" i="18"/>
  <c r="CL454" i="18"/>
  <c r="CK454" i="18"/>
  <c r="BZ454" i="18"/>
  <c r="BU454" i="18"/>
  <c r="BN454" i="18"/>
  <c r="AX454" i="18"/>
  <c r="AM454" i="18"/>
  <c r="AH454" i="18"/>
  <c r="X454" i="18"/>
  <c r="P454" i="18"/>
  <c r="Q454" i="18" s="1"/>
  <c r="M454" i="18"/>
  <c r="CW453" i="18"/>
  <c r="CL453" i="18"/>
  <c r="CK453" i="18"/>
  <c r="BZ453" i="18"/>
  <c r="BU453" i="18"/>
  <c r="BN453" i="18"/>
  <c r="AX453" i="18"/>
  <c r="AM453" i="18"/>
  <c r="AH453" i="18"/>
  <c r="X453" i="18"/>
  <c r="P453" i="18"/>
  <c r="Q453" i="18" s="1"/>
  <c r="M453" i="18"/>
  <c r="CW452" i="18"/>
  <c r="CL452" i="18"/>
  <c r="CK452" i="18"/>
  <c r="BZ452" i="18"/>
  <c r="BU452" i="18"/>
  <c r="BN452" i="18"/>
  <c r="AX452" i="18"/>
  <c r="AM452" i="18"/>
  <c r="AH452" i="18"/>
  <c r="X452" i="18"/>
  <c r="P452" i="18"/>
  <c r="Q452" i="18" s="1"/>
  <c r="M452" i="18"/>
  <c r="CW451" i="18"/>
  <c r="CL451" i="18"/>
  <c r="CK451" i="18"/>
  <c r="BZ451" i="18"/>
  <c r="BU451" i="18"/>
  <c r="BN451" i="18"/>
  <c r="AX451" i="18"/>
  <c r="AM451" i="18"/>
  <c r="AH451" i="18"/>
  <c r="X451" i="18"/>
  <c r="P451" i="18"/>
  <c r="Q451" i="18" s="1"/>
  <c r="M451" i="18"/>
  <c r="CW450" i="18"/>
  <c r="CL450" i="18"/>
  <c r="CK450" i="18"/>
  <c r="BZ450" i="18"/>
  <c r="BU450" i="18"/>
  <c r="BN450" i="18"/>
  <c r="AX450" i="18"/>
  <c r="AM450" i="18"/>
  <c r="AH450" i="18"/>
  <c r="X450" i="18"/>
  <c r="P450" i="18"/>
  <c r="Q450" i="18" s="1"/>
  <c r="M450" i="18"/>
  <c r="CW449" i="18"/>
  <c r="CL449" i="18"/>
  <c r="CK449" i="18"/>
  <c r="BZ449" i="18"/>
  <c r="BU449" i="18"/>
  <c r="BN449" i="18"/>
  <c r="AX449" i="18"/>
  <c r="AM449" i="18"/>
  <c r="AH449" i="18"/>
  <c r="X449" i="18"/>
  <c r="P449" i="18"/>
  <c r="Q449" i="18" s="1"/>
  <c r="M449" i="18"/>
  <c r="CW448" i="18"/>
  <c r="CL448" i="18"/>
  <c r="CK448" i="18"/>
  <c r="BZ448" i="18"/>
  <c r="BU448" i="18"/>
  <c r="BN448" i="18"/>
  <c r="AX448" i="18"/>
  <c r="AM448" i="18"/>
  <c r="AH448" i="18"/>
  <c r="X448" i="18"/>
  <c r="P448" i="18"/>
  <c r="Q448" i="18" s="1"/>
  <c r="M448" i="18"/>
  <c r="CW447" i="18"/>
  <c r="CL447" i="18"/>
  <c r="CK447" i="18"/>
  <c r="BZ447" i="18"/>
  <c r="BU447" i="18"/>
  <c r="BN447" i="18"/>
  <c r="AX447" i="18"/>
  <c r="AM447" i="18"/>
  <c r="AH447" i="18"/>
  <c r="X447" i="18"/>
  <c r="P447" i="18"/>
  <c r="Q447" i="18" s="1"/>
  <c r="M447" i="18"/>
  <c r="CW446" i="18"/>
  <c r="CL446" i="18"/>
  <c r="CK446" i="18"/>
  <c r="BZ446" i="18"/>
  <c r="BU446" i="18"/>
  <c r="BN446" i="18"/>
  <c r="AX446" i="18"/>
  <c r="AM446" i="18"/>
  <c r="AH446" i="18"/>
  <c r="X446" i="18"/>
  <c r="P446" i="18"/>
  <c r="Q446" i="18" s="1"/>
  <c r="M446" i="18"/>
  <c r="CW445" i="18"/>
  <c r="CL445" i="18"/>
  <c r="CK445" i="18"/>
  <c r="BZ445" i="18"/>
  <c r="BU445" i="18"/>
  <c r="BN445" i="18"/>
  <c r="AX445" i="18"/>
  <c r="AM445" i="18"/>
  <c r="AH445" i="18"/>
  <c r="X445" i="18"/>
  <c r="P445" i="18"/>
  <c r="Q445" i="18" s="1"/>
  <c r="M445" i="18"/>
  <c r="CW444" i="18"/>
  <c r="CL444" i="18"/>
  <c r="CK444" i="18"/>
  <c r="BZ444" i="18"/>
  <c r="BU444" i="18"/>
  <c r="BN444" i="18"/>
  <c r="AX444" i="18"/>
  <c r="AM444" i="18"/>
  <c r="AH444" i="18"/>
  <c r="X444" i="18"/>
  <c r="P444" i="18"/>
  <c r="Q444" i="18" s="1"/>
  <c r="M444" i="18"/>
  <c r="CW443" i="18"/>
  <c r="CL443" i="18"/>
  <c r="CK443" i="18"/>
  <c r="BZ443" i="18"/>
  <c r="BU443" i="18"/>
  <c r="BN443" i="18"/>
  <c r="AX443" i="18"/>
  <c r="AM443" i="18"/>
  <c r="AH443" i="18"/>
  <c r="X443" i="18"/>
  <c r="P443" i="18"/>
  <c r="Q443" i="18" s="1"/>
  <c r="M443" i="18"/>
  <c r="CW442" i="18"/>
  <c r="CL442" i="18"/>
  <c r="CK442" i="18"/>
  <c r="BZ442" i="18"/>
  <c r="BU442" i="18"/>
  <c r="BN442" i="18"/>
  <c r="AX442" i="18"/>
  <c r="AM442" i="18"/>
  <c r="AH442" i="18"/>
  <c r="X442" i="18"/>
  <c r="P442" i="18"/>
  <c r="Q442" i="18" s="1"/>
  <c r="M442" i="18"/>
  <c r="CW441" i="18"/>
  <c r="CL441" i="18"/>
  <c r="CK441" i="18"/>
  <c r="BZ441" i="18"/>
  <c r="BU441" i="18"/>
  <c r="BN441" i="18"/>
  <c r="AX441" i="18"/>
  <c r="AM441" i="18"/>
  <c r="AH441" i="18"/>
  <c r="X441" i="18"/>
  <c r="P441" i="18"/>
  <c r="Q441" i="18" s="1"/>
  <c r="M441" i="18"/>
  <c r="CW440" i="18"/>
  <c r="CL440" i="18"/>
  <c r="CK440" i="18"/>
  <c r="BZ440" i="18"/>
  <c r="BU440" i="18"/>
  <c r="BN440" i="18"/>
  <c r="AX440" i="18"/>
  <c r="AM440" i="18"/>
  <c r="AH440" i="18"/>
  <c r="X440" i="18"/>
  <c r="P440" i="18"/>
  <c r="Q440" i="18" s="1"/>
  <c r="M440" i="18"/>
  <c r="CW439" i="18"/>
  <c r="CL439" i="18"/>
  <c r="CK439" i="18"/>
  <c r="BZ439" i="18"/>
  <c r="BU439" i="18"/>
  <c r="BN439" i="18"/>
  <c r="AX439" i="18"/>
  <c r="AM439" i="18"/>
  <c r="AH439" i="18"/>
  <c r="X439" i="18"/>
  <c r="P439" i="18"/>
  <c r="Q439" i="18" s="1"/>
  <c r="M439" i="18"/>
  <c r="CW438" i="18"/>
  <c r="CL438" i="18"/>
  <c r="CK438" i="18"/>
  <c r="BZ438" i="18"/>
  <c r="BU438" i="18"/>
  <c r="BN438" i="18"/>
  <c r="AX438" i="18"/>
  <c r="AM438" i="18"/>
  <c r="AH438" i="18"/>
  <c r="X438" i="18"/>
  <c r="P438" i="18"/>
  <c r="Q438" i="18" s="1"/>
  <c r="M438" i="18"/>
  <c r="CW437" i="18"/>
  <c r="CL437" i="18"/>
  <c r="CK437" i="18"/>
  <c r="BZ437" i="18"/>
  <c r="BU437" i="18"/>
  <c r="BN437" i="18"/>
  <c r="AX437" i="18"/>
  <c r="AM437" i="18"/>
  <c r="AH437" i="18"/>
  <c r="X437" i="18"/>
  <c r="P437" i="18"/>
  <c r="Q437" i="18" s="1"/>
  <c r="M437" i="18"/>
  <c r="CW436" i="18"/>
  <c r="CL436" i="18"/>
  <c r="CK436" i="18"/>
  <c r="BZ436" i="18"/>
  <c r="BU436" i="18"/>
  <c r="BN436" i="18"/>
  <c r="AX436" i="18"/>
  <c r="AM436" i="18"/>
  <c r="AH436" i="18"/>
  <c r="X436" i="18"/>
  <c r="P436" i="18"/>
  <c r="Q436" i="18" s="1"/>
  <c r="M436" i="18"/>
  <c r="CW435" i="18"/>
  <c r="CL435" i="18"/>
  <c r="CK435" i="18"/>
  <c r="BZ435" i="18"/>
  <c r="BU435" i="18"/>
  <c r="BN435" i="18"/>
  <c r="AX435" i="18"/>
  <c r="AM435" i="18"/>
  <c r="AH435" i="18"/>
  <c r="X435" i="18"/>
  <c r="P435" i="18"/>
  <c r="Q435" i="18" s="1"/>
  <c r="M435" i="18"/>
  <c r="CW434" i="18"/>
  <c r="CL434" i="18"/>
  <c r="CK434" i="18"/>
  <c r="BZ434" i="18"/>
  <c r="BU434" i="18"/>
  <c r="BN434" i="18"/>
  <c r="AX434" i="18"/>
  <c r="AM434" i="18"/>
  <c r="AH434" i="18"/>
  <c r="X434" i="18"/>
  <c r="P434" i="18"/>
  <c r="Q434" i="18" s="1"/>
  <c r="M434" i="18"/>
  <c r="CW433" i="18"/>
  <c r="CL433" i="18"/>
  <c r="CK433" i="18"/>
  <c r="BZ433" i="18"/>
  <c r="BU433" i="18"/>
  <c r="BN433" i="18"/>
  <c r="AX433" i="18"/>
  <c r="AM433" i="18"/>
  <c r="AH433" i="18"/>
  <c r="X433" i="18"/>
  <c r="P433" i="18"/>
  <c r="Q433" i="18" s="1"/>
  <c r="M433" i="18"/>
  <c r="CW432" i="18"/>
  <c r="CL432" i="18"/>
  <c r="CK432" i="18"/>
  <c r="BZ432" i="18"/>
  <c r="BU432" i="18"/>
  <c r="BN432" i="18"/>
  <c r="AX432" i="18"/>
  <c r="AM432" i="18"/>
  <c r="AH432" i="18"/>
  <c r="X432" i="18"/>
  <c r="P432" i="18"/>
  <c r="Q432" i="18" s="1"/>
  <c r="M432" i="18"/>
  <c r="CW431" i="18"/>
  <c r="CL431" i="18"/>
  <c r="CK431" i="18"/>
  <c r="BZ431" i="18"/>
  <c r="BU431" i="18"/>
  <c r="BN431" i="18"/>
  <c r="AX431" i="18"/>
  <c r="AM431" i="18"/>
  <c r="AH431" i="18"/>
  <c r="X431" i="18"/>
  <c r="P431" i="18"/>
  <c r="Q431" i="18" s="1"/>
  <c r="M431" i="18"/>
  <c r="CW430" i="18"/>
  <c r="CL430" i="18"/>
  <c r="CK430" i="18"/>
  <c r="BZ430" i="18"/>
  <c r="BU430" i="18"/>
  <c r="BN430" i="18"/>
  <c r="AX430" i="18"/>
  <c r="AM430" i="18"/>
  <c r="AH430" i="18"/>
  <c r="X430" i="18"/>
  <c r="P430" i="18"/>
  <c r="Q430" i="18" s="1"/>
  <c r="M430" i="18"/>
  <c r="CW429" i="18"/>
  <c r="CL429" i="18"/>
  <c r="CK429" i="18"/>
  <c r="BZ429" i="18"/>
  <c r="BU429" i="18"/>
  <c r="BN429" i="18"/>
  <c r="AX429" i="18"/>
  <c r="AM429" i="18"/>
  <c r="AH429" i="18"/>
  <c r="X429" i="18"/>
  <c r="P429" i="18"/>
  <c r="Q429" i="18" s="1"/>
  <c r="M429" i="18"/>
  <c r="CW428" i="18"/>
  <c r="CL428" i="18"/>
  <c r="CK428" i="18"/>
  <c r="BZ428" i="18"/>
  <c r="BU428" i="18"/>
  <c r="BN428" i="18"/>
  <c r="AX428" i="18"/>
  <c r="AM428" i="18"/>
  <c r="AH428" i="18"/>
  <c r="X428" i="18"/>
  <c r="P428" i="18"/>
  <c r="Q428" i="18" s="1"/>
  <c r="M428" i="18"/>
  <c r="CW427" i="18"/>
  <c r="CL427" i="18"/>
  <c r="CK427" i="18"/>
  <c r="BZ427" i="18"/>
  <c r="BU427" i="18"/>
  <c r="BN427" i="18"/>
  <c r="AX427" i="18"/>
  <c r="AM427" i="18"/>
  <c r="AH427" i="18"/>
  <c r="X427" i="18"/>
  <c r="P427" i="18"/>
  <c r="Q427" i="18" s="1"/>
  <c r="M427" i="18"/>
  <c r="CW426" i="18"/>
  <c r="CL426" i="18"/>
  <c r="CK426" i="18"/>
  <c r="BZ426" i="18"/>
  <c r="BU426" i="18"/>
  <c r="BN426" i="18"/>
  <c r="AX426" i="18"/>
  <c r="AM426" i="18"/>
  <c r="AH426" i="18"/>
  <c r="X426" i="18"/>
  <c r="P426" i="18"/>
  <c r="Q426" i="18" s="1"/>
  <c r="M426" i="18"/>
  <c r="CW425" i="18"/>
  <c r="CL425" i="18"/>
  <c r="CK425" i="18"/>
  <c r="BZ425" i="18"/>
  <c r="BU425" i="18"/>
  <c r="BN425" i="18"/>
  <c r="AX425" i="18"/>
  <c r="AM425" i="18"/>
  <c r="AH425" i="18"/>
  <c r="X425" i="18"/>
  <c r="P425" i="18"/>
  <c r="Q425" i="18" s="1"/>
  <c r="M425" i="18"/>
  <c r="CW424" i="18"/>
  <c r="CL424" i="18"/>
  <c r="CK424" i="18"/>
  <c r="BZ424" i="18"/>
  <c r="BU424" i="18"/>
  <c r="BN424" i="18"/>
  <c r="AX424" i="18"/>
  <c r="AM424" i="18"/>
  <c r="AH424" i="18"/>
  <c r="X424" i="18"/>
  <c r="P424" i="18"/>
  <c r="Q424" i="18" s="1"/>
  <c r="M424" i="18"/>
  <c r="CW423" i="18"/>
  <c r="CL423" i="18"/>
  <c r="CK423" i="18"/>
  <c r="BZ423" i="18"/>
  <c r="BU423" i="18"/>
  <c r="BN423" i="18"/>
  <c r="AX423" i="18"/>
  <c r="AM423" i="18"/>
  <c r="AH423" i="18"/>
  <c r="X423" i="18"/>
  <c r="P423" i="18"/>
  <c r="Q423" i="18" s="1"/>
  <c r="M423" i="18"/>
  <c r="CW422" i="18"/>
  <c r="CL422" i="18"/>
  <c r="CK422" i="18"/>
  <c r="BZ422" i="18"/>
  <c r="BU422" i="18"/>
  <c r="BN422" i="18"/>
  <c r="AX422" i="18"/>
  <c r="AM422" i="18"/>
  <c r="AH422" i="18"/>
  <c r="X422" i="18"/>
  <c r="P422" i="18"/>
  <c r="Q422" i="18" s="1"/>
  <c r="M422" i="18"/>
  <c r="CW421" i="18"/>
  <c r="CL421" i="18"/>
  <c r="CK421" i="18"/>
  <c r="BZ421" i="18"/>
  <c r="BU421" i="18"/>
  <c r="BN421" i="18"/>
  <c r="AX421" i="18"/>
  <c r="AM421" i="18"/>
  <c r="AH421" i="18"/>
  <c r="X421" i="18"/>
  <c r="P421" i="18"/>
  <c r="Q421" i="18" s="1"/>
  <c r="M421" i="18"/>
  <c r="CW420" i="18"/>
  <c r="CL420" i="18"/>
  <c r="CK420" i="18"/>
  <c r="BZ420" i="18"/>
  <c r="BU420" i="18"/>
  <c r="BN420" i="18"/>
  <c r="AX420" i="18"/>
  <c r="AM420" i="18"/>
  <c r="AH420" i="18"/>
  <c r="X420" i="18"/>
  <c r="P420" i="18"/>
  <c r="Q420" i="18" s="1"/>
  <c r="M420" i="18"/>
  <c r="CW419" i="18"/>
  <c r="CL419" i="18"/>
  <c r="CK419" i="18"/>
  <c r="BZ419" i="18"/>
  <c r="BU419" i="18"/>
  <c r="BN419" i="18"/>
  <c r="AX419" i="18"/>
  <c r="AM419" i="18"/>
  <c r="AH419" i="18"/>
  <c r="X419" i="18"/>
  <c r="P419" i="18"/>
  <c r="Q419" i="18" s="1"/>
  <c r="M419" i="18"/>
  <c r="CW418" i="18"/>
  <c r="CL418" i="18"/>
  <c r="CK418" i="18"/>
  <c r="BZ418" i="18"/>
  <c r="BU418" i="18"/>
  <c r="BN418" i="18"/>
  <c r="AX418" i="18"/>
  <c r="AM418" i="18"/>
  <c r="AH418" i="18"/>
  <c r="X418" i="18"/>
  <c r="P418" i="18"/>
  <c r="Q418" i="18" s="1"/>
  <c r="M418" i="18"/>
  <c r="CW417" i="18"/>
  <c r="CL417" i="18"/>
  <c r="CK417" i="18"/>
  <c r="BZ417" i="18"/>
  <c r="BU417" i="18"/>
  <c r="BN417" i="18"/>
  <c r="AX417" i="18"/>
  <c r="AM417" i="18"/>
  <c r="AH417" i="18"/>
  <c r="X417" i="18"/>
  <c r="P417" i="18"/>
  <c r="Q417" i="18" s="1"/>
  <c r="M417" i="18"/>
  <c r="CW416" i="18"/>
  <c r="CL416" i="18"/>
  <c r="CK416" i="18"/>
  <c r="BZ416" i="18"/>
  <c r="BU416" i="18"/>
  <c r="BN416" i="18"/>
  <c r="AX416" i="18"/>
  <c r="AM416" i="18"/>
  <c r="AH416" i="18"/>
  <c r="X416" i="18"/>
  <c r="P416" i="18"/>
  <c r="Q416" i="18" s="1"/>
  <c r="M416" i="18"/>
  <c r="CW415" i="18"/>
  <c r="CL415" i="18"/>
  <c r="CK415" i="18"/>
  <c r="BZ415" i="18"/>
  <c r="BU415" i="18"/>
  <c r="BN415" i="18"/>
  <c r="AX415" i="18"/>
  <c r="AM415" i="18"/>
  <c r="AH415" i="18"/>
  <c r="X415" i="18"/>
  <c r="P415" i="18"/>
  <c r="Q415" i="18" s="1"/>
  <c r="M415" i="18"/>
  <c r="CW414" i="18"/>
  <c r="CL414" i="18"/>
  <c r="CK414" i="18"/>
  <c r="BZ414" i="18"/>
  <c r="BU414" i="18"/>
  <c r="BN414" i="18"/>
  <c r="AX414" i="18"/>
  <c r="AM414" i="18"/>
  <c r="AH414" i="18"/>
  <c r="X414" i="18"/>
  <c r="P414" i="18"/>
  <c r="Q414" i="18" s="1"/>
  <c r="M414" i="18"/>
  <c r="CW413" i="18"/>
  <c r="CL413" i="18"/>
  <c r="CK413" i="18"/>
  <c r="BZ413" i="18"/>
  <c r="BU413" i="18"/>
  <c r="BN413" i="18"/>
  <c r="AX413" i="18"/>
  <c r="AM413" i="18"/>
  <c r="AH413" i="18"/>
  <c r="X413" i="18"/>
  <c r="P413" i="18"/>
  <c r="Q413" i="18" s="1"/>
  <c r="M413" i="18"/>
  <c r="CW412" i="18"/>
  <c r="CL412" i="18"/>
  <c r="CK412" i="18"/>
  <c r="BZ412" i="18"/>
  <c r="BU412" i="18"/>
  <c r="BN412" i="18"/>
  <c r="AX412" i="18"/>
  <c r="AM412" i="18"/>
  <c r="AH412" i="18"/>
  <c r="X412" i="18"/>
  <c r="P412" i="18"/>
  <c r="Q412" i="18" s="1"/>
  <c r="M412" i="18"/>
  <c r="CW411" i="18"/>
  <c r="CL411" i="18"/>
  <c r="CK411" i="18"/>
  <c r="BZ411" i="18"/>
  <c r="BU411" i="18"/>
  <c r="BN411" i="18"/>
  <c r="AX411" i="18"/>
  <c r="AM411" i="18"/>
  <c r="AH411" i="18"/>
  <c r="X411" i="18"/>
  <c r="P411" i="18"/>
  <c r="Q411" i="18" s="1"/>
  <c r="M411" i="18"/>
  <c r="CW410" i="18"/>
  <c r="CL410" i="18"/>
  <c r="CK410" i="18"/>
  <c r="BZ410" i="18"/>
  <c r="BU410" i="18"/>
  <c r="BN410" i="18"/>
  <c r="AX410" i="18"/>
  <c r="AM410" i="18"/>
  <c r="AH410" i="18"/>
  <c r="X410" i="18"/>
  <c r="P410" i="18"/>
  <c r="Q410" i="18" s="1"/>
  <c r="M410" i="18"/>
  <c r="CW409" i="18"/>
  <c r="CL409" i="18"/>
  <c r="CK409" i="18"/>
  <c r="BZ409" i="18"/>
  <c r="BU409" i="18"/>
  <c r="BN409" i="18"/>
  <c r="AX409" i="18"/>
  <c r="AM409" i="18"/>
  <c r="AH409" i="18"/>
  <c r="X409" i="18"/>
  <c r="P409" i="18"/>
  <c r="Q409" i="18" s="1"/>
  <c r="M409" i="18"/>
  <c r="CW408" i="18"/>
  <c r="CL408" i="18"/>
  <c r="CK408" i="18"/>
  <c r="BZ408" i="18"/>
  <c r="BU408" i="18"/>
  <c r="BN408" i="18"/>
  <c r="AX408" i="18"/>
  <c r="AM408" i="18"/>
  <c r="AH408" i="18"/>
  <c r="X408" i="18"/>
  <c r="P408" i="18"/>
  <c r="Q408" i="18" s="1"/>
  <c r="M408" i="18"/>
  <c r="CW407" i="18"/>
  <c r="CL407" i="18"/>
  <c r="CK407" i="18"/>
  <c r="BZ407" i="18"/>
  <c r="BU407" i="18"/>
  <c r="BN407" i="18"/>
  <c r="AX407" i="18"/>
  <c r="AM407" i="18"/>
  <c r="AH407" i="18"/>
  <c r="X407" i="18"/>
  <c r="P407" i="18"/>
  <c r="Q407" i="18" s="1"/>
  <c r="M407" i="18"/>
  <c r="CW406" i="18"/>
  <c r="CL406" i="18"/>
  <c r="CK406" i="18"/>
  <c r="BZ406" i="18"/>
  <c r="BU406" i="18"/>
  <c r="BN406" i="18"/>
  <c r="AX406" i="18"/>
  <c r="AM406" i="18"/>
  <c r="AH406" i="18"/>
  <c r="X406" i="18"/>
  <c r="P406" i="18"/>
  <c r="Q406" i="18" s="1"/>
  <c r="M406" i="18"/>
  <c r="CW405" i="18"/>
  <c r="CL405" i="18"/>
  <c r="CK405" i="18"/>
  <c r="BZ405" i="18"/>
  <c r="BU405" i="18"/>
  <c r="BN405" i="18"/>
  <c r="AX405" i="18"/>
  <c r="AM405" i="18"/>
  <c r="AH405" i="18"/>
  <c r="X405" i="18"/>
  <c r="P405" i="18"/>
  <c r="Q405" i="18" s="1"/>
  <c r="M405" i="18"/>
  <c r="CW404" i="18"/>
  <c r="CL404" i="18"/>
  <c r="CK404" i="18"/>
  <c r="BZ404" i="18"/>
  <c r="BU404" i="18"/>
  <c r="BN404" i="18"/>
  <c r="AX404" i="18"/>
  <c r="AM404" i="18"/>
  <c r="AH404" i="18"/>
  <c r="X404" i="18"/>
  <c r="P404" i="18"/>
  <c r="Q404" i="18" s="1"/>
  <c r="M404" i="18"/>
  <c r="CW403" i="18"/>
  <c r="CL403" i="18"/>
  <c r="CK403" i="18"/>
  <c r="BZ403" i="18"/>
  <c r="BU403" i="18"/>
  <c r="BN403" i="18"/>
  <c r="AX403" i="18"/>
  <c r="AM403" i="18"/>
  <c r="AH403" i="18"/>
  <c r="X403" i="18"/>
  <c r="P403" i="18"/>
  <c r="Q403" i="18" s="1"/>
  <c r="M403" i="18"/>
  <c r="CW402" i="18"/>
  <c r="CL402" i="18"/>
  <c r="CK402" i="18"/>
  <c r="BZ402" i="18"/>
  <c r="BU402" i="18"/>
  <c r="BN402" i="18"/>
  <c r="AX402" i="18"/>
  <c r="AM402" i="18"/>
  <c r="AH402" i="18"/>
  <c r="X402" i="18"/>
  <c r="P402" i="18"/>
  <c r="Q402" i="18" s="1"/>
  <c r="M402" i="18"/>
  <c r="CW401" i="18"/>
  <c r="CL401" i="18"/>
  <c r="CK401" i="18"/>
  <c r="BZ401" i="18"/>
  <c r="BU401" i="18"/>
  <c r="BN401" i="18"/>
  <c r="AX401" i="18"/>
  <c r="AM401" i="18"/>
  <c r="AH401" i="18"/>
  <c r="X401" i="18"/>
  <c r="P401" i="18"/>
  <c r="Q401" i="18" s="1"/>
  <c r="M401" i="18"/>
  <c r="CW400" i="18"/>
  <c r="CL400" i="18"/>
  <c r="CK400" i="18"/>
  <c r="BZ400" i="18"/>
  <c r="BU400" i="18"/>
  <c r="BN400" i="18"/>
  <c r="AX400" i="18"/>
  <c r="AM400" i="18"/>
  <c r="AH400" i="18"/>
  <c r="X400" i="18"/>
  <c r="P400" i="18"/>
  <c r="Q400" i="18" s="1"/>
  <c r="M400" i="18"/>
  <c r="CW399" i="18"/>
  <c r="CL399" i="18"/>
  <c r="CK399" i="18"/>
  <c r="BZ399" i="18"/>
  <c r="BU399" i="18"/>
  <c r="BN399" i="18"/>
  <c r="AX399" i="18"/>
  <c r="AM399" i="18"/>
  <c r="AH399" i="18"/>
  <c r="X399" i="18"/>
  <c r="P399" i="18"/>
  <c r="Q399" i="18" s="1"/>
  <c r="M399" i="18"/>
  <c r="CW398" i="18"/>
  <c r="CL398" i="18"/>
  <c r="CK398" i="18"/>
  <c r="BZ398" i="18"/>
  <c r="BU398" i="18"/>
  <c r="BN398" i="18"/>
  <c r="AX398" i="18"/>
  <c r="AM398" i="18"/>
  <c r="AH398" i="18"/>
  <c r="X398" i="18"/>
  <c r="P398" i="18"/>
  <c r="Q398" i="18" s="1"/>
  <c r="M398" i="18"/>
  <c r="CW397" i="18"/>
  <c r="CL397" i="18"/>
  <c r="CK397" i="18"/>
  <c r="BZ397" i="18"/>
  <c r="BU397" i="18"/>
  <c r="BN397" i="18"/>
  <c r="AX397" i="18"/>
  <c r="AM397" i="18"/>
  <c r="AH397" i="18"/>
  <c r="X397" i="18"/>
  <c r="P397" i="18"/>
  <c r="Q397" i="18" s="1"/>
  <c r="M397" i="18"/>
  <c r="CW396" i="18"/>
  <c r="CL396" i="18"/>
  <c r="CK396" i="18"/>
  <c r="BZ396" i="18"/>
  <c r="BU396" i="18"/>
  <c r="BN396" i="18"/>
  <c r="AX396" i="18"/>
  <c r="AM396" i="18"/>
  <c r="AH396" i="18"/>
  <c r="X396" i="18"/>
  <c r="P396" i="18"/>
  <c r="Q396" i="18" s="1"/>
  <c r="M396" i="18"/>
  <c r="CW395" i="18"/>
  <c r="CL395" i="18"/>
  <c r="CK395" i="18"/>
  <c r="BZ395" i="18"/>
  <c r="BU395" i="18"/>
  <c r="BN395" i="18"/>
  <c r="AX395" i="18"/>
  <c r="AM395" i="18"/>
  <c r="AH395" i="18"/>
  <c r="X395" i="18"/>
  <c r="P395" i="18"/>
  <c r="Q395" i="18" s="1"/>
  <c r="M395" i="18"/>
  <c r="CW394" i="18"/>
  <c r="CL394" i="18"/>
  <c r="CK394" i="18"/>
  <c r="BZ394" i="18"/>
  <c r="BU394" i="18"/>
  <c r="BN394" i="18"/>
  <c r="AX394" i="18"/>
  <c r="AM394" i="18"/>
  <c r="AH394" i="18"/>
  <c r="X394" i="18"/>
  <c r="P394" i="18"/>
  <c r="Q394" i="18" s="1"/>
  <c r="M394" i="18"/>
  <c r="CW393" i="18"/>
  <c r="CL393" i="18"/>
  <c r="CK393" i="18"/>
  <c r="BZ393" i="18"/>
  <c r="BU393" i="18"/>
  <c r="BN393" i="18"/>
  <c r="AX393" i="18"/>
  <c r="AM393" i="18"/>
  <c r="AH393" i="18"/>
  <c r="X393" i="18"/>
  <c r="P393" i="18"/>
  <c r="Q393" i="18" s="1"/>
  <c r="M393" i="18"/>
  <c r="CW392" i="18"/>
  <c r="CL392" i="18"/>
  <c r="CK392" i="18"/>
  <c r="BZ392" i="18"/>
  <c r="BU392" i="18"/>
  <c r="BN392" i="18"/>
  <c r="AX392" i="18"/>
  <c r="AM392" i="18"/>
  <c r="AH392" i="18"/>
  <c r="X392" i="18"/>
  <c r="P392" i="18"/>
  <c r="Q392" i="18" s="1"/>
  <c r="M392" i="18"/>
  <c r="CW391" i="18"/>
  <c r="CL391" i="18"/>
  <c r="CK391" i="18"/>
  <c r="BZ391" i="18"/>
  <c r="BU391" i="18"/>
  <c r="BN391" i="18"/>
  <c r="AX391" i="18"/>
  <c r="AM391" i="18"/>
  <c r="AH391" i="18"/>
  <c r="X391" i="18"/>
  <c r="P391" i="18"/>
  <c r="Q391" i="18" s="1"/>
  <c r="M391" i="18"/>
  <c r="CW390" i="18"/>
  <c r="CL390" i="18"/>
  <c r="CK390" i="18"/>
  <c r="BZ390" i="18"/>
  <c r="BU390" i="18"/>
  <c r="BN390" i="18"/>
  <c r="AX390" i="18"/>
  <c r="AM390" i="18"/>
  <c r="AH390" i="18"/>
  <c r="X390" i="18"/>
  <c r="P390" i="18"/>
  <c r="Q390" i="18" s="1"/>
  <c r="M390" i="18"/>
  <c r="CW389" i="18"/>
  <c r="CL389" i="18"/>
  <c r="CK389" i="18"/>
  <c r="BZ389" i="18"/>
  <c r="BU389" i="18"/>
  <c r="BN389" i="18"/>
  <c r="AX389" i="18"/>
  <c r="AM389" i="18"/>
  <c r="AH389" i="18"/>
  <c r="X389" i="18"/>
  <c r="P389" i="18"/>
  <c r="Q389" i="18" s="1"/>
  <c r="M389" i="18"/>
  <c r="CW388" i="18"/>
  <c r="CL388" i="18"/>
  <c r="CK388" i="18"/>
  <c r="BZ388" i="18"/>
  <c r="BU388" i="18"/>
  <c r="BN388" i="18"/>
  <c r="AX388" i="18"/>
  <c r="AM388" i="18"/>
  <c r="AH388" i="18"/>
  <c r="X388" i="18"/>
  <c r="P388" i="18"/>
  <c r="Q388" i="18" s="1"/>
  <c r="M388" i="18"/>
  <c r="CW387" i="18"/>
  <c r="CL387" i="18"/>
  <c r="CK387" i="18"/>
  <c r="BZ387" i="18"/>
  <c r="BU387" i="18"/>
  <c r="BN387" i="18"/>
  <c r="AX387" i="18"/>
  <c r="AM387" i="18"/>
  <c r="AH387" i="18"/>
  <c r="X387" i="18"/>
  <c r="P387" i="18"/>
  <c r="Q387" i="18" s="1"/>
  <c r="M387" i="18"/>
  <c r="CW386" i="18"/>
  <c r="CL386" i="18"/>
  <c r="CK386" i="18"/>
  <c r="BZ386" i="18"/>
  <c r="BU386" i="18"/>
  <c r="BN386" i="18"/>
  <c r="AX386" i="18"/>
  <c r="AM386" i="18"/>
  <c r="AH386" i="18"/>
  <c r="X386" i="18"/>
  <c r="P386" i="18"/>
  <c r="Q386" i="18" s="1"/>
  <c r="M386" i="18"/>
  <c r="CW385" i="18"/>
  <c r="CL385" i="18"/>
  <c r="CK385" i="18"/>
  <c r="BZ385" i="18"/>
  <c r="BU385" i="18"/>
  <c r="BN385" i="18"/>
  <c r="AX385" i="18"/>
  <c r="AM385" i="18"/>
  <c r="AH385" i="18"/>
  <c r="X385" i="18"/>
  <c r="P385" i="18"/>
  <c r="Q385" i="18" s="1"/>
  <c r="M385" i="18"/>
  <c r="CW384" i="18"/>
  <c r="CL384" i="18"/>
  <c r="CK384" i="18"/>
  <c r="BZ384" i="18"/>
  <c r="BU384" i="18"/>
  <c r="BN384" i="18"/>
  <c r="AX384" i="18"/>
  <c r="AM384" i="18"/>
  <c r="AH384" i="18"/>
  <c r="X384" i="18"/>
  <c r="P384" i="18"/>
  <c r="Q384" i="18" s="1"/>
  <c r="M384" i="18"/>
  <c r="CW383" i="18"/>
  <c r="CL383" i="18"/>
  <c r="CK383" i="18"/>
  <c r="BZ383" i="18"/>
  <c r="BU383" i="18"/>
  <c r="BN383" i="18"/>
  <c r="AX383" i="18"/>
  <c r="AM383" i="18"/>
  <c r="AH383" i="18"/>
  <c r="X383" i="18"/>
  <c r="P383" i="18"/>
  <c r="Q383" i="18" s="1"/>
  <c r="M383" i="18"/>
  <c r="CW382" i="18"/>
  <c r="CL382" i="18"/>
  <c r="CK382" i="18"/>
  <c r="BZ382" i="18"/>
  <c r="BU382" i="18"/>
  <c r="BN382" i="18"/>
  <c r="AX382" i="18"/>
  <c r="AM382" i="18"/>
  <c r="AH382" i="18"/>
  <c r="X382" i="18"/>
  <c r="P382" i="18"/>
  <c r="Q382" i="18" s="1"/>
  <c r="M382" i="18"/>
  <c r="CW381" i="18"/>
  <c r="CL381" i="18"/>
  <c r="CK381" i="18"/>
  <c r="BZ381" i="18"/>
  <c r="BU381" i="18"/>
  <c r="BN381" i="18"/>
  <c r="AX381" i="18"/>
  <c r="AM381" i="18"/>
  <c r="AH381" i="18"/>
  <c r="X381" i="18"/>
  <c r="P381" i="18"/>
  <c r="Q381" i="18" s="1"/>
  <c r="M381" i="18"/>
  <c r="CW380" i="18"/>
  <c r="CL380" i="18"/>
  <c r="CK380" i="18"/>
  <c r="BZ380" i="18"/>
  <c r="BU380" i="18"/>
  <c r="BN380" i="18"/>
  <c r="AX380" i="18"/>
  <c r="AM380" i="18"/>
  <c r="AH380" i="18"/>
  <c r="X380" i="18"/>
  <c r="P380" i="18"/>
  <c r="Q380" i="18" s="1"/>
  <c r="M380" i="18"/>
  <c r="CW379" i="18"/>
  <c r="CL379" i="18"/>
  <c r="CK379" i="18"/>
  <c r="BZ379" i="18"/>
  <c r="BU379" i="18"/>
  <c r="BN379" i="18"/>
  <c r="AX379" i="18"/>
  <c r="AM379" i="18"/>
  <c r="AH379" i="18"/>
  <c r="X379" i="18"/>
  <c r="P379" i="18"/>
  <c r="Q379" i="18" s="1"/>
  <c r="M379" i="18"/>
  <c r="CW378" i="18"/>
  <c r="CL378" i="18"/>
  <c r="CK378" i="18"/>
  <c r="BZ378" i="18"/>
  <c r="BU378" i="18"/>
  <c r="BN378" i="18"/>
  <c r="AX378" i="18"/>
  <c r="AM378" i="18"/>
  <c r="AH378" i="18"/>
  <c r="X378" i="18"/>
  <c r="P378" i="18"/>
  <c r="Q378" i="18" s="1"/>
  <c r="M378" i="18"/>
  <c r="CW377" i="18"/>
  <c r="CL377" i="18"/>
  <c r="CK377" i="18"/>
  <c r="BZ377" i="18"/>
  <c r="BU377" i="18"/>
  <c r="BN377" i="18"/>
  <c r="AX377" i="18"/>
  <c r="AM377" i="18"/>
  <c r="AH377" i="18"/>
  <c r="X377" i="18"/>
  <c r="P377" i="18"/>
  <c r="Q377" i="18" s="1"/>
  <c r="M377" i="18"/>
  <c r="CW376" i="18"/>
  <c r="CL376" i="18"/>
  <c r="CK376" i="18"/>
  <c r="BZ376" i="18"/>
  <c r="BU376" i="18"/>
  <c r="BN376" i="18"/>
  <c r="AX376" i="18"/>
  <c r="AM376" i="18"/>
  <c r="AH376" i="18"/>
  <c r="X376" i="18"/>
  <c r="P376" i="18"/>
  <c r="Q376" i="18" s="1"/>
  <c r="M376" i="18"/>
  <c r="CW375" i="18"/>
  <c r="CL375" i="18"/>
  <c r="CK375" i="18"/>
  <c r="BZ375" i="18"/>
  <c r="BU375" i="18"/>
  <c r="BN375" i="18"/>
  <c r="AX375" i="18"/>
  <c r="AM375" i="18"/>
  <c r="AH375" i="18"/>
  <c r="X375" i="18"/>
  <c r="P375" i="18"/>
  <c r="Q375" i="18" s="1"/>
  <c r="M375" i="18"/>
  <c r="CW374" i="18"/>
  <c r="CL374" i="18"/>
  <c r="CK374" i="18"/>
  <c r="BZ374" i="18"/>
  <c r="BU374" i="18"/>
  <c r="BN374" i="18"/>
  <c r="AX374" i="18"/>
  <c r="AM374" i="18"/>
  <c r="AH374" i="18"/>
  <c r="X374" i="18"/>
  <c r="P374" i="18"/>
  <c r="Q374" i="18" s="1"/>
  <c r="M374" i="18"/>
  <c r="CW373" i="18"/>
  <c r="CL373" i="18"/>
  <c r="CK373" i="18"/>
  <c r="BZ373" i="18"/>
  <c r="BU373" i="18"/>
  <c r="BN373" i="18"/>
  <c r="AX373" i="18"/>
  <c r="AM373" i="18"/>
  <c r="AH373" i="18"/>
  <c r="X373" i="18"/>
  <c r="P373" i="18"/>
  <c r="Q373" i="18" s="1"/>
  <c r="M373" i="18"/>
  <c r="CW372" i="18"/>
  <c r="CL372" i="18"/>
  <c r="CK372" i="18"/>
  <c r="BZ372" i="18"/>
  <c r="BU372" i="18"/>
  <c r="BN372" i="18"/>
  <c r="AX372" i="18"/>
  <c r="AM372" i="18"/>
  <c r="AH372" i="18"/>
  <c r="X372" i="18"/>
  <c r="P372" i="18"/>
  <c r="Q372" i="18" s="1"/>
  <c r="M372" i="18"/>
  <c r="CW371" i="18"/>
  <c r="CL371" i="18"/>
  <c r="CK371" i="18"/>
  <c r="BZ371" i="18"/>
  <c r="BU371" i="18"/>
  <c r="BN371" i="18"/>
  <c r="AX371" i="18"/>
  <c r="AM371" i="18"/>
  <c r="AH371" i="18"/>
  <c r="X371" i="18"/>
  <c r="P371" i="18"/>
  <c r="Q371" i="18" s="1"/>
  <c r="M371" i="18"/>
  <c r="CW370" i="18"/>
  <c r="CL370" i="18"/>
  <c r="CK370" i="18"/>
  <c r="BZ370" i="18"/>
  <c r="BU370" i="18"/>
  <c r="BN370" i="18"/>
  <c r="AX370" i="18"/>
  <c r="AM370" i="18"/>
  <c r="AH370" i="18"/>
  <c r="X370" i="18"/>
  <c r="P370" i="18"/>
  <c r="Q370" i="18" s="1"/>
  <c r="M370" i="18"/>
  <c r="CW369" i="18"/>
  <c r="CL369" i="18"/>
  <c r="CK369" i="18"/>
  <c r="BZ369" i="18"/>
  <c r="BU369" i="18"/>
  <c r="BN369" i="18"/>
  <c r="AX369" i="18"/>
  <c r="AM369" i="18"/>
  <c r="AH369" i="18"/>
  <c r="X369" i="18"/>
  <c r="P369" i="18"/>
  <c r="Q369" i="18" s="1"/>
  <c r="M369" i="18"/>
  <c r="CW368" i="18"/>
  <c r="CL368" i="18"/>
  <c r="CK368" i="18"/>
  <c r="BZ368" i="18"/>
  <c r="BU368" i="18"/>
  <c r="BN368" i="18"/>
  <c r="AX368" i="18"/>
  <c r="AM368" i="18"/>
  <c r="AH368" i="18"/>
  <c r="X368" i="18"/>
  <c r="P368" i="18"/>
  <c r="Q368" i="18" s="1"/>
  <c r="M368" i="18"/>
  <c r="CW367" i="18"/>
  <c r="CL367" i="18"/>
  <c r="CK367" i="18"/>
  <c r="BZ367" i="18"/>
  <c r="BU367" i="18"/>
  <c r="BN367" i="18"/>
  <c r="AX367" i="18"/>
  <c r="AM367" i="18"/>
  <c r="AH367" i="18"/>
  <c r="X367" i="18"/>
  <c r="P367" i="18"/>
  <c r="Q367" i="18" s="1"/>
  <c r="M367" i="18"/>
  <c r="CW366" i="18"/>
  <c r="CL366" i="18"/>
  <c r="CK366" i="18"/>
  <c r="BZ366" i="18"/>
  <c r="BU366" i="18"/>
  <c r="BN366" i="18"/>
  <c r="AX366" i="18"/>
  <c r="AM366" i="18"/>
  <c r="AH366" i="18"/>
  <c r="X366" i="18"/>
  <c r="P366" i="18"/>
  <c r="Q366" i="18" s="1"/>
  <c r="M366" i="18"/>
  <c r="CW365" i="18"/>
  <c r="CL365" i="18"/>
  <c r="CK365" i="18"/>
  <c r="BZ365" i="18"/>
  <c r="BU365" i="18"/>
  <c r="BN365" i="18"/>
  <c r="AX365" i="18"/>
  <c r="AM365" i="18"/>
  <c r="AH365" i="18"/>
  <c r="X365" i="18"/>
  <c r="P365" i="18"/>
  <c r="Q365" i="18" s="1"/>
  <c r="M365" i="18"/>
  <c r="CW364" i="18"/>
  <c r="CL364" i="18"/>
  <c r="CK364" i="18"/>
  <c r="BZ364" i="18"/>
  <c r="BU364" i="18"/>
  <c r="BN364" i="18"/>
  <c r="AX364" i="18"/>
  <c r="AM364" i="18"/>
  <c r="AH364" i="18"/>
  <c r="X364" i="18"/>
  <c r="P364" i="18"/>
  <c r="Q364" i="18" s="1"/>
  <c r="M364" i="18"/>
  <c r="CW363" i="18"/>
  <c r="CL363" i="18"/>
  <c r="CK363" i="18"/>
  <c r="BZ363" i="18"/>
  <c r="BU363" i="18"/>
  <c r="BN363" i="18"/>
  <c r="AX363" i="18"/>
  <c r="AM363" i="18"/>
  <c r="AH363" i="18"/>
  <c r="X363" i="18"/>
  <c r="P363" i="18"/>
  <c r="Q363" i="18" s="1"/>
  <c r="M363" i="18"/>
  <c r="CW362" i="18"/>
  <c r="CL362" i="18"/>
  <c r="CK362" i="18"/>
  <c r="BZ362" i="18"/>
  <c r="BU362" i="18"/>
  <c r="BN362" i="18"/>
  <c r="AX362" i="18"/>
  <c r="AM362" i="18"/>
  <c r="AH362" i="18"/>
  <c r="X362" i="18"/>
  <c r="P362" i="18"/>
  <c r="Q362" i="18" s="1"/>
  <c r="M362" i="18"/>
  <c r="CW361" i="18"/>
  <c r="CL361" i="18"/>
  <c r="CK361" i="18"/>
  <c r="BZ361" i="18"/>
  <c r="BU361" i="18"/>
  <c r="BN361" i="18"/>
  <c r="AX361" i="18"/>
  <c r="AM361" i="18"/>
  <c r="AH361" i="18"/>
  <c r="X361" i="18"/>
  <c r="P361" i="18"/>
  <c r="Q361" i="18" s="1"/>
  <c r="M361" i="18"/>
  <c r="CW360" i="18"/>
  <c r="CL360" i="18"/>
  <c r="CK360" i="18"/>
  <c r="BZ360" i="18"/>
  <c r="BU360" i="18"/>
  <c r="BN360" i="18"/>
  <c r="AX360" i="18"/>
  <c r="AM360" i="18"/>
  <c r="AH360" i="18"/>
  <c r="X360" i="18"/>
  <c r="P360" i="18"/>
  <c r="Q360" i="18" s="1"/>
  <c r="M360" i="18"/>
  <c r="CW359" i="18"/>
  <c r="CL359" i="18"/>
  <c r="CK359" i="18"/>
  <c r="BZ359" i="18"/>
  <c r="BU359" i="18"/>
  <c r="BN359" i="18"/>
  <c r="AX359" i="18"/>
  <c r="AM359" i="18"/>
  <c r="AH359" i="18"/>
  <c r="X359" i="18"/>
  <c r="P359" i="18"/>
  <c r="Q359" i="18" s="1"/>
  <c r="M359" i="18"/>
  <c r="CW358" i="18"/>
  <c r="CL358" i="18"/>
  <c r="CK358" i="18"/>
  <c r="BZ358" i="18"/>
  <c r="BU358" i="18"/>
  <c r="BN358" i="18"/>
  <c r="AX358" i="18"/>
  <c r="AM358" i="18"/>
  <c r="AH358" i="18"/>
  <c r="X358" i="18"/>
  <c r="P358" i="18"/>
  <c r="Q358" i="18" s="1"/>
  <c r="M358" i="18"/>
  <c r="CW357" i="18"/>
  <c r="CL357" i="18"/>
  <c r="CK357" i="18"/>
  <c r="BZ357" i="18"/>
  <c r="BU357" i="18"/>
  <c r="BN357" i="18"/>
  <c r="AX357" i="18"/>
  <c r="AM357" i="18"/>
  <c r="AH357" i="18"/>
  <c r="X357" i="18"/>
  <c r="P357" i="18"/>
  <c r="Q357" i="18" s="1"/>
  <c r="M357" i="18"/>
  <c r="CW356" i="18"/>
  <c r="CL356" i="18"/>
  <c r="CK356" i="18"/>
  <c r="BZ356" i="18"/>
  <c r="BU356" i="18"/>
  <c r="BN356" i="18"/>
  <c r="AX356" i="18"/>
  <c r="AM356" i="18"/>
  <c r="AH356" i="18"/>
  <c r="X356" i="18"/>
  <c r="P356" i="18"/>
  <c r="Q356" i="18" s="1"/>
  <c r="M356" i="18"/>
  <c r="CW355" i="18"/>
  <c r="CL355" i="18"/>
  <c r="CK355" i="18"/>
  <c r="BZ355" i="18"/>
  <c r="BU355" i="18"/>
  <c r="BN355" i="18"/>
  <c r="AX355" i="18"/>
  <c r="AM355" i="18"/>
  <c r="AH355" i="18"/>
  <c r="X355" i="18"/>
  <c r="P355" i="18"/>
  <c r="Q355" i="18" s="1"/>
  <c r="M355" i="18"/>
  <c r="CW354" i="18"/>
  <c r="CL354" i="18"/>
  <c r="CK354" i="18"/>
  <c r="BZ354" i="18"/>
  <c r="BU354" i="18"/>
  <c r="BN354" i="18"/>
  <c r="AX354" i="18"/>
  <c r="AM354" i="18"/>
  <c r="AH354" i="18"/>
  <c r="X354" i="18"/>
  <c r="P354" i="18"/>
  <c r="Q354" i="18" s="1"/>
  <c r="M354" i="18"/>
  <c r="CW353" i="18"/>
  <c r="CL353" i="18"/>
  <c r="CK353" i="18"/>
  <c r="BZ353" i="18"/>
  <c r="BU353" i="18"/>
  <c r="BN353" i="18"/>
  <c r="AX353" i="18"/>
  <c r="AM353" i="18"/>
  <c r="AH353" i="18"/>
  <c r="X353" i="18"/>
  <c r="P353" i="18"/>
  <c r="Q353" i="18" s="1"/>
  <c r="M353" i="18"/>
  <c r="CW352" i="18"/>
  <c r="CL352" i="18"/>
  <c r="CK352" i="18"/>
  <c r="BZ352" i="18"/>
  <c r="BU352" i="18"/>
  <c r="BN352" i="18"/>
  <c r="AX352" i="18"/>
  <c r="AM352" i="18"/>
  <c r="AH352" i="18"/>
  <c r="X352" i="18"/>
  <c r="P352" i="18"/>
  <c r="Q352" i="18" s="1"/>
  <c r="M352" i="18"/>
  <c r="CW351" i="18"/>
  <c r="CL351" i="18"/>
  <c r="CK351" i="18"/>
  <c r="BZ351" i="18"/>
  <c r="BU351" i="18"/>
  <c r="BN351" i="18"/>
  <c r="AX351" i="18"/>
  <c r="AM351" i="18"/>
  <c r="AH351" i="18"/>
  <c r="X351" i="18"/>
  <c r="P351" i="18"/>
  <c r="Q351" i="18" s="1"/>
  <c r="M351" i="18"/>
  <c r="CW350" i="18"/>
  <c r="CL350" i="18"/>
  <c r="CK350" i="18"/>
  <c r="BZ350" i="18"/>
  <c r="BU350" i="18"/>
  <c r="BN350" i="18"/>
  <c r="AX350" i="18"/>
  <c r="AM350" i="18"/>
  <c r="AH350" i="18"/>
  <c r="X350" i="18"/>
  <c r="P350" i="18"/>
  <c r="Q350" i="18" s="1"/>
  <c r="M350" i="18"/>
  <c r="CW349" i="18"/>
  <c r="CL349" i="18"/>
  <c r="CK349" i="18"/>
  <c r="BZ349" i="18"/>
  <c r="BU349" i="18"/>
  <c r="BN349" i="18"/>
  <c r="AX349" i="18"/>
  <c r="AM349" i="18"/>
  <c r="AH349" i="18"/>
  <c r="X349" i="18"/>
  <c r="P349" i="18"/>
  <c r="Q349" i="18" s="1"/>
  <c r="M349" i="18"/>
  <c r="CW348" i="18"/>
  <c r="CL348" i="18"/>
  <c r="CK348" i="18"/>
  <c r="BZ348" i="18"/>
  <c r="BU348" i="18"/>
  <c r="BN348" i="18"/>
  <c r="AX348" i="18"/>
  <c r="AM348" i="18"/>
  <c r="AH348" i="18"/>
  <c r="X348" i="18"/>
  <c r="P348" i="18"/>
  <c r="Q348" i="18" s="1"/>
  <c r="M348" i="18"/>
  <c r="CW347" i="18"/>
  <c r="CL347" i="18"/>
  <c r="CK347" i="18"/>
  <c r="BZ347" i="18"/>
  <c r="BU347" i="18"/>
  <c r="BN347" i="18"/>
  <c r="AX347" i="18"/>
  <c r="AM347" i="18"/>
  <c r="AH347" i="18"/>
  <c r="X347" i="18"/>
  <c r="P347" i="18"/>
  <c r="Q347" i="18" s="1"/>
  <c r="M347" i="18"/>
  <c r="CW346" i="18"/>
  <c r="CL346" i="18"/>
  <c r="CK346" i="18"/>
  <c r="BZ346" i="18"/>
  <c r="BU346" i="18"/>
  <c r="BN346" i="18"/>
  <c r="AX346" i="18"/>
  <c r="AM346" i="18"/>
  <c r="AH346" i="18"/>
  <c r="X346" i="18"/>
  <c r="P346" i="18"/>
  <c r="Q346" i="18" s="1"/>
  <c r="M346" i="18"/>
  <c r="CW345" i="18"/>
  <c r="CL345" i="18"/>
  <c r="CK345" i="18"/>
  <c r="BZ345" i="18"/>
  <c r="BU345" i="18"/>
  <c r="BN345" i="18"/>
  <c r="AX345" i="18"/>
  <c r="AM345" i="18"/>
  <c r="AH345" i="18"/>
  <c r="X345" i="18"/>
  <c r="P345" i="18"/>
  <c r="Q345" i="18" s="1"/>
  <c r="M345" i="18"/>
  <c r="CW344" i="18"/>
  <c r="CL344" i="18"/>
  <c r="CK344" i="18"/>
  <c r="BZ344" i="18"/>
  <c r="BU344" i="18"/>
  <c r="BN344" i="18"/>
  <c r="AX344" i="18"/>
  <c r="AM344" i="18"/>
  <c r="AH344" i="18"/>
  <c r="X344" i="18"/>
  <c r="P344" i="18"/>
  <c r="Q344" i="18" s="1"/>
  <c r="M344" i="18"/>
  <c r="CW343" i="18"/>
  <c r="CL343" i="18"/>
  <c r="CK343" i="18"/>
  <c r="BZ343" i="18"/>
  <c r="BU343" i="18"/>
  <c r="BN343" i="18"/>
  <c r="AX343" i="18"/>
  <c r="AM343" i="18"/>
  <c r="AH343" i="18"/>
  <c r="X343" i="18"/>
  <c r="P343" i="18"/>
  <c r="Q343" i="18" s="1"/>
  <c r="M343" i="18"/>
  <c r="CW342" i="18"/>
  <c r="CL342" i="18"/>
  <c r="CK342" i="18"/>
  <c r="BZ342" i="18"/>
  <c r="BU342" i="18"/>
  <c r="BN342" i="18"/>
  <c r="AX342" i="18"/>
  <c r="AM342" i="18"/>
  <c r="AH342" i="18"/>
  <c r="X342" i="18"/>
  <c r="P342" i="18"/>
  <c r="Q342" i="18" s="1"/>
  <c r="M342" i="18"/>
  <c r="CW341" i="18"/>
  <c r="CL341" i="18"/>
  <c r="CK341" i="18"/>
  <c r="BZ341" i="18"/>
  <c r="BU341" i="18"/>
  <c r="BN341" i="18"/>
  <c r="AX341" i="18"/>
  <c r="AM341" i="18"/>
  <c r="AH341" i="18"/>
  <c r="X341" i="18"/>
  <c r="P341" i="18"/>
  <c r="Q341" i="18" s="1"/>
  <c r="M341" i="18"/>
  <c r="CW340" i="18"/>
  <c r="CL340" i="18"/>
  <c r="CK340" i="18"/>
  <c r="BZ340" i="18"/>
  <c r="BU340" i="18"/>
  <c r="BN340" i="18"/>
  <c r="AX340" i="18"/>
  <c r="AM340" i="18"/>
  <c r="AH340" i="18"/>
  <c r="X340" i="18"/>
  <c r="P340" i="18"/>
  <c r="Q340" i="18" s="1"/>
  <c r="M340" i="18"/>
  <c r="CW339" i="18"/>
  <c r="CL339" i="18"/>
  <c r="CK339" i="18"/>
  <c r="BZ339" i="18"/>
  <c r="BU339" i="18"/>
  <c r="BN339" i="18"/>
  <c r="AX339" i="18"/>
  <c r="AM339" i="18"/>
  <c r="AH339" i="18"/>
  <c r="X339" i="18"/>
  <c r="P339" i="18"/>
  <c r="Q339" i="18" s="1"/>
  <c r="M339" i="18"/>
  <c r="CW338" i="18"/>
  <c r="CL338" i="18"/>
  <c r="CK338" i="18"/>
  <c r="BZ338" i="18"/>
  <c r="BU338" i="18"/>
  <c r="BN338" i="18"/>
  <c r="AX338" i="18"/>
  <c r="AM338" i="18"/>
  <c r="AH338" i="18"/>
  <c r="X338" i="18"/>
  <c r="P338" i="18"/>
  <c r="Q338" i="18" s="1"/>
  <c r="M338" i="18"/>
  <c r="CW337" i="18"/>
  <c r="CL337" i="18"/>
  <c r="CK337" i="18"/>
  <c r="BZ337" i="18"/>
  <c r="BU337" i="18"/>
  <c r="BN337" i="18"/>
  <c r="AX337" i="18"/>
  <c r="AM337" i="18"/>
  <c r="AH337" i="18"/>
  <c r="X337" i="18"/>
  <c r="P337" i="18"/>
  <c r="Q337" i="18" s="1"/>
  <c r="M337" i="18"/>
  <c r="CW336" i="18"/>
  <c r="CL336" i="18"/>
  <c r="CK336" i="18"/>
  <c r="BZ336" i="18"/>
  <c r="BU336" i="18"/>
  <c r="BN336" i="18"/>
  <c r="AX336" i="18"/>
  <c r="AM336" i="18"/>
  <c r="AH336" i="18"/>
  <c r="X336" i="18"/>
  <c r="P336" i="18"/>
  <c r="Q336" i="18" s="1"/>
  <c r="M336" i="18"/>
  <c r="CW335" i="18"/>
  <c r="CL335" i="18"/>
  <c r="CK335" i="18"/>
  <c r="BZ335" i="18"/>
  <c r="BU335" i="18"/>
  <c r="BN335" i="18"/>
  <c r="AX335" i="18"/>
  <c r="AM335" i="18"/>
  <c r="AH335" i="18"/>
  <c r="X335" i="18"/>
  <c r="P335" i="18"/>
  <c r="Q335" i="18" s="1"/>
  <c r="M335" i="18"/>
  <c r="CW334" i="18"/>
  <c r="CL334" i="18"/>
  <c r="CK334" i="18"/>
  <c r="BZ334" i="18"/>
  <c r="BU334" i="18"/>
  <c r="BN334" i="18"/>
  <c r="AX334" i="18"/>
  <c r="AM334" i="18"/>
  <c r="AH334" i="18"/>
  <c r="X334" i="18"/>
  <c r="P334" i="18"/>
  <c r="Q334" i="18" s="1"/>
  <c r="M334" i="18"/>
  <c r="CW333" i="18"/>
  <c r="CL333" i="18"/>
  <c r="CK333" i="18"/>
  <c r="BZ333" i="18"/>
  <c r="BU333" i="18"/>
  <c r="BN333" i="18"/>
  <c r="AX333" i="18"/>
  <c r="AM333" i="18"/>
  <c r="AH333" i="18"/>
  <c r="X333" i="18"/>
  <c r="P333" i="18"/>
  <c r="Q333" i="18" s="1"/>
  <c r="M333" i="18"/>
  <c r="CW332" i="18"/>
  <c r="CL332" i="18"/>
  <c r="CK332" i="18"/>
  <c r="BZ332" i="18"/>
  <c r="BU332" i="18"/>
  <c r="BN332" i="18"/>
  <c r="AX332" i="18"/>
  <c r="AM332" i="18"/>
  <c r="AH332" i="18"/>
  <c r="X332" i="18"/>
  <c r="P332" i="18"/>
  <c r="Q332" i="18" s="1"/>
  <c r="M332" i="18"/>
  <c r="CW331" i="18"/>
  <c r="CL331" i="18"/>
  <c r="CK331" i="18"/>
  <c r="BZ331" i="18"/>
  <c r="BU331" i="18"/>
  <c r="BN331" i="18"/>
  <c r="AX331" i="18"/>
  <c r="AM331" i="18"/>
  <c r="AH331" i="18"/>
  <c r="X331" i="18"/>
  <c r="P331" i="18"/>
  <c r="Q331" i="18" s="1"/>
  <c r="M331" i="18"/>
  <c r="CW330" i="18"/>
  <c r="CL330" i="18"/>
  <c r="CK330" i="18"/>
  <c r="BZ330" i="18"/>
  <c r="BU330" i="18"/>
  <c r="BN330" i="18"/>
  <c r="AX330" i="18"/>
  <c r="AM330" i="18"/>
  <c r="AH330" i="18"/>
  <c r="X330" i="18"/>
  <c r="P330" i="18"/>
  <c r="Q330" i="18" s="1"/>
  <c r="M330" i="18"/>
  <c r="CW329" i="18"/>
  <c r="CL329" i="18"/>
  <c r="CK329" i="18"/>
  <c r="BZ329" i="18"/>
  <c r="BU329" i="18"/>
  <c r="BN329" i="18"/>
  <c r="AX329" i="18"/>
  <c r="AM329" i="18"/>
  <c r="AH329" i="18"/>
  <c r="X329" i="18"/>
  <c r="P329" i="18"/>
  <c r="Q329" i="18" s="1"/>
  <c r="M329" i="18"/>
  <c r="CW328" i="18"/>
  <c r="CL328" i="18"/>
  <c r="CK328" i="18"/>
  <c r="BZ328" i="18"/>
  <c r="BU328" i="18"/>
  <c r="BN328" i="18"/>
  <c r="AX328" i="18"/>
  <c r="AM328" i="18"/>
  <c r="AH328" i="18"/>
  <c r="X328" i="18"/>
  <c r="P328" i="18"/>
  <c r="Q328" i="18" s="1"/>
  <c r="M328" i="18"/>
  <c r="CW327" i="18"/>
  <c r="CL327" i="18"/>
  <c r="CK327" i="18"/>
  <c r="BZ327" i="18"/>
  <c r="BU327" i="18"/>
  <c r="BN327" i="18"/>
  <c r="AX327" i="18"/>
  <c r="AM327" i="18"/>
  <c r="AH327" i="18"/>
  <c r="X327" i="18"/>
  <c r="P327" i="18"/>
  <c r="Q327" i="18" s="1"/>
  <c r="M327" i="18"/>
  <c r="CW326" i="18"/>
  <c r="CL326" i="18"/>
  <c r="CK326" i="18"/>
  <c r="BZ326" i="18"/>
  <c r="BU326" i="18"/>
  <c r="BN326" i="18"/>
  <c r="AX326" i="18"/>
  <c r="AM326" i="18"/>
  <c r="AH326" i="18"/>
  <c r="X326" i="18"/>
  <c r="P326" i="18"/>
  <c r="Q326" i="18" s="1"/>
  <c r="M326" i="18"/>
  <c r="CW325" i="18"/>
  <c r="CL325" i="18"/>
  <c r="CK325" i="18"/>
  <c r="BZ325" i="18"/>
  <c r="BU325" i="18"/>
  <c r="BN325" i="18"/>
  <c r="AX325" i="18"/>
  <c r="AM325" i="18"/>
  <c r="AH325" i="18"/>
  <c r="X325" i="18"/>
  <c r="P325" i="18"/>
  <c r="Q325" i="18" s="1"/>
  <c r="M325" i="18"/>
  <c r="CW324" i="18"/>
  <c r="CL324" i="18"/>
  <c r="CK324" i="18"/>
  <c r="BZ324" i="18"/>
  <c r="BU324" i="18"/>
  <c r="BN324" i="18"/>
  <c r="AX324" i="18"/>
  <c r="AM324" i="18"/>
  <c r="AH324" i="18"/>
  <c r="X324" i="18"/>
  <c r="P324" i="18"/>
  <c r="Q324" i="18" s="1"/>
  <c r="M324" i="18"/>
  <c r="CW323" i="18"/>
  <c r="CL323" i="18"/>
  <c r="CK323" i="18"/>
  <c r="BZ323" i="18"/>
  <c r="BU323" i="18"/>
  <c r="BN323" i="18"/>
  <c r="AX323" i="18"/>
  <c r="AM323" i="18"/>
  <c r="AH323" i="18"/>
  <c r="X323" i="18"/>
  <c r="P323" i="18"/>
  <c r="Q323" i="18" s="1"/>
  <c r="M323" i="18"/>
  <c r="CW322" i="18"/>
  <c r="CL322" i="18"/>
  <c r="CK322" i="18"/>
  <c r="BZ322" i="18"/>
  <c r="BU322" i="18"/>
  <c r="BN322" i="18"/>
  <c r="AX322" i="18"/>
  <c r="AM322" i="18"/>
  <c r="AH322" i="18"/>
  <c r="X322" i="18"/>
  <c r="P322" i="18"/>
  <c r="Q322" i="18" s="1"/>
  <c r="M322" i="18"/>
  <c r="CW321" i="18"/>
  <c r="CL321" i="18"/>
  <c r="CK321" i="18"/>
  <c r="BZ321" i="18"/>
  <c r="BU321" i="18"/>
  <c r="BN321" i="18"/>
  <c r="AX321" i="18"/>
  <c r="AM321" i="18"/>
  <c r="AH321" i="18"/>
  <c r="X321" i="18"/>
  <c r="P321" i="18"/>
  <c r="Q321" i="18" s="1"/>
  <c r="M321" i="18"/>
  <c r="CW320" i="18"/>
  <c r="CL320" i="18"/>
  <c r="CK320" i="18"/>
  <c r="BZ320" i="18"/>
  <c r="BU320" i="18"/>
  <c r="BN320" i="18"/>
  <c r="AX320" i="18"/>
  <c r="AM320" i="18"/>
  <c r="AH320" i="18"/>
  <c r="X320" i="18"/>
  <c r="P320" i="18"/>
  <c r="Q320" i="18" s="1"/>
  <c r="M320" i="18"/>
  <c r="CW319" i="18"/>
  <c r="CL319" i="18"/>
  <c r="CK319" i="18"/>
  <c r="BZ319" i="18"/>
  <c r="BU319" i="18"/>
  <c r="BN319" i="18"/>
  <c r="AX319" i="18"/>
  <c r="AM319" i="18"/>
  <c r="AH319" i="18"/>
  <c r="X319" i="18"/>
  <c r="P319" i="18"/>
  <c r="Q319" i="18" s="1"/>
  <c r="M319" i="18"/>
  <c r="CW318" i="18"/>
  <c r="CL318" i="18"/>
  <c r="CK318" i="18"/>
  <c r="BZ318" i="18"/>
  <c r="BU318" i="18"/>
  <c r="BN318" i="18"/>
  <c r="AX318" i="18"/>
  <c r="AM318" i="18"/>
  <c r="AH318" i="18"/>
  <c r="X318" i="18"/>
  <c r="P318" i="18"/>
  <c r="Q318" i="18" s="1"/>
  <c r="M318" i="18"/>
  <c r="CW317" i="18"/>
  <c r="CL317" i="18"/>
  <c r="CK317" i="18"/>
  <c r="BZ317" i="18"/>
  <c r="BU317" i="18"/>
  <c r="BN317" i="18"/>
  <c r="AX317" i="18"/>
  <c r="AM317" i="18"/>
  <c r="AH317" i="18"/>
  <c r="X317" i="18"/>
  <c r="P317" i="18"/>
  <c r="Q317" i="18" s="1"/>
  <c r="M317" i="18"/>
  <c r="CW316" i="18"/>
  <c r="CL316" i="18"/>
  <c r="CK316" i="18"/>
  <c r="BZ316" i="18"/>
  <c r="BU316" i="18"/>
  <c r="BN316" i="18"/>
  <c r="AX316" i="18"/>
  <c r="AM316" i="18"/>
  <c r="AH316" i="18"/>
  <c r="X316" i="18"/>
  <c r="P316" i="18"/>
  <c r="Q316" i="18" s="1"/>
  <c r="M316" i="18"/>
  <c r="CW315" i="18"/>
  <c r="CL315" i="18"/>
  <c r="CK315" i="18"/>
  <c r="BZ315" i="18"/>
  <c r="BU315" i="18"/>
  <c r="BN315" i="18"/>
  <c r="AX315" i="18"/>
  <c r="AM315" i="18"/>
  <c r="AH315" i="18"/>
  <c r="X315" i="18"/>
  <c r="P315" i="18"/>
  <c r="Q315" i="18" s="1"/>
  <c r="M315" i="18"/>
  <c r="CW314" i="18"/>
  <c r="CL314" i="18"/>
  <c r="CK314" i="18"/>
  <c r="BZ314" i="18"/>
  <c r="BU314" i="18"/>
  <c r="BN314" i="18"/>
  <c r="AX314" i="18"/>
  <c r="AM314" i="18"/>
  <c r="AH314" i="18"/>
  <c r="X314" i="18"/>
  <c r="P314" i="18"/>
  <c r="Q314" i="18" s="1"/>
  <c r="M314" i="18"/>
  <c r="CW313" i="18"/>
  <c r="CL313" i="18"/>
  <c r="CK313" i="18"/>
  <c r="BZ313" i="18"/>
  <c r="BU313" i="18"/>
  <c r="BN313" i="18"/>
  <c r="AX313" i="18"/>
  <c r="AM313" i="18"/>
  <c r="AH313" i="18"/>
  <c r="X313" i="18"/>
  <c r="P313" i="18"/>
  <c r="Q313" i="18" s="1"/>
  <c r="M313" i="18"/>
  <c r="CW312" i="18"/>
  <c r="CL312" i="18"/>
  <c r="CK312" i="18"/>
  <c r="BZ312" i="18"/>
  <c r="BU312" i="18"/>
  <c r="BN312" i="18"/>
  <c r="AX312" i="18"/>
  <c r="AM312" i="18"/>
  <c r="AH312" i="18"/>
  <c r="X312" i="18"/>
  <c r="P312" i="18"/>
  <c r="Q312" i="18" s="1"/>
  <c r="M312" i="18"/>
  <c r="CW311" i="18"/>
  <c r="CL311" i="18"/>
  <c r="CK311" i="18"/>
  <c r="BZ311" i="18"/>
  <c r="BU311" i="18"/>
  <c r="BN311" i="18"/>
  <c r="AX311" i="18"/>
  <c r="AM311" i="18"/>
  <c r="AH311" i="18"/>
  <c r="X311" i="18"/>
  <c r="P311" i="18"/>
  <c r="Q311" i="18" s="1"/>
  <c r="M311" i="18"/>
  <c r="CW310" i="18"/>
  <c r="CL310" i="18"/>
  <c r="CK310" i="18"/>
  <c r="BZ310" i="18"/>
  <c r="BU310" i="18"/>
  <c r="BN310" i="18"/>
  <c r="AX310" i="18"/>
  <c r="AM310" i="18"/>
  <c r="AH310" i="18"/>
  <c r="X310" i="18"/>
  <c r="P310" i="18"/>
  <c r="Q310" i="18" s="1"/>
  <c r="M310" i="18"/>
  <c r="CW309" i="18"/>
  <c r="CL309" i="18"/>
  <c r="CK309" i="18"/>
  <c r="BZ309" i="18"/>
  <c r="BU309" i="18"/>
  <c r="BN309" i="18"/>
  <c r="AX309" i="18"/>
  <c r="AM309" i="18"/>
  <c r="AH309" i="18"/>
  <c r="X309" i="18"/>
  <c r="P309" i="18"/>
  <c r="Q309" i="18" s="1"/>
  <c r="M309" i="18"/>
  <c r="CW308" i="18"/>
  <c r="CL308" i="18"/>
  <c r="CK308" i="18"/>
  <c r="BZ308" i="18"/>
  <c r="BU308" i="18"/>
  <c r="BN308" i="18"/>
  <c r="AX308" i="18"/>
  <c r="AM308" i="18"/>
  <c r="AH308" i="18"/>
  <c r="X308" i="18"/>
  <c r="P308" i="18"/>
  <c r="Q308" i="18" s="1"/>
  <c r="M308" i="18"/>
  <c r="CW307" i="18"/>
  <c r="CL307" i="18"/>
  <c r="CK307" i="18"/>
  <c r="BZ307" i="18"/>
  <c r="BU307" i="18"/>
  <c r="BN307" i="18"/>
  <c r="AX307" i="18"/>
  <c r="AM307" i="18"/>
  <c r="AH307" i="18"/>
  <c r="X307" i="18"/>
  <c r="P307" i="18"/>
  <c r="Q307" i="18" s="1"/>
  <c r="M307" i="18"/>
  <c r="CW306" i="18"/>
  <c r="CL306" i="18"/>
  <c r="CK306" i="18"/>
  <c r="BZ306" i="18"/>
  <c r="BU306" i="18"/>
  <c r="BN306" i="18"/>
  <c r="AX306" i="18"/>
  <c r="AM306" i="18"/>
  <c r="AH306" i="18"/>
  <c r="X306" i="18"/>
  <c r="P306" i="18"/>
  <c r="Q306" i="18" s="1"/>
  <c r="M306" i="18"/>
  <c r="CW305" i="18"/>
  <c r="CL305" i="18"/>
  <c r="CK305" i="18"/>
  <c r="BZ305" i="18"/>
  <c r="BU305" i="18"/>
  <c r="BN305" i="18"/>
  <c r="AX305" i="18"/>
  <c r="AM305" i="18"/>
  <c r="AH305" i="18"/>
  <c r="X305" i="18"/>
  <c r="P305" i="18"/>
  <c r="Q305" i="18" s="1"/>
  <c r="M305" i="18"/>
  <c r="CW304" i="18"/>
  <c r="CL304" i="18"/>
  <c r="CK304" i="18"/>
  <c r="BZ304" i="18"/>
  <c r="BU304" i="18"/>
  <c r="BN304" i="18"/>
  <c r="AX304" i="18"/>
  <c r="AM304" i="18"/>
  <c r="AH304" i="18"/>
  <c r="X304" i="18"/>
  <c r="P304" i="18"/>
  <c r="Q304" i="18" s="1"/>
  <c r="M304" i="18"/>
  <c r="CW303" i="18"/>
  <c r="CL303" i="18"/>
  <c r="CK303" i="18"/>
  <c r="BZ303" i="18"/>
  <c r="BU303" i="18"/>
  <c r="BN303" i="18"/>
  <c r="AX303" i="18"/>
  <c r="AM303" i="18"/>
  <c r="AH303" i="18"/>
  <c r="X303" i="18"/>
  <c r="P303" i="18"/>
  <c r="Q303" i="18" s="1"/>
  <c r="M303" i="18"/>
  <c r="CW302" i="18"/>
  <c r="CL302" i="18"/>
  <c r="CK302" i="18"/>
  <c r="BZ302" i="18"/>
  <c r="BU302" i="18"/>
  <c r="BN302" i="18"/>
  <c r="AX302" i="18"/>
  <c r="AM302" i="18"/>
  <c r="AH302" i="18"/>
  <c r="X302" i="18"/>
  <c r="P302" i="18"/>
  <c r="Q302" i="18" s="1"/>
  <c r="M302" i="18"/>
  <c r="CW301" i="18"/>
  <c r="CL301" i="18"/>
  <c r="CK301" i="18"/>
  <c r="BZ301" i="18"/>
  <c r="BU301" i="18"/>
  <c r="BN301" i="18"/>
  <c r="AX301" i="18"/>
  <c r="AM301" i="18"/>
  <c r="AH301" i="18"/>
  <c r="X301" i="18"/>
  <c r="P301" i="18"/>
  <c r="Q301" i="18" s="1"/>
  <c r="M301" i="18"/>
  <c r="CW300" i="18"/>
  <c r="CL300" i="18"/>
  <c r="CK300" i="18"/>
  <c r="BZ300" i="18"/>
  <c r="BU300" i="18"/>
  <c r="BN300" i="18"/>
  <c r="AX300" i="18"/>
  <c r="AM300" i="18"/>
  <c r="AH300" i="18"/>
  <c r="X300" i="18"/>
  <c r="P300" i="18"/>
  <c r="Q300" i="18" s="1"/>
  <c r="M300" i="18"/>
  <c r="CW299" i="18"/>
  <c r="CL299" i="18"/>
  <c r="CK299" i="18"/>
  <c r="BZ299" i="18"/>
  <c r="BU299" i="18"/>
  <c r="BN299" i="18"/>
  <c r="AX299" i="18"/>
  <c r="AM299" i="18"/>
  <c r="AH299" i="18"/>
  <c r="X299" i="18"/>
  <c r="P299" i="18"/>
  <c r="Q299" i="18" s="1"/>
  <c r="M299" i="18"/>
  <c r="CW298" i="18"/>
  <c r="CL298" i="18"/>
  <c r="CK298" i="18"/>
  <c r="BZ298" i="18"/>
  <c r="BU298" i="18"/>
  <c r="BN298" i="18"/>
  <c r="AX298" i="18"/>
  <c r="AM298" i="18"/>
  <c r="AH298" i="18"/>
  <c r="X298" i="18"/>
  <c r="P298" i="18"/>
  <c r="Q298" i="18" s="1"/>
  <c r="M298" i="18"/>
  <c r="CW297" i="18"/>
  <c r="CL297" i="18"/>
  <c r="CK297" i="18"/>
  <c r="BZ297" i="18"/>
  <c r="BU297" i="18"/>
  <c r="BN297" i="18"/>
  <c r="AX297" i="18"/>
  <c r="AM297" i="18"/>
  <c r="AH297" i="18"/>
  <c r="X297" i="18"/>
  <c r="P297" i="18"/>
  <c r="Q297" i="18" s="1"/>
  <c r="M297" i="18"/>
  <c r="CW296" i="18"/>
  <c r="CL296" i="18"/>
  <c r="CK296" i="18"/>
  <c r="BZ296" i="18"/>
  <c r="BU296" i="18"/>
  <c r="BN296" i="18"/>
  <c r="AX296" i="18"/>
  <c r="AM296" i="18"/>
  <c r="AH296" i="18"/>
  <c r="X296" i="18"/>
  <c r="P296" i="18"/>
  <c r="Q296" i="18" s="1"/>
  <c r="M296" i="18"/>
  <c r="CW295" i="18"/>
  <c r="CL295" i="18"/>
  <c r="CK295" i="18"/>
  <c r="BZ295" i="18"/>
  <c r="BU295" i="18"/>
  <c r="BN295" i="18"/>
  <c r="AX295" i="18"/>
  <c r="AM295" i="18"/>
  <c r="AH295" i="18"/>
  <c r="X295" i="18"/>
  <c r="P295" i="18"/>
  <c r="Q295" i="18" s="1"/>
  <c r="M295" i="18"/>
  <c r="CW294" i="18"/>
  <c r="CL294" i="18"/>
  <c r="CK294" i="18"/>
  <c r="BZ294" i="18"/>
  <c r="BU294" i="18"/>
  <c r="BN294" i="18"/>
  <c r="AX294" i="18"/>
  <c r="AM294" i="18"/>
  <c r="AH294" i="18"/>
  <c r="X294" i="18"/>
  <c r="P294" i="18"/>
  <c r="Q294" i="18" s="1"/>
  <c r="M294" i="18"/>
  <c r="CW293" i="18"/>
  <c r="CL293" i="18"/>
  <c r="CK293" i="18"/>
  <c r="BZ293" i="18"/>
  <c r="BU293" i="18"/>
  <c r="BN293" i="18"/>
  <c r="AX293" i="18"/>
  <c r="AM293" i="18"/>
  <c r="AH293" i="18"/>
  <c r="X293" i="18"/>
  <c r="P293" i="18"/>
  <c r="Q293" i="18" s="1"/>
  <c r="M293" i="18"/>
  <c r="CW292" i="18"/>
  <c r="CL292" i="18"/>
  <c r="CK292" i="18"/>
  <c r="BZ292" i="18"/>
  <c r="BU292" i="18"/>
  <c r="BN292" i="18"/>
  <c r="AX292" i="18"/>
  <c r="AM292" i="18"/>
  <c r="AH292" i="18"/>
  <c r="X292" i="18"/>
  <c r="P292" i="18"/>
  <c r="Q292" i="18" s="1"/>
  <c r="M292" i="18"/>
  <c r="CW291" i="18"/>
  <c r="CL291" i="18"/>
  <c r="CK291" i="18"/>
  <c r="BZ291" i="18"/>
  <c r="BU291" i="18"/>
  <c r="BN291" i="18"/>
  <c r="AX291" i="18"/>
  <c r="AM291" i="18"/>
  <c r="AH291" i="18"/>
  <c r="X291" i="18"/>
  <c r="P291" i="18"/>
  <c r="Q291" i="18" s="1"/>
  <c r="M291" i="18"/>
  <c r="CW290" i="18"/>
  <c r="CL290" i="18"/>
  <c r="CK290" i="18"/>
  <c r="BZ290" i="18"/>
  <c r="BU290" i="18"/>
  <c r="BN290" i="18"/>
  <c r="AX290" i="18"/>
  <c r="AM290" i="18"/>
  <c r="AH290" i="18"/>
  <c r="X290" i="18"/>
  <c r="P290" i="18"/>
  <c r="Q290" i="18" s="1"/>
  <c r="M290" i="18"/>
  <c r="CW289" i="18"/>
  <c r="CL289" i="18"/>
  <c r="CK289" i="18"/>
  <c r="BZ289" i="18"/>
  <c r="BU289" i="18"/>
  <c r="BN289" i="18"/>
  <c r="AX289" i="18"/>
  <c r="AM289" i="18"/>
  <c r="AH289" i="18"/>
  <c r="X289" i="18"/>
  <c r="P289" i="18"/>
  <c r="Q289" i="18" s="1"/>
  <c r="M289" i="18"/>
  <c r="CW288" i="18"/>
  <c r="CL288" i="18"/>
  <c r="CK288" i="18"/>
  <c r="BZ288" i="18"/>
  <c r="BU288" i="18"/>
  <c r="BN288" i="18"/>
  <c r="AX288" i="18"/>
  <c r="AM288" i="18"/>
  <c r="AH288" i="18"/>
  <c r="X288" i="18"/>
  <c r="P288" i="18"/>
  <c r="Q288" i="18" s="1"/>
  <c r="M288" i="18"/>
  <c r="CW287" i="18"/>
  <c r="CL287" i="18"/>
  <c r="CK287" i="18"/>
  <c r="BZ287" i="18"/>
  <c r="BU287" i="18"/>
  <c r="BN287" i="18"/>
  <c r="AX287" i="18"/>
  <c r="AM287" i="18"/>
  <c r="AH287" i="18"/>
  <c r="X287" i="18"/>
  <c r="P287" i="18"/>
  <c r="Q287" i="18" s="1"/>
  <c r="M287" i="18"/>
  <c r="CW286" i="18"/>
  <c r="CL286" i="18"/>
  <c r="CK286" i="18"/>
  <c r="BZ286" i="18"/>
  <c r="BU286" i="18"/>
  <c r="BN286" i="18"/>
  <c r="AX286" i="18"/>
  <c r="AM286" i="18"/>
  <c r="AH286" i="18"/>
  <c r="X286" i="18"/>
  <c r="P286" i="18"/>
  <c r="Q286" i="18" s="1"/>
  <c r="M286" i="18"/>
  <c r="CW285" i="18"/>
  <c r="CL285" i="18"/>
  <c r="CK285" i="18"/>
  <c r="BZ285" i="18"/>
  <c r="BU285" i="18"/>
  <c r="BN285" i="18"/>
  <c r="AX285" i="18"/>
  <c r="AM285" i="18"/>
  <c r="AH285" i="18"/>
  <c r="X285" i="18"/>
  <c r="P285" i="18"/>
  <c r="Q285" i="18" s="1"/>
  <c r="M285" i="18"/>
  <c r="CW284" i="18"/>
  <c r="CL284" i="18"/>
  <c r="CK284" i="18"/>
  <c r="BZ284" i="18"/>
  <c r="BU284" i="18"/>
  <c r="BN284" i="18"/>
  <c r="AX284" i="18"/>
  <c r="AM284" i="18"/>
  <c r="AH284" i="18"/>
  <c r="X284" i="18"/>
  <c r="P284" i="18"/>
  <c r="Q284" i="18" s="1"/>
  <c r="M284" i="18"/>
  <c r="CW283" i="18"/>
  <c r="CL283" i="18"/>
  <c r="CK283" i="18"/>
  <c r="BZ283" i="18"/>
  <c r="BU283" i="18"/>
  <c r="BN283" i="18"/>
  <c r="AX283" i="18"/>
  <c r="AM283" i="18"/>
  <c r="AH283" i="18"/>
  <c r="X283" i="18"/>
  <c r="P283" i="18"/>
  <c r="Q283" i="18" s="1"/>
  <c r="M283" i="18"/>
  <c r="CW282" i="18"/>
  <c r="CL282" i="18"/>
  <c r="CK282" i="18"/>
  <c r="BZ282" i="18"/>
  <c r="BU282" i="18"/>
  <c r="BN282" i="18"/>
  <c r="AX282" i="18"/>
  <c r="AM282" i="18"/>
  <c r="AH282" i="18"/>
  <c r="X282" i="18"/>
  <c r="P282" i="18"/>
  <c r="Q282" i="18" s="1"/>
  <c r="M282" i="18"/>
  <c r="CW281" i="18"/>
  <c r="CL281" i="18"/>
  <c r="CK281" i="18"/>
  <c r="BZ281" i="18"/>
  <c r="BU281" i="18"/>
  <c r="BN281" i="18"/>
  <c r="AX281" i="18"/>
  <c r="AM281" i="18"/>
  <c r="AH281" i="18"/>
  <c r="X281" i="18"/>
  <c r="P281" i="18"/>
  <c r="Q281" i="18" s="1"/>
  <c r="M281" i="18"/>
  <c r="CW280" i="18"/>
  <c r="CL280" i="18"/>
  <c r="CK280" i="18"/>
  <c r="BZ280" i="18"/>
  <c r="BU280" i="18"/>
  <c r="BN280" i="18"/>
  <c r="AX280" i="18"/>
  <c r="AM280" i="18"/>
  <c r="AH280" i="18"/>
  <c r="X280" i="18"/>
  <c r="P280" i="18"/>
  <c r="Q280" i="18" s="1"/>
  <c r="M280" i="18"/>
  <c r="CW279" i="18"/>
  <c r="CL279" i="18"/>
  <c r="CK279" i="18"/>
  <c r="BZ279" i="18"/>
  <c r="BU279" i="18"/>
  <c r="BN279" i="18"/>
  <c r="AX279" i="18"/>
  <c r="AM279" i="18"/>
  <c r="AH279" i="18"/>
  <c r="X279" i="18"/>
  <c r="P279" i="18"/>
  <c r="Q279" i="18" s="1"/>
  <c r="M279" i="18"/>
  <c r="CW278" i="18"/>
  <c r="CL278" i="18"/>
  <c r="CK278" i="18"/>
  <c r="BZ278" i="18"/>
  <c r="BU278" i="18"/>
  <c r="BN278" i="18"/>
  <c r="AX278" i="18"/>
  <c r="AM278" i="18"/>
  <c r="AH278" i="18"/>
  <c r="X278" i="18"/>
  <c r="P278" i="18"/>
  <c r="Q278" i="18" s="1"/>
  <c r="M278" i="18"/>
  <c r="CW277" i="18"/>
  <c r="CL277" i="18"/>
  <c r="CK277" i="18"/>
  <c r="BZ277" i="18"/>
  <c r="BU277" i="18"/>
  <c r="BN277" i="18"/>
  <c r="AX277" i="18"/>
  <c r="AM277" i="18"/>
  <c r="AH277" i="18"/>
  <c r="X277" i="18"/>
  <c r="P277" i="18"/>
  <c r="Q277" i="18" s="1"/>
  <c r="M277" i="18"/>
  <c r="CW276" i="18"/>
  <c r="CL276" i="18"/>
  <c r="CK276" i="18"/>
  <c r="BZ276" i="18"/>
  <c r="BU276" i="18"/>
  <c r="BN276" i="18"/>
  <c r="AX276" i="18"/>
  <c r="AM276" i="18"/>
  <c r="AH276" i="18"/>
  <c r="X276" i="18"/>
  <c r="P276" i="18"/>
  <c r="Q276" i="18" s="1"/>
  <c r="M276" i="18"/>
  <c r="CW275" i="18"/>
  <c r="CL275" i="18"/>
  <c r="CK275" i="18"/>
  <c r="BZ275" i="18"/>
  <c r="BU275" i="18"/>
  <c r="BN275" i="18"/>
  <c r="AX275" i="18"/>
  <c r="AM275" i="18"/>
  <c r="AH275" i="18"/>
  <c r="X275" i="18"/>
  <c r="P275" i="18"/>
  <c r="Q275" i="18" s="1"/>
  <c r="M275" i="18"/>
  <c r="CW274" i="18"/>
  <c r="CL274" i="18"/>
  <c r="CK274" i="18"/>
  <c r="BZ274" i="18"/>
  <c r="BU274" i="18"/>
  <c r="BN274" i="18"/>
  <c r="AX274" i="18"/>
  <c r="AM274" i="18"/>
  <c r="AH274" i="18"/>
  <c r="X274" i="18"/>
  <c r="P274" i="18"/>
  <c r="Q274" i="18" s="1"/>
  <c r="M274" i="18"/>
  <c r="CW273" i="18"/>
  <c r="CL273" i="18"/>
  <c r="CK273" i="18"/>
  <c r="BZ273" i="18"/>
  <c r="BU273" i="18"/>
  <c r="BN273" i="18"/>
  <c r="AX273" i="18"/>
  <c r="AM273" i="18"/>
  <c r="AH273" i="18"/>
  <c r="X273" i="18"/>
  <c r="P273" i="18"/>
  <c r="Q273" i="18" s="1"/>
  <c r="M273" i="18"/>
  <c r="CW272" i="18"/>
  <c r="CL272" i="18"/>
  <c r="CK272" i="18"/>
  <c r="BZ272" i="18"/>
  <c r="BU272" i="18"/>
  <c r="BN272" i="18"/>
  <c r="AX272" i="18"/>
  <c r="AM272" i="18"/>
  <c r="AH272" i="18"/>
  <c r="X272" i="18"/>
  <c r="P272" i="18"/>
  <c r="Q272" i="18" s="1"/>
  <c r="M272" i="18"/>
  <c r="CW271" i="18"/>
  <c r="CL271" i="18"/>
  <c r="CK271" i="18"/>
  <c r="BZ271" i="18"/>
  <c r="BU271" i="18"/>
  <c r="BN271" i="18"/>
  <c r="AX271" i="18"/>
  <c r="AM271" i="18"/>
  <c r="AH271" i="18"/>
  <c r="X271" i="18"/>
  <c r="P271" i="18"/>
  <c r="Q271" i="18" s="1"/>
  <c r="M271" i="18"/>
  <c r="CW270" i="18"/>
  <c r="CL270" i="18"/>
  <c r="CK270" i="18"/>
  <c r="BZ270" i="18"/>
  <c r="BU270" i="18"/>
  <c r="BN270" i="18"/>
  <c r="AX270" i="18"/>
  <c r="AM270" i="18"/>
  <c r="AH270" i="18"/>
  <c r="X270" i="18"/>
  <c r="P270" i="18"/>
  <c r="Q270" i="18" s="1"/>
  <c r="M270" i="18"/>
  <c r="CW269" i="18"/>
  <c r="CL269" i="18"/>
  <c r="CK269" i="18"/>
  <c r="BZ269" i="18"/>
  <c r="BU269" i="18"/>
  <c r="BN269" i="18"/>
  <c r="AX269" i="18"/>
  <c r="AM269" i="18"/>
  <c r="AH269" i="18"/>
  <c r="X269" i="18"/>
  <c r="P269" i="18"/>
  <c r="Q269" i="18" s="1"/>
  <c r="M269" i="18"/>
  <c r="CW268" i="18"/>
  <c r="CL268" i="18"/>
  <c r="CK268" i="18"/>
  <c r="BZ268" i="18"/>
  <c r="BU268" i="18"/>
  <c r="BN268" i="18"/>
  <c r="AX268" i="18"/>
  <c r="AM268" i="18"/>
  <c r="AH268" i="18"/>
  <c r="X268" i="18"/>
  <c r="P268" i="18"/>
  <c r="Q268" i="18" s="1"/>
  <c r="M268" i="18"/>
  <c r="CW267" i="18"/>
  <c r="CL267" i="18"/>
  <c r="CK267" i="18"/>
  <c r="BZ267" i="18"/>
  <c r="BU267" i="18"/>
  <c r="BN267" i="18"/>
  <c r="AX267" i="18"/>
  <c r="AM267" i="18"/>
  <c r="AH267" i="18"/>
  <c r="X267" i="18"/>
  <c r="P267" i="18"/>
  <c r="Q267" i="18" s="1"/>
  <c r="M267" i="18"/>
  <c r="CW266" i="18"/>
  <c r="CL266" i="18"/>
  <c r="CK266" i="18"/>
  <c r="BZ266" i="18"/>
  <c r="BU266" i="18"/>
  <c r="BN266" i="18"/>
  <c r="AX266" i="18"/>
  <c r="AM266" i="18"/>
  <c r="AH266" i="18"/>
  <c r="X266" i="18"/>
  <c r="P266" i="18"/>
  <c r="Q266" i="18" s="1"/>
  <c r="M266" i="18"/>
  <c r="CW265" i="18"/>
  <c r="CL265" i="18"/>
  <c r="CK265" i="18"/>
  <c r="BZ265" i="18"/>
  <c r="BU265" i="18"/>
  <c r="BN265" i="18"/>
  <c r="AX265" i="18"/>
  <c r="AM265" i="18"/>
  <c r="AH265" i="18"/>
  <c r="X265" i="18"/>
  <c r="P265" i="18"/>
  <c r="Q265" i="18" s="1"/>
  <c r="M265" i="18"/>
  <c r="CW264" i="18"/>
  <c r="CL264" i="18"/>
  <c r="CK264" i="18"/>
  <c r="BZ264" i="18"/>
  <c r="BU264" i="18"/>
  <c r="BN264" i="18"/>
  <c r="AX264" i="18"/>
  <c r="AM264" i="18"/>
  <c r="AH264" i="18"/>
  <c r="X264" i="18"/>
  <c r="P264" i="18"/>
  <c r="Q264" i="18" s="1"/>
  <c r="M264" i="18"/>
  <c r="CW263" i="18"/>
  <c r="CL263" i="18"/>
  <c r="CK263" i="18"/>
  <c r="BZ263" i="18"/>
  <c r="BU263" i="18"/>
  <c r="BN263" i="18"/>
  <c r="AX263" i="18"/>
  <c r="AM263" i="18"/>
  <c r="AH263" i="18"/>
  <c r="X263" i="18"/>
  <c r="P263" i="18"/>
  <c r="Q263" i="18" s="1"/>
  <c r="M263" i="18"/>
  <c r="CW262" i="18"/>
  <c r="CL262" i="18"/>
  <c r="CK262" i="18"/>
  <c r="BZ262" i="18"/>
  <c r="BU262" i="18"/>
  <c r="BN262" i="18"/>
  <c r="AX262" i="18"/>
  <c r="AM262" i="18"/>
  <c r="AH262" i="18"/>
  <c r="X262" i="18"/>
  <c r="P262" i="18"/>
  <c r="Q262" i="18" s="1"/>
  <c r="M262" i="18"/>
  <c r="CW261" i="18"/>
  <c r="CL261" i="18"/>
  <c r="CK261" i="18"/>
  <c r="BZ261" i="18"/>
  <c r="BU261" i="18"/>
  <c r="BN261" i="18"/>
  <c r="AX261" i="18"/>
  <c r="AM261" i="18"/>
  <c r="AH261" i="18"/>
  <c r="X261" i="18"/>
  <c r="P261" i="18"/>
  <c r="Q261" i="18" s="1"/>
  <c r="M261" i="18"/>
  <c r="CW260" i="18"/>
  <c r="CL260" i="18"/>
  <c r="CK260" i="18"/>
  <c r="BZ260" i="18"/>
  <c r="BU260" i="18"/>
  <c r="BN260" i="18"/>
  <c r="AX260" i="18"/>
  <c r="AM260" i="18"/>
  <c r="AH260" i="18"/>
  <c r="X260" i="18"/>
  <c r="P260" i="18"/>
  <c r="Q260" i="18" s="1"/>
  <c r="M260" i="18"/>
  <c r="CW259" i="18"/>
  <c r="CL259" i="18"/>
  <c r="CK259" i="18"/>
  <c r="BZ259" i="18"/>
  <c r="BU259" i="18"/>
  <c r="BN259" i="18"/>
  <c r="AX259" i="18"/>
  <c r="AM259" i="18"/>
  <c r="AH259" i="18"/>
  <c r="X259" i="18"/>
  <c r="P259" i="18"/>
  <c r="Q259" i="18" s="1"/>
  <c r="M259" i="18"/>
  <c r="CW258" i="18"/>
  <c r="CL258" i="18"/>
  <c r="CK258" i="18"/>
  <c r="BZ258" i="18"/>
  <c r="BU258" i="18"/>
  <c r="BN258" i="18"/>
  <c r="AX258" i="18"/>
  <c r="AM258" i="18"/>
  <c r="AH258" i="18"/>
  <c r="X258" i="18"/>
  <c r="P258" i="18"/>
  <c r="Q258" i="18" s="1"/>
  <c r="M258" i="18"/>
  <c r="CW257" i="18"/>
  <c r="CL257" i="18"/>
  <c r="CK257" i="18"/>
  <c r="BZ257" i="18"/>
  <c r="BU257" i="18"/>
  <c r="BN257" i="18"/>
  <c r="AX257" i="18"/>
  <c r="AM257" i="18"/>
  <c r="AH257" i="18"/>
  <c r="X257" i="18"/>
  <c r="P257" i="18"/>
  <c r="Q257" i="18" s="1"/>
  <c r="M257" i="18"/>
  <c r="CW256" i="18"/>
  <c r="CL256" i="18"/>
  <c r="CK256" i="18"/>
  <c r="BZ256" i="18"/>
  <c r="BU256" i="18"/>
  <c r="BN256" i="18"/>
  <c r="AX256" i="18"/>
  <c r="AM256" i="18"/>
  <c r="AH256" i="18"/>
  <c r="X256" i="18"/>
  <c r="P256" i="18"/>
  <c r="Q256" i="18" s="1"/>
  <c r="M256" i="18"/>
  <c r="CW255" i="18"/>
  <c r="CL255" i="18"/>
  <c r="CK255" i="18"/>
  <c r="BZ255" i="18"/>
  <c r="BU255" i="18"/>
  <c r="BN255" i="18"/>
  <c r="AX255" i="18"/>
  <c r="AM255" i="18"/>
  <c r="AH255" i="18"/>
  <c r="X255" i="18"/>
  <c r="P255" i="18"/>
  <c r="Q255" i="18" s="1"/>
  <c r="M255" i="18"/>
  <c r="CW254" i="18"/>
  <c r="CL254" i="18"/>
  <c r="CK254" i="18"/>
  <c r="BZ254" i="18"/>
  <c r="BU254" i="18"/>
  <c r="BN254" i="18"/>
  <c r="AX254" i="18"/>
  <c r="AM254" i="18"/>
  <c r="AH254" i="18"/>
  <c r="X254" i="18"/>
  <c r="P254" i="18"/>
  <c r="Q254" i="18" s="1"/>
  <c r="M254" i="18"/>
  <c r="CW253" i="18"/>
  <c r="CL253" i="18"/>
  <c r="CK253" i="18"/>
  <c r="BZ253" i="18"/>
  <c r="BU253" i="18"/>
  <c r="BN253" i="18"/>
  <c r="AX253" i="18"/>
  <c r="AM253" i="18"/>
  <c r="AH253" i="18"/>
  <c r="X253" i="18"/>
  <c r="P253" i="18"/>
  <c r="Q253" i="18" s="1"/>
  <c r="M253" i="18"/>
  <c r="CW252" i="18"/>
  <c r="CL252" i="18"/>
  <c r="CK252" i="18"/>
  <c r="BZ252" i="18"/>
  <c r="BU252" i="18"/>
  <c r="BN252" i="18"/>
  <c r="AX252" i="18"/>
  <c r="AM252" i="18"/>
  <c r="AH252" i="18"/>
  <c r="X252" i="18"/>
  <c r="P252" i="18"/>
  <c r="Q252" i="18" s="1"/>
  <c r="M252" i="18"/>
  <c r="CW251" i="18"/>
  <c r="CL251" i="18"/>
  <c r="CK251" i="18"/>
  <c r="BZ251" i="18"/>
  <c r="BU251" i="18"/>
  <c r="BN251" i="18"/>
  <c r="AX251" i="18"/>
  <c r="AM251" i="18"/>
  <c r="AH251" i="18"/>
  <c r="X251" i="18"/>
  <c r="P251" i="18"/>
  <c r="Q251" i="18" s="1"/>
  <c r="M251" i="18"/>
  <c r="CW250" i="18"/>
  <c r="CL250" i="18"/>
  <c r="CK250" i="18"/>
  <c r="BZ250" i="18"/>
  <c r="BU250" i="18"/>
  <c r="BN250" i="18"/>
  <c r="AX250" i="18"/>
  <c r="AM250" i="18"/>
  <c r="AH250" i="18"/>
  <c r="X250" i="18"/>
  <c r="P250" i="18"/>
  <c r="Q250" i="18" s="1"/>
  <c r="M250" i="18"/>
  <c r="CW249" i="18"/>
  <c r="CL249" i="18"/>
  <c r="CK249" i="18"/>
  <c r="BZ249" i="18"/>
  <c r="BU249" i="18"/>
  <c r="BN249" i="18"/>
  <c r="AX249" i="18"/>
  <c r="AM249" i="18"/>
  <c r="AH249" i="18"/>
  <c r="X249" i="18"/>
  <c r="P249" i="18"/>
  <c r="Q249" i="18" s="1"/>
  <c r="M249" i="18"/>
  <c r="CW248" i="18"/>
  <c r="CL248" i="18"/>
  <c r="CK248" i="18"/>
  <c r="BZ248" i="18"/>
  <c r="BU248" i="18"/>
  <c r="BN248" i="18"/>
  <c r="AX248" i="18"/>
  <c r="AM248" i="18"/>
  <c r="AH248" i="18"/>
  <c r="X248" i="18"/>
  <c r="P248" i="18"/>
  <c r="Q248" i="18" s="1"/>
  <c r="M248" i="18"/>
  <c r="CW247" i="18"/>
  <c r="CL247" i="18"/>
  <c r="CK247" i="18"/>
  <c r="BZ247" i="18"/>
  <c r="BU247" i="18"/>
  <c r="BN247" i="18"/>
  <c r="AX247" i="18"/>
  <c r="AM247" i="18"/>
  <c r="AH247" i="18"/>
  <c r="X247" i="18"/>
  <c r="P247" i="18"/>
  <c r="Q247" i="18" s="1"/>
  <c r="M247" i="18"/>
  <c r="CW246" i="18"/>
  <c r="CL246" i="18"/>
  <c r="CK246" i="18"/>
  <c r="BZ246" i="18"/>
  <c r="BU246" i="18"/>
  <c r="BN246" i="18"/>
  <c r="AX246" i="18"/>
  <c r="AM246" i="18"/>
  <c r="AH246" i="18"/>
  <c r="X246" i="18"/>
  <c r="P246" i="18"/>
  <c r="Q246" i="18" s="1"/>
  <c r="M246" i="18"/>
  <c r="CW245" i="18"/>
  <c r="CL245" i="18"/>
  <c r="CK245" i="18"/>
  <c r="BZ245" i="18"/>
  <c r="BU245" i="18"/>
  <c r="BN245" i="18"/>
  <c r="AX245" i="18"/>
  <c r="AM245" i="18"/>
  <c r="AH245" i="18"/>
  <c r="X245" i="18"/>
  <c r="P245" i="18"/>
  <c r="Q245" i="18" s="1"/>
  <c r="M245" i="18"/>
  <c r="CW244" i="18"/>
  <c r="CL244" i="18"/>
  <c r="CK244" i="18"/>
  <c r="BZ244" i="18"/>
  <c r="BU244" i="18"/>
  <c r="BN244" i="18"/>
  <c r="AX244" i="18"/>
  <c r="AM244" i="18"/>
  <c r="AH244" i="18"/>
  <c r="X244" i="18"/>
  <c r="P244" i="18"/>
  <c r="Q244" i="18" s="1"/>
  <c r="M244" i="18"/>
  <c r="CW243" i="18"/>
  <c r="CL243" i="18"/>
  <c r="CK243" i="18"/>
  <c r="BZ243" i="18"/>
  <c r="BU243" i="18"/>
  <c r="BN243" i="18"/>
  <c r="AX243" i="18"/>
  <c r="AM243" i="18"/>
  <c r="AH243" i="18"/>
  <c r="X243" i="18"/>
  <c r="P243" i="18"/>
  <c r="Q243" i="18" s="1"/>
  <c r="M243" i="18"/>
  <c r="CW242" i="18"/>
  <c r="CL242" i="18"/>
  <c r="CK242" i="18"/>
  <c r="BZ242" i="18"/>
  <c r="BU242" i="18"/>
  <c r="BN242" i="18"/>
  <c r="AX242" i="18"/>
  <c r="AM242" i="18"/>
  <c r="AH242" i="18"/>
  <c r="X242" i="18"/>
  <c r="P242" i="18"/>
  <c r="Q242" i="18" s="1"/>
  <c r="M242" i="18"/>
  <c r="CW241" i="18"/>
  <c r="CL241" i="18"/>
  <c r="CK241" i="18"/>
  <c r="BZ241" i="18"/>
  <c r="BU241" i="18"/>
  <c r="BN241" i="18"/>
  <c r="AX241" i="18"/>
  <c r="AM241" i="18"/>
  <c r="AH241" i="18"/>
  <c r="X241" i="18"/>
  <c r="P241" i="18"/>
  <c r="Q241" i="18" s="1"/>
  <c r="M241" i="18"/>
  <c r="CW240" i="18"/>
  <c r="CL240" i="18"/>
  <c r="CK240" i="18"/>
  <c r="BZ240" i="18"/>
  <c r="BU240" i="18"/>
  <c r="BN240" i="18"/>
  <c r="AX240" i="18"/>
  <c r="AM240" i="18"/>
  <c r="AH240" i="18"/>
  <c r="X240" i="18"/>
  <c r="P240" i="18"/>
  <c r="Q240" i="18" s="1"/>
  <c r="M240" i="18"/>
  <c r="CW239" i="18"/>
  <c r="CL239" i="18"/>
  <c r="CK239" i="18"/>
  <c r="BZ239" i="18"/>
  <c r="BU239" i="18"/>
  <c r="BN239" i="18"/>
  <c r="AX239" i="18"/>
  <c r="AM239" i="18"/>
  <c r="AH239" i="18"/>
  <c r="X239" i="18"/>
  <c r="P239" i="18"/>
  <c r="Q239" i="18" s="1"/>
  <c r="M239" i="18"/>
  <c r="CW238" i="18"/>
  <c r="CL238" i="18"/>
  <c r="CK238" i="18"/>
  <c r="BZ238" i="18"/>
  <c r="BU238" i="18"/>
  <c r="BN238" i="18"/>
  <c r="AX238" i="18"/>
  <c r="AM238" i="18"/>
  <c r="AH238" i="18"/>
  <c r="X238" i="18"/>
  <c r="P238" i="18"/>
  <c r="Q238" i="18" s="1"/>
  <c r="M238" i="18"/>
  <c r="CW237" i="18"/>
  <c r="CL237" i="18"/>
  <c r="CK237" i="18"/>
  <c r="BZ237" i="18"/>
  <c r="BU237" i="18"/>
  <c r="BN237" i="18"/>
  <c r="AX237" i="18"/>
  <c r="AM237" i="18"/>
  <c r="AH237" i="18"/>
  <c r="X237" i="18"/>
  <c r="P237" i="18"/>
  <c r="Q237" i="18" s="1"/>
  <c r="M237" i="18"/>
  <c r="CW236" i="18"/>
  <c r="CL236" i="18"/>
  <c r="CK236" i="18"/>
  <c r="BZ236" i="18"/>
  <c r="BU236" i="18"/>
  <c r="BN236" i="18"/>
  <c r="AX236" i="18"/>
  <c r="AM236" i="18"/>
  <c r="AH236" i="18"/>
  <c r="X236" i="18"/>
  <c r="P236" i="18"/>
  <c r="Q236" i="18" s="1"/>
  <c r="M236" i="18"/>
  <c r="CW235" i="18"/>
  <c r="CL235" i="18"/>
  <c r="CK235" i="18"/>
  <c r="BZ235" i="18"/>
  <c r="BU235" i="18"/>
  <c r="BN235" i="18"/>
  <c r="AX235" i="18"/>
  <c r="AM235" i="18"/>
  <c r="AH235" i="18"/>
  <c r="X235" i="18"/>
  <c r="P235" i="18"/>
  <c r="Q235" i="18" s="1"/>
  <c r="M235" i="18"/>
  <c r="CW234" i="18"/>
  <c r="CL234" i="18"/>
  <c r="CK234" i="18"/>
  <c r="BZ234" i="18"/>
  <c r="BU234" i="18"/>
  <c r="BN234" i="18"/>
  <c r="AX234" i="18"/>
  <c r="AM234" i="18"/>
  <c r="AH234" i="18"/>
  <c r="X234" i="18"/>
  <c r="P234" i="18"/>
  <c r="Q234" i="18" s="1"/>
  <c r="M234" i="18"/>
  <c r="CW233" i="18"/>
  <c r="CL233" i="18"/>
  <c r="CK233" i="18"/>
  <c r="BZ233" i="18"/>
  <c r="BU233" i="18"/>
  <c r="BN233" i="18"/>
  <c r="AX233" i="18"/>
  <c r="AM233" i="18"/>
  <c r="AH233" i="18"/>
  <c r="X233" i="18"/>
  <c r="P233" i="18"/>
  <c r="Q233" i="18" s="1"/>
  <c r="M233" i="18"/>
  <c r="CW232" i="18"/>
  <c r="CL232" i="18"/>
  <c r="CK232" i="18"/>
  <c r="BZ232" i="18"/>
  <c r="BU232" i="18"/>
  <c r="BN232" i="18"/>
  <c r="AX232" i="18"/>
  <c r="AM232" i="18"/>
  <c r="AH232" i="18"/>
  <c r="X232" i="18"/>
  <c r="P232" i="18"/>
  <c r="Q232" i="18" s="1"/>
  <c r="M232" i="18"/>
  <c r="CW231" i="18"/>
  <c r="CL231" i="18"/>
  <c r="CK231" i="18"/>
  <c r="BZ231" i="18"/>
  <c r="BU231" i="18"/>
  <c r="BN231" i="18"/>
  <c r="AX231" i="18"/>
  <c r="AM231" i="18"/>
  <c r="AH231" i="18"/>
  <c r="X231" i="18"/>
  <c r="P231" i="18"/>
  <c r="Q231" i="18" s="1"/>
  <c r="M231" i="18"/>
  <c r="CW230" i="18"/>
  <c r="CL230" i="18"/>
  <c r="CK230" i="18"/>
  <c r="BZ230" i="18"/>
  <c r="BU230" i="18"/>
  <c r="BN230" i="18"/>
  <c r="AX230" i="18"/>
  <c r="AM230" i="18"/>
  <c r="AH230" i="18"/>
  <c r="X230" i="18"/>
  <c r="P230" i="18"/>
  <c r="Q230" i="18" s="1"/>
  <c r="M230" i="18"/>
  <c r="CW229" i="18"/>
  <c r="CL229" i="18"/>
  <c r="CK229" i="18"/>
  <c r="BZ229" i="18"/>
  <c r="BU229" i="18"/>
  <c r="BN229" i="18"/>
  <c r="AX229" i="18"/>
  <c r="AM229" i="18"/>
  <c r="AH229" i="18"/>
  <c r="X229" i="18"/>
  <c r="P229" i="18"/>
  <c r="Q229" i="18" s="1"/>
  <c r="M229" i="18"/>
  <c r="CW228" i="18"/>
  <c r="CL228" i="18"/>
  <c r="CK228" i="18"/>
  <c r="BZ228" i="18"/>
  <c r="BU228" i="18"/>
  <c r="BN228" i="18"/>
  <c r="AX228" i="18"/>
  <c r="AM228" i="18"/>
  <c r="AH228" i="18"/>
  <c r="X228" i="18"/>
  <c r="P228" i="18"/>
  <c r="Q228" i="18" s="1"/>
  <c r="M228" i="18"/>
  <c r="CW227" i="18"/>
  <c r="CL227" i="18"/>
  <c r="CK227" i="18"/>
  <c r="BZ227" i="18"/>
  <c r="BU227" i="18"/>
  <c r="BN227" i="18"/>
  <c r="AX227" i="18"/>
  <c r="AM227" i="18"/>
  <c r="AH227" i="18"/>
  <c r="X227" i="18"/>
  <c r="P227" i="18"/>
  <c r="Q227" i="18" s="1"/>
  <c r="M227" i="18"/>
  <c r="CW226" i="18"/>
  <c r="CL226" i="18"/>
  <c r="CK226" i="18"/>
  <c r="BZ226" i="18"/>
  <c r="BU226" i="18"/>
  <c r="BN226" i="18"/>
  <c r="AX226" i="18"/>
  <c r="AM226" i="18"/>
  <c r="AH226" i="18"/>
  <c r="X226" i="18"/>
  <c r="P226" i="18"/>
  <c r="Q226" i="18" s="1"/>
  <c r="M226" i="18"/>
  <c r="CW225" i="18"/>
  <c r="CL225" i="18"/>
  <c r="CK225" i="18"/>
  <c r="BZ225" i="18"/>
  <c r="BU225" i="18"/>
  <c r="BN225" i="18"/>
  <c r="AX225" i="18"/>
  <c r="AM225" i="18"/>
  <c r="AH225" i="18"/>
  <c r="X225" i="18"/>
  <c r="P225" i="18"/>
  <c r="Q225" i="18" s="1"/>
  <c r="M225" i="18"/>
  <c r="CW224" i="18"/>
  <c r="CL224" i="18"/>
  <c r="CK224" i="18"/>
  <c r="BZ224" i="18"/>
  <c r="BU224" i="18"/>
  <c r="BN224" i="18"/>
  <c r="AX224" i="18"/>
  <c r="AM224" i="18"/>
  <c r="AH224" i="18"/>
  <c r="X224" i="18"/>
  <c r="P224" i="18"/>
  <c r="Q224" i="18" s="1"/>
  <c r="M224" i="18"/>
  <c r="CW223" i="18"/>
  <c r="CL223" i="18"/>
  <c r="CK223" i="18"/>
  <c r="BZ223" i="18"/>
  <c r="BU223" i="18"/>
  <c r="BN223" i="18"/>
  <c r="AX223" i="18"/>
  <c r="AM223" i="18"/>
  <c r="AH223" i="18"/>
  <c r="X223" i="18"/>
  <c r="P223" i="18"/>
  <c r="Q223" i="18" s="1"/>
  <c r="M223" i="18"/>
  <c r="CW222" i="18"/>
  <c r="CL222" i="18"/>
  <c r="CK222" i="18"/>
  <c r="BZ222" i="18"/>
  <c r="BU222" i="18"/>
  <c r="BN222" i="18"/>
  <c r="AX222" i="18"/>
  <c r="AM222" i="18"/>
  <c r="AH222" i="18"/>
  <c r="X222" i="18"/>
  <c r="P222" i="18"/>
  <c r="Q222" i="18" s="1"/>
  <c r="M222" i="18"/>
  <c r="CW221" i="18"/>
  <c r="CL221" i="18"/>
  <c r="CK221" i="18"/>
  <c r="BZ221" i="18"/>
  <c r="BU221" i="18"/>
  <c r="BN221" i="18"/>
  <c r="AX221" i="18"/>
  <c r="AM221" i="18"/>
  <c r="AH221" i="18"/>
  <c r="X221" i="18"/>
  <c r="P221" i="18"/>
  <c r="Q221" i="18" s="1"/>
  <c r="M221" i="18"/>
  <c r="CW220" i="18"/>
  <c r="CL220" i="18"/>
  <c r="CK220" i="18"/>
  <c r="BZ220" i="18"/>
  <c r="BU220" i="18"/>
  <c r="BN220" i="18"/>
  <c r="AX220" i="18"/>
  <c r="AM220" i="18"/>
  <c r="AH220" i="18"/>
  <c r="X220" i="18"/>
  <c r="P220" i="18"/>
  <c r="Q220" i="18" s="1"/>
  <c r="M220" i="18"/>
  <c r="CW219" i="18"/>
  <c r="CL219" i="18"/>
  <c r="CK219" i="18"/>
  <c r="BZ219" i="18"/>
  <c r="BU219" i="18"/>
  <c r="BN219" i="18"/>
  <c r="AX219" i="18"/>
  <c r="AM219" i="18"/>
  <c r="AH219" i="18"/>
  <c r="X219" i="18"/>
  <c r="P219" i="18"/>
  <c r="Q219" i="18" s="1"/>
  <c r="M219" i="18"/>
  <c r="CW218" i="18"/>
  <c r="CL218" i="18"/>
  <c r="CK218" i="18"/>
  <c r="BZ218" i="18"/>
  <c r="BU218" i="18"/>
  <c r="BN218" i="18"/>
  <c r="AX218" i="18"/>
  <c r="AM218" i="18"/>
  <c r="AH218" i="18"/>
  <c r="X218" i="18"/>
  <c r="P218" i="18"/>
  <c r="Q218" i="18" s="1"/>
  <c r="M218" i="18"/>
  <c r="CW217" i="18"/>
  <c r="CL217" i="18"/>
  <c r="CK217" i="18"/>
  <c r="BZ217" i="18"/>
  <c r="BU217" i="18"/>
  <c r="BN217" i="18"/>
  <c r="AX217" i="18"/>
  <c r="AM217" i="18"/>
  <c r="AH217" i="18"/>
  <c r="X217" i="18"/>
  <c r="P217" i="18"/>
  <c r="Q217" i="18" s="1"/>
  <c r="M217" i="18"/>
  <c r="CW216" i="18"/>
  <c r="CL216" i="18"/>
  <c r="CK216" i="18"/>
  <c r="BZ216" i="18"/>
  <c r="BU216" i="18"/>
  <c r="BN216" i="18"/>
  <c r="AX216" i="18"/>
  <c r="AM216" i="18"/>
  <c r="AH216" i="18"/>
  <c r="X216" i="18"/>
  <c r="P216" i="18"/>
  <c r="Q216" i="18" s="1"/>
  <c r="M216" i="18"/>
  <c r="CW215" i="18"/>
  <c r="CL215" i="18"/>
  <c r="CK215" i="18"/>
  <c r="BZ215" i="18"/>
  <c r="BU215" i="18"/>
  <c r="BN215" i="18"/>
  <c r="AX215" i="18"/>
  <c r="AM215" i="18"/>
  <c r="AH215" i="18"/>
  <c r="X215" i="18"/>
  <c r="P215" i="18"/>
  <c r="Q215" i="18" s="1"/>
  <c r="M215" i="18"/>
  <c r="CW214" i="18"/>
  <c r="CL214" i="18"/>
  <c r="CK214" i="18"/>
  <c r="BZ214" i="18"/>
  <c r="BU214" i="18"/>
  <c r="BN214" i="18"/>
  <c r="AX214" i="18"/>
  <c r="AM214" i="18"/>
  <c r="AH214" i="18"/>
  <c r="X214" i="18"/>
  <c r="P214" i="18"/>
  <c r="Q214" i="18" s="1"/>
  <c r="M214" i="18"/>
  <c r="CW213" i="18"/>
  <c r="CL213" i="18"/>
  <c r="CK213" i="18"/>
  <c r="BZ213" i="18"/>
  <c r="BU213" i="18"/>
  <c r="BN213" i="18"/>
  <c r="AX213" i="18"/>
  <c r="AM213" i="18"/>
  <c r="AH213" i="18"/>
  <c r="X213" i="18"/>
  <c r="P213" i="18"/>
  <c r="Q213" i="18" s="1"/>
  <c r="M213" i="18"/>
  <c r="CW212" i="18"/>
  <c r="CL212" i="18"/>
  <c r="CK212" i="18"/>
  <c r="BZ212" i="18"/>
  <c r="BU212" i="18"/>
  <c r="BN212" i="18"/>
  <c r="AX212" i="18"/>
  <c r="AM212" i="18"/>
  <c r="AH212" i="18"/>
  <c r="X212" i="18"/>
  <c r="P212" i="18"/>
  <c r="Q212" i="18" s="1"/>
  <c r="M212" i="18"/>
  <c r="CW211" i="18"/>
  <c r="CL211" i="18"/>
  <c r="CK211" i="18"/>
  <c r="BZ211" i="18"/>
  <c r="BU211" i="18"/>
  <c r="BN211" i="18"/>
  <c r="AX211" i="18"/>
  <c r="AM211" i="18"/>
  <c r="AH211" i="18"/>
  <c r="X211" i="18"/>
  <c r="P211" i="18"/>
  <c r="Q211" i="18" s="1"/>
  <c r="M211" i="18"/>
  <c r="CW210" i="18"/>
  <c r="CL210" i="18"/>
  <c r="CK210" i="18"/>
  <c r="BZ210" i="18"/>
  <c r="BU210" i="18"/>
  <c r="BN210" i="18"/>
  <c r="AX210" i="18"/>
  <c r="AM210" i="18"/>
  <c r="AH210" i="18"/>
  <c r="X210" i="18"/>
  <c r="P210" i="18"/>
  <c r="Q210" i="18" s="1"/>
  <c r="M210" i="18"/>
  <c r="CW209" i="18"/>
  <c r="CL209" i="18"/>
  <c r="CK209" i="18"/>
  <c r="BZ209" i="18"/>
  <c r="BU209" i="18"/>
  <c r="BN209" i="18"/>
  <c r="AX209" i="18"/>
  <c r="AM209" i="18"/>
  <c r="AH209" i="18"/>
  <c r="X209" i="18"/>
  <c r="P209" i="18"/>
  <c r="Q209" i="18" s="1"/>
  <c r="M209" i="18"/>
  <c r="CW208" i="18"/>
  <c r="CL208" i="18"/>
  <c r="CK208" i="18"/>
  <c r="BZ208" i="18"/>
  <c r="BU208" i="18"/>
  <c r="BN208" i="18"/>
  <c r="AX208" i="18"/>
  <c r="AM208" i="18"/>
  <c r="AH208" i="18"/>
  <c r="X208" i="18"/>
  <c r="P208" i="18"/>
  <c r="Q208" i="18" s="1"/>
  <c r="M208" i="18"/>
  <c r="CW207" i="18"/>
  <c r="CL207" i="18"/>
  <c r="CK207" i="18"/>
  <c r="BZ207" i="18"/>
  <c r="BU207" i="18"/>
  <c r="BN207" i="18"/>
  <c r="AX207" i="18"/>
  <c r="AM207" i="18"/>
  <c r="AH207" i="18"/>
  <c r="X207" i="18"/>
  <c r="P207" i="18"/>
  <c r="Q207" i="18" s="1"/>
  <c r="M207" i="18"/>
  <c r="CW206" i="18"/>
  <c r="CL206" i="18"/>
  <c r="CK206" i="18"/>
  <c r="BZ206" i="18"/>
  <c r="BU206" i="18"/>
  <c r="BN206" i="18"/>
  <c r="AX206" i="18"/>
  <c r="AM206" i="18"/>
  <c r="AH206" i="18"/>
  <c r="X206" i="18"/>
  <c r="P206" i="18"/>
  <c r="Q206" i="18" s="1"/>
  <c r="M206" i="18"/>
  <c r="CW205" i="18"/>
  <c r="CL205" i="18"/>
  <c r="CK205" i="18"/>
  <c r="BZ205" i="18"/>
  <c r="BU205" i="18"/>
  <c r="BN205" i="18"/>
  <c r="AX205" i="18"/>
  <c r="AM205" i="18"/>
  <c r="AH205" i="18"/>
  <c r="X205" i="18"/>
  <c r="P205" i="18"/>
  <c r="Q205" i="18" s="1"/>
  <c r="M205" i="18"/>
  <c r="CW204" i="18"/>
  <c r="CL204" i="18"/>
  <c r="CK204" i="18"/>
  <c r="BZ204" i="18"/>
  <c r="BU204" i="18"/>
  <c r="BN204" i="18"/>
  <c r="AX204" i="18"/>
  <c r="AM204" i="18"/>
  <c r="AH204" i="18"/>
  <c r="X204" i="18"/>
  <c r="P204" i="18"/>
  <c r="Q204" i="18" s="1"/>
  <c r="M204" i="18"/>
  <c r="CW203" i="18"/>
  <c r="CL203" i="18"/>
  <c r="CK203" i="18"/>
  <c r="BZ203" i="18"/>
  <c r="BU203" i="18"/>
  <c r="BN203" i="18"/>
  <c r="AX203" i="18"/>
  <c r="AM203" i="18"/>
  <c r="AH203" i="18"/>
  <c r="X203" i="18"/>
  <c r="P203" i="18"/>
  <c r="Q203" i="18" s="1"/>
  <c r="M203" i="18"/>
  <c r="CW202" i="18"/>
  <c r="CL202" i="18"/>
  <c r="CK202" i="18"/>
  <c r="BZ202" i="18"/>
  <c r="BU202" i="18"/>
  <c r="BN202" i="18"/>
  <c r="AX202" i="18"/>
  <c r="AM202" i="18"/>
  <c r="AH202" i="18"/>
  <c r="X202" i="18"/>
  <c r="P202" i="18"/>
  <c r="Q202" i="18" s="1"/>
  <c r="M202" i="18"/>
  <c r="CW201" i="18"/>
  <c r="CL201" i="18"/>
  <c r="CK201" i="18"/>
  <c r="BZ201" i="18"/>
  <c r="BU201" i="18"/>
  <c r="BN201" i="18"/>
  <c r="AX201" i="18"/>
  <c r="AM201" i="18"/>
  <c r="AH201" i="18"/>
  <c r="X201" i="18"/>
  <c r="P201" i="18"/>
  <c r="Q201" i="18" s="1"/>
  <c r="M201" i="18"/>
  <c r="CW200" i="18"/>
  <c r="CL200" i="18"/>
  <c r="CK200" i="18"/>
  <c r="BZ200" i="18"/>
  <c r="BU200" i="18"/>
  <c r="BN200" i="18"/>
  <c r="AX200" i="18"/>
  <c r="AM200" i="18"/>
  <c r="AH200" i="18"/>
  <c r="X200" i="18"/>
  <c r="P200" i="18"/>
  <c r="Q200" i="18" s="1"/>
  <c r="M200" i="18"/>
  <c r="CW199" i="18"/>
  <c r="CL199" i="18"/>
  <c r="CK199" i="18"/>
  <c r="BZ199" i="18"/>
  <c r="BU199" i="18"/>
  <c r="BN199" i="18"/>
  <c r="AX199" i="18"/>
  <c r="AM199" i="18"/>
  <c r="AH199" i="18"/>
  <c r="X199" i="18"/>
  <c r="P199" i="18"/>
  <c r="Q199" i="18" s="1"/>
  <c r="M199" i="18"/>
  <c r="CW198" i="18"/>
  <c r="CL198" i="18"/>
  <c r="CK198" i="18"/>
  <c r="BZ198" i="18"/>
  <c r="BU198" i="18"/>
  <c r="BN198" i="18"/>
  <c r="AX198" i="18"/>
  <c r="AM198" i="18"/>
  <c r="AH198" i="18"/>
  <c r="X198" i="18"/>
  <c r="P198" i="18"/>
  <c r="Q198" i="18" s="1"/>
  <c r="M198" i="18"/>
  <c r="CW197" i="18"/>
  <c r="CL197" i="18"/>
  <c r="CK197" i="18"/>
  <c r="BZ197" i="18"/>
  <c r="BU197" i="18"/>
  <c r="BN197" i="18"/>
  <c r="AX197" i="18"/>
  <c r="AM197" i="18"/>
  <c r="AH197" i="18"/>
  <c r="X197" i="18"/>
  <c r="P197" i="18"/>
  <c r="Q197" i="18" s="1"/>
  <c r="M197" i="18"/>
  <c r="CW196" i="18"/>
  <c r="CL196" i="18"/>
  <c r="CK196" i="18"/>
  <c r="BZ196" i="18"/>
  <c r="BU196" i="18"/>
  <c r="BN196" i="18"/>
  <c r="AX196" i="18"/>
  <c r="AM196" i="18"/>
  <c r="AH196" i="18"/>
  <c r="X196" i="18"/>
  <c r="P196" i="18"/>
  <c r="Q196" i="18" s="1"/>
  <c r="M196" i="18"/>
  <c r="CW195" i="18"/>
  <c r="CL195" i="18"/>
  <c r="CK195" i="18"/>
  <c r="BZ195" i="18"/>
  <c r="BU195" i="18"/>
  <c r="BN195" i="18"/>
  <c r="AX195" i="18"/>
  <c r="AM195" i="18"/>
  <c r="AH195" i="18"/>
  <c r="X195" i="18"/>
  <c r="P195" i="18"/>
  <c r="Q195" i="18" s="1"/>
  <c r="M195" i="18"/>
  <c r="CW194" i="18"/>
  <c r="CL194" i="18"/>
  <c r="CK194" i="18"/>
  <c r="BZ194" i="18"/>
  <c r="BU194" i="18"/>
  <c r="BN194" i="18"/>
  <c r="AX194" i="18"/>
  <c r="AM194" i="18"/>
  <c r="AH194" i="18"/>
  <c r="X194" i="18"/>
  <c r="P194" i="18"/>
  <c r="Q194" i="18" s="1"/>
  <c r="M194" i="18"/>
  <c r="CW193" i="18"/>
  <c r="CL193" i="18"/>
  <c r="CK193" i="18"/>
  <c r="BZ193" i="18"/>
  <c r="BU193" i="18"/>
  <c r="BN193" i="18"/>
  <c r="AX193" i="18"/>
  <c r="AM193" i="18"/>
  <c r="AH193" i="18"/>
  <c r="X193" i="18"/>
  <c r="P193" i="18"/>
  <c r="Q193" i="18" s="1"/>
  <c r="M193" i="18"/>
  <c r="CW192" i="18"/>
  <c r="CL192" i="18"/>
  <c r="CK192" i="18"/>
  <c r="BZ192" i="18"/>
  <c r="BU192" i="18"/>
  <c r="BN192" i="18"/>
  <c r="AX192" i="18"/>
  <c r="AM192" i="18"/>
  <c r="AH192" i="18"/>
  <c r="X192" i="18"/>
  <c r="P192" i="18"/>
  <c r="Q192" i="18" s="1"/>
  <c r="M192" i="18"/>
  <c r="CW191" i="18"/>
  <c r="CL191" i="18"/>
  <c r="CK191" i="18"/>
  <c r="BZ191" i="18"/>
  <c r="BU191" i="18"/>
  <c r="BN191" i="18"/>
  <c r="AX191" i="18"/>
  <c r="AM191" i="18"/>
  <c r="AH191" i="18"/>
  <c r="X191" i="18"/>
  <c r="P191" i="18"/>
  <c r="Q191" i="18" s="1"/>
  <c r="M191" i="18"/>
  <c r="CW190" i="18"/>
  <c r="CL190" i="18"/>
  <c r="CK190" i="18"/>
  <c r="BZ190" i="18"/>
  <c r="BU190" i="18"/>
  <c r="BN190" i="18"/>
  <c r="AX190" i="18"/>
  <c r="AM190" i="18"/>
  <c r="AH190" i="18"/>
  <c r="X190" i="18"/>
  <c r="P190" i="18"/>
  <c r="Q190" i="18" s="1"/>
  <c r="M190" i="18"/>
  <c r="CW189" i="18"/>
  <c r="CL189" i="18"/>
  <c r="CK189" i="18"/>
  <c r="BZ189" i="18"/>
  <c r="BU189" i="18"/>
  <c r="BN189" i="18"/>
  <c r="AX189" i="18"/>
  <c r="AM189" i="18"/>
  <c r="AH189" i="18"/>
  <c r="X189" i="18"/>
  <c r="P189" i="18"/>
  <c r="Q189" i="18" s="1"/>
  <c r="M189" i="18"/>
  <c r="CW188" i="18"/>
  <c r="CL188" i="18"/>
  <c r="CK188" i="18"/>
  <c r="BZ188" i="18"/>
  <c r="BU188" i="18"/>
  <c r="BN188" i="18"/>
  <c r="AX188" i="18"/>
  <c r="AM188" i="18"/>
  <c r="AH188" i="18"/>
  <c r="X188" i="18"/>
  <c r="P188" i="18"/>
  <c r="Q188" i="18" s="1"/>
  <c r="M188" i="18"/>
  <c r="CW187" i="18"/>
  <c r="CL187" i="18"/>
  <c r="CK187" i="18"/>
  <c r="BZ187" i="18"/>
  <c r="BU187" i="18"/>
  <c r="BN187" i="18"/>
  <c r="AX187" i="18"/>
  <c r="AM187" i="18"/>
  <c r="AH187" i="18"/>
  <c r="X187" i="18"/>
  <c r="P187" i="18"/>
  <c r="Q187" i="18" s="1"/>
  <c r="M187" i="18"/>
  <c r="CW186" i="18"/>
  <c r="CL186" i="18"/>
  <c r="CK186" i="18"/>
  <c r="BZ186" i="18"/>
  <c r="BU186" i="18"/>
  <c r="BN186" i="18"/>
  <c r="AX186" i="18"/>
  <c r="AM186" i="18"/>
  <c r="AH186" i="18"/>
  <c r="X186" i="18"/>
  <c r="P186" i="18"/>
  <c r="Q186" i="18" s="1"/>
  <c r="M186" i="18"/>
  <c r="CW185" i="18"/>
  <c r="CL185" i="18"/>
  <c r="CK185" i="18"/>
  <c r="BZ185" i="18"/>
  <c r="BU185" i="18"/>
  <c r="BN185" i="18"/>
  <c r="AX185" i="18"/>
  <c r="AM185" i="18"/>
  <c r="AH185" i="18"/>
  <c r="X185" i="18"/>
  <c r="P185" i="18"/>
  <c r="Q185" i="18" s="1"/>
  <c r="M185" i="18"/>
  <c r="CW184" i="18"/>
  <c r="CL184" i="18"/>
  <c r="CK184" i="18"/>
  <c r="BZ184" i="18"/>
  <c r="BU184" i="18"/>
  <c r="BN184" i="18"/>
  <c r="AX184" i="18"/>
  <c r="AM184" i="18"/>
  <c r="AH184" i="18"/>
  <c r="X184" i="18"/>
  <c r="P184" i="18"/>
  <c r="Q184" i="18" s="1"/>
  <c r="M184" i="18"/>
  <c r="CW183" i="18"/>
  <c r="CL183" i="18"/>
  <c r="CK183" i="18"/>
  <c r="BZ183" i="18"/>
  <c r="BU183" i="18"/>
  <c r="BN183" i="18"/>
  <c r="AX183" i="18"/>
  <c r="AM183" i="18"/>
  <c r="AH183" i="18"/>
  <c r="X183" i="18"/>
  <c r="P183" i="18"/>
  <c r="Q183" i="18" s="1"/>
  <c r="M183" i="18"/>
  <c r="CW182" i="18"/>
  <c r="CL182" i="18"/>
  <c r="CK182" i="18"/>
  <c r="BZ182" i="18"/>
  <c r="BU182" i="18"/>
  <c r="BN182" i="18"/>
  <c r="AX182" i="18"/>
  <c r="AM182" i="18"/>
  <c r="AH182" i="18"/>
  <c r="X182" i="18"/>
  <c r="P182" i="18"/>
  <c r="Q182" i="18" s="1"/>
  <c r="M182" i="18"/>
  <c r="CW181" i="18"/>
  <c r="CL181" i="18"/>
  <c r="CK181" i="18"/>
  <c r="BZ181" i="18"/>
  <c r="BU181" i="18"/>
  <c r="BN181" i="18"/>
  <c r="AX181" i="18"/>
  <c r="AM181" i="18"/>
  <c r="AH181" i="18"/>
  <c r="X181" i="18"/>
  <c r="P181" i="18"/>
  <c r="Q181" i="18" s="1"/>
  <c r="M181" i="18"/>
  <c r="CW180" i="18"/>
  <c r="CL180" i="18"/>
  <c r="CK180" i="18"/>
  <c r="BZ180" i="18"/>
  <c r="BU180" i="18"/>
  <c r="BN180" i="18"/>
  <c r="AX180" i="18"/>
  <c r="AM180" i="18"/>
  <c r="AH180" i="18"/>
  <c r="X180" i="18"/>
  <c r="P180" i="18"/>
  <c r="Q180" i="18" s="1"/>
  <c r="M180" i="18"/>
  <c r="CW179" i="18"/>
  <c r="CL179" i="18"/>
  <c r="CK179" i="18"/>
  <c r="BZ179" i="18"/>
  <c r="BU179" i="18"/>
  <c r="BN179" i="18"/>
  <c r="AX179" i="18"/>
  <c r="AM179" i="18"/>
  <c r="AH179" i="18"/>
  <c r="X179" i="18"/>
  <c r="P179" i="18"/>
  <c r="Q179" i="18" s="1"/>
  <c r="M179" i="18"/>
  <c r="CW178" i="18"/>
  <c r="CL178" i="18"/>
  <c r="CK178" i="18"/>
  <c r="BZ178" i="18"/>
  <c r="BU178" i="18"/>
  <c r="BN178" i="18"/>
  <c r="AX178" i="18"/>
  <c r="AM178" i="18"/>
  <c r="AH178" i="18"/>
  <c r="X178" i="18"/>
  <c r="P178" i="18"/>
  <c r="Q178" i="18" s="1"/>
  <c r="M178" i="18"/>
  <c r="CW177" i="18"/>
  <c r="CL177" i="18"/>
  <c r="CK177" i="18"/>
  <c r="BZ177" i="18"/>
  <c r="BU177" i="18"/>
  <c r="BN177" i="18"/>
  <c r="AX177" i="18"/>
  <c r="AM177" i="18"/>
  <c r="AH177" i="18"/>
  <c r="X177" i="18"/>
  <c r="P177" i="18"/>
  <c r="Q177" i="18" s="1"/>
  <c r="M177" i="18"/>
  <c r="CW176" i="18"/>
  <c r="CL176" i="18"/>
  <c r="CK176" i="18"/>
  <c r="BZ176" i="18"/>
  <c r="BU176" i="18"/>
  <c r="BN176" i="18"/>
  <c r="AX176" i="18"/>
  <c r="AM176" i="18"/>
  <c r="AH176" i="18"/>
  <c r="X176" i="18"/>
  <c r="P176" i="18"/>
  <c r="Q176" i="18" s="1"/>
  <c r="M176" i="18"/>
  <c r="CW175" i="18"/>
  <c r="CL175" i="18"/>
  <c r="CK175" i="18"/>
  <c r="BZ175" i="18"/>
  <c r="BU175" i="18"/>
  <c r="BN175" i="18"/>
  <c r="AX175" i="18"/>
  <c r="AM175" i="18"/>
  <c r="AH175" i="18"/>
  <c r="X175" i="18"/>
  <c r="P175" i="18"/>
  <c r="Q175" i="18" s="1"/>
  <c r="M175" i="18"/>
  <c r="CW174" i="18"/>
  <c r="CL174" i="18"/>
  <c r="CK174" i="18"/>
  <c r="BZ174" i="18"/>
  <c r="BU174" i="18"/>
  <c r="BN174" i="18"/>
  <c r="AX174" i="18"/>
  <c r="AM174" i="18"/>
  <c r="AH174" i="18"/>
  <c r="X174" i="18"/>
  <c r="P174" i="18"/>
  <c r="Q174" i="18" s="1"/>
  <c r="M174" i="18"/>
  <c r="CW173" i="18"/>
  <c r="CL173" i="18"/>
  <c r="CK173" i="18"/>
  <c r="BZ173" i="18"/>
  <c r="BU173" i="18"/>
  <c r="BN173" i="18"/>
  <c r="AX173" i="18"/>
  <c r="AM173" i="18"/>
  <c r="AH173" i="18"/>
  <c r="X173" i="18"/>
  <c r="P173" i="18"/>
  <c r="Q173" i="18" s="1"/>
  <c r="M173" i="18"/>
  <c r="CW172" i="18"/>
  <c r="CL172" i="18"/>
  <c r="CK172" i="18"/>
  <c r="BZ172" i="18"/>
  <c r="BU172" i="18"/>
  <c r="BN172" i="18"/>
  <c r="AX172" i="18"/>
  <c r="AM172" i="18"/>
  <c r="AH172" i="18"/>
  <c r="X172" i="18"/>
  <c r="P172" i="18"/>
  <c r="Q172" i="18" s="1"/>
  <c r="M172" i="18"/>
  <c r="CW171" i="18"/>
  <c r="CL171" i="18"/>
  <c r="CK171" i="18"/>
  <c r="BZ171" i="18"/>
  <c r="BU171" i="18"/>
  <c r="BN171" i="18"/>
  <c r="AX171" i="18"/>
  <c r="AM171" i="18"/>
  <c r="AH171" i="18"/>
  <c r="X171" i="18"/>
  <c r="P171" i="18"/>
  <c r="Q171" i="18" s="1"/>
  <c r="M171" i="18"/>
  <c r="CW170" i="18"/>
  <c r="CL170" i="18"/>
  <c r="CK170" i="18"/>
  <c r="BZ170" i="18"/>
  <c r="BU170" i="18"/>
  <c r="BN170" i="18"/>
  <c r="AX170" i="18"/>
  <c r="AM170" i="18"/>
  <c r="AH170" i="18"/>
  <c r="X170" i="18"/>
  <c r="P170" i="18"/>
  <c r="Q170" i="18" s="1"/>
  <c r="M170" i="18"/>
  <c r="CW169" i="18"/>
  <c r="CL169" i="18"/>
  <c r="CK169" i="18"/>
  <c r="BZ169" i="18"/>
  <c r="BU169" i="18"/>
  <c r="BN169" i="18"/>
  <c r="AX169" i="18"/>
  <c r="AM169" i="18"/>
  <c r="AH169" i="18"/>
  <c r="X169" i="18"/>
  <c r="P169" i="18"/>
  <c r="Q169" i="18" s="1"/>
  <c r="M169" i="18"/>
  <c r="CW168" i="18"/>
  <c r="CL168" i="18"/>
  <c r="CK168" i="18"/>
  <c r="BZ168" i="18"/>
  <c r="BU168" i="18"/>
  <c r="BN168" i="18"/>
  <c r="AX168" i="18"/>
  <c r="AM168" i="18"/>
  <c r="AH168" i="18"/>
  <c r="X168" i="18"/>
  <c r="P168" i="18"/>
  <c r="Q168" i="18" s="1"/>
  <c r="M168" i="18"/>
  <c r="CW167" i="18"/>
  <c r="CL167" i="18"/>
  <c r="CK167" i="18"/>
  <c r="BZ167" i="18"/>
  <c r="BU167" i="18"/>
  <c r="BN167" i="18"/>
  <c r="AX167" i="18"/>
  <c r="AM167" i="18"/>
  <c r="AH167" i="18"/>
  <c r="X167" i="18"/>
  <c r="P167" i="18"/>
  <c r="Q167" i="18" s="1"/>
  <c r="M167" i="18"/>
  <c r="CW166" i="18"/>
  <c r="CL166" i="18"/>
  <c r="CK166" i="18"/>
  <c r="BZ166" i="18"/>
  <c r="BU166" i="18"/>
  <c r="BN166" i="18"/>
  <c r="AX166" i="18"/>
  <c r="AM166" i="18"/>
  <c r="AH166" i="18"/>
  <c r="X166" i="18"/>
  <c r="P166" i="18"/>
  <c r="Q166" i="18" s="1"/>
  <c r="M166" i="18"/>
  <c r="CW165" i="18"/>
  <c r="CL165" i="18"/>
  <c r="CK165" i="18"/>
  <c r="BZ165" i="18"/>
  <c r="BU165" i="18"/>
  <c r="BN165" i="18"/>
  <c r="AX165" i="18"/>
  <c r="AM165" i="18"/>
  <c r="AH165" i="18"/>
  <c r="X165" i="18"/>
  <c r="P165" i="18"/>
  <c r="Q165" i="18" s="1"/>
  <c r="M165" i="18"/>
  <c r="CW164" i="18"/>
  <c r="CL164" i="18"/>
  <c r="CK164" i="18"/>
  <c r="BZ164" i="18"/>
  <c r="BU164" i="18"/>
  <c r="BN164" i="18"/>
  <c r="AX164" i="18"/>
  <c r="AM164" i="18"/>
  <c r="AH164" i="18"/>
  <c r="X164" i="18"/>
  <c r="P164" i="18"/>
  <c r="Q164" i="18" s="1"/>
  <c r="M164" i="18"/>
  <c r="CW163" i="18"/>
  <c r="CL163" i="18"/>
  <c r="CK163" i="18"/>
  <c r="BZ163" i="18"/>
  <c r="BU163" i="18"/>
  <c r="BN163" i="18"/>
  <c r="AX163" i="18"/>
  <c r="AM163" i="18"/>
  <c r="AH163" i="18"/>
  <c r="X163" i="18"/>
  <c r="P163" i="18"/>
  <c r="Q163" i="18" s="1"/>
  <c r="M163" i="18"/>
  <c r="CW162" i="18"/>
  <c r="CL162" i="18"/>
  <c r="CK162" i="18"/>
  <c r="BZ162" i="18"/>
  <c r="BU162" i="18"/>
  <c r="BN162" i="18"/>
  <c r="AX162" i="18"/>
  <c r="AM162" i="18"/>
  <c r="AH162" i="18"/>
  <c r="X162" i="18"/>
  <c r="P162" i="18"/>
  <c r="Q162" i="18" s="1"/>
  <c r="M162" i="18"/>
  <c r="CW161" i="18"/>
  <c r="CL161" i="18"/>
  <c r="CK161" i="18"/>
  <c r="BZ161" i="18"/>
  <c r="BU161" i="18"/>
  <c r="BN161" i="18"/>
  <c r="AX161" i="18"/>
  <c r="AM161" i="18"/>
  <c r="AH161" i="18"/>
  <c r="X161" i="18"/>
  <c r="P161" i="18"/>
  <c r="Q161" i="18" s="1"/>
  <c r="M161" i="18"/>
  <c r="CW160" i="18"/>
  <c r="CL160" i="18"/>
  <c r="CK160" i="18"/>
  <c r="BZ160" i="18"/>
  <c r="BU160" i="18"/>
  <c r="BN160" i="18"/>
  <c r="AX160" i="18"/>
  <c r="AM160" i="18"/>
  <c r="AH160" i="18"/>
  <c r="X160" i="18"/>
  <c r="P160" i="18"/>
  <c r="Q160" i="18" s="1"/>
  <c r="M160" i="18"/>
  <c r="CW159" i="18"/>
  <c r="CL159" i="18"/>
  <c r="CK159" i="18"/>
  <c r="BZ159" i="18"/>
  <c r="BU159" i="18"/>
  <c r="BN159" i="18"/>
  <c r="AX159" i="18"/>
  <c r="AM159" i="18"/>
  <c r="AH159" i="18"/>
  <c r="X159" i="18"/>
  <c r="P159" i="18"/>
  <c r="Q159" i="18" s="1"/>
  <c r="M159" i="18"/>
  <c r="CW158" i="18"/>
  <c r="CL158" i="18"/>
  <c r="CK158" i="18"/>
  <c r="BZ158" i="18"/>
  <c r="BU158" i="18"/>
  <c r="BN158" i="18"/>
  <c r="AX158" i="18"/>
  <c r="AM158" i="18"/>
  <c r="AH158" i="18"/>
  <c r="X158" i="18"/>
  <c r="P158" i="18"/>
  <c r="Q158" i="18" s="1"/>
  <c r="M158" i="18"/>
  <c r="CW157" i="18"/>
  <c r="CL157" i="18"/>
  <c r="CK157" i="18"/>
  <c r="BZ157" i="18"/>
  <c r="BU157" i="18"/>
  <c r="BN157" i="18"/>
  <c r="AX157" i="18"/>
  <c r="AM157" i="18"/>
  <c r="AH157" i="18"/>
  <c r="X157" i="18"/>
  <c r="P157" i="18"/>
  <c r="Q157" i="18" s="1"/>
  <c r="M157" i="18"/>
  <c r="CW156" i="18"/>
  <c r="CL156" i="18"/>
  <c r="CK156" i="18"/>
  <c r="BZ156" i="18"/>
  <c r="BU156" i="18"/>
  <c r="BN156" i="18"/>
  <c r="AX156" i="18"/>
  <c r="AM156" i="18"/>
  <c r="AH156" i="18"/>
  <c r="X156" i="18"/>
  <c r="P156" i="18"/>
  <c r="Q156" i="18" s="1"/>
  <c r="M156" i="18"/>
  <c r="CW155" i="18"/>
  <c r="CL155" i="18"/>
  <c r="CK155" i="18"/>
  <c r="BZ155" i="18"/>
  <c r="BU155" i="18"/>
  <c r="BN155" i="18"/>
  <c r="AX155" i="18"/>
  <c r="AM155" i="18"/>
  <c r="AH155" i="18"/>
  <c r="X155" i="18"/>
  <c r="P155" i="18"/>
  <c r="Q155" i="18" s="1"/>
  <c r="M155" i="18"/>
  <c r="CW154" i="18"/>
  <c r="CL154" i="18"/>
  <c r="CK154" i="18"/>
  <c r="BZ154" i="18"/>
  <c r="BU154" i="18"/>
  <c r="BN154" i="18"/>
  <c r="AX154" i="18"/>
  <c r="AM154" i="18"/>
  <c r="AH154" i="18"/>
  <c r="X154" i="18"/>
  <c r="P154" i="18"/>
  <c r="Q154" i="18" s="1"/>
  <c r="M154" i="18"/>
  <c r="CW153" i="18"/>
  <c r="CL153" i="18"/>
  <c r="CK153" i="18"/>
  <c r="BZ153" i="18"/>
  <c r="BU153" i="18"/>
  <c r="BN153" i="18"/>
  <c r="AX153" i="18"/>
  <c r="AM153" i="18"/>
  <c r="AH153" i="18"/>
  <c r="X153" i="18"/>
  <c r="P153" i="18"/>
  <c r="Q153" i="18" s="1"/>
  <c r="M153" i="18"/>
  <c r="CW152" i="18"/>
  <c r="CL152" i="18"/>
  <c r="CK152" i="18"/>
  <c r="BZ152" i="18"/>
  <c r="BU152" i="18"/>
  <c r="BN152" i="18"/>
  <c r="AX152" i="18"/>
  <c r="AM152" i="18"/>
  <c r="AH152" i="18"/>
  <c r="X152" i="18"/>
  <c r="P152" i="18"/>
  <c r="Q152" i="18" s="1"/>
  <c r="M152" i="18"/>
  <c r="CW151" i="18"/>
  <c r="CL151" i="18"/>
  <c r="CK151" i="18"/>
  <c r="BZ151" i="18"/>
  <c r="BU151" i="18"/>
  <c r="BN151" i="18"/>
  <c r="AX151" i="18"/>
  <c r="AM151" i="18"/>
  <c r="AH151" i="18"/>
  <c r="X151" i="18"/>
  <c r="P151" i="18"/>
  <c r="Q151" i="18" s="1"/>
  <c r="M151" i="18"/>
  <c r="CW150" i="18"/>
  <c r="CL150" i="18"/>
  <c r="CK150" i="18"/>
  <c r="BZ150" i="18"/>
  <c r="BU150" i="18"/>
  <c r="BN150" i="18"/>
  <c r="AX150" i="18"/>
  <c r="AM150" i="18"/>
  <c r="AH150" i="18"/>
  <c r="X150" i="18"/>
  <c r="P150" i="18"/>
  <c r="Q150" i="18" s="1"/>
  <c r="M150" i="18"/>
  <c r="CW149" i="18"/>
  <c r="CL149" i="18"/>
  <c r="CK149" i="18"/>
  <c r="BZ149" i="18"/>
  <c r="BU149" i="18"/>
  <c r="BN149" i="18"/>
  <c r="AX149" i="18"/>
  <c r="AM149" i="18"/>
  <c r="AH149" i="18"/>
  <c r="X149" i="18"/>
  <c r="P149" i="18"/>
  <c r="Q149" i="18" s="1"/>
  <c r="M149" i="18"/>
  <c r="CW148" i="18"/>
  <c r="CL148" i="18"/>
  <c r="CK148" i="18"/>
  <c r="BZ148" i="18"/>
  <c r="BU148" i="18"/>
  <c r="BN148" i="18"/>
  <c r="AX148" i="18"/>
  <c r="AM148" i="18"/>
  <c r="AH148" i="18"/>
  <c r="X148" i="18"/>
  <c r="P148" i="18"/>
  <c r="Q148" i="18" s="1"/>
  <c r="M148" i="18"/>
  <c r="CW147" i="18"/>
  <c r="CL147" i="18"/>
  <c r="CK147" i="18"/>
  <c r="BZ147" i="18"/>
  <c r="BU147" i="18"/>
  <c r="BN147" i="18"/>
  <c r="AX147" i="18"/>
  <c r="AM147" i="18"/>
  <c r="AH147" i="18"/>
  <c r="X147" i="18"/>
  <c r="P147" i="18"/>
  <c r="Q147" i="18" s="1"/>
  <c r="M147" i="18"/>
  <c r="CW146" i="18"/>
  <c r="CL146" i="18"/>
  <c r="CK146" i="18"/>
  <c r="BZ146" i="18"/>
  <c r="BU146" i="18"/>
  <c r="BN146" i="18"/>
  <c r="AX146" i="18"/>
  <c r="AM146" i="18"/>
  <c r="AH146" i="18"/>
  <c r="X146" i="18"/>
  <c r="P146" i="18"/>
  <c r="Q146" i="18" s="1"/>
  <c r="M146" i="18"/>
  <c r="CW145" i="18"/>
  <c r="CL145" i="18"/>
  <c r="CK145" i="18"/>
  <c r="BZ145" i="18"/>
  <c r="BU145" i="18"/>
  <c r="BN145" i="18"/>
  <c r="AX145" i="18"/>
  <c r="AM145" i="18"/>
  <c r="AH145" i="18"/>
  <c r="X145" i="18"/>
  <c r="P145" i="18"/>
  <c r="Q145" i="18" s="1"/>
  <c r="M145" i="18"/>
  <c r="CW144" i="18"/>
  <c r="CL144" i="18"/>
  <c r="CK144" i="18"/>
  <c r="BZ144" i="18"/>
  <c r="BU144" i="18"/>
  <c r="BN144" i="18"/>
  <c r="AX144" i="18"/>
  <c r="AM144" i="18"/>
  <c r="AH144" i="18"/>
  <c r="X144" i="18"/>
  <c r="P144" i="18"/>
  <c r="Q144" i="18" s="1"/>
  <c r="M144" i="18"/>
  <c r="CW143" i="18"/>
  <c r="CL143" i="18"/>
  <c r="CK143" i="18"/>
  <c r="BZ143" i="18"/>
  <c r="BU143" i="18"/>
  <c r="BN143" i="18"/>
  <c r="AX143" i="18"/>
  <c r="AM143" i="18"/>
  <c r="AH143" i="18"/>
  <c r="X143" i="18"/>
  <c r="P143" i="18"/>
  <c r="Q143" i="18" s="1"/>
  <c r="M143" i="18"/>
  <c r="CW142" i="18"/>
  <c r="CL142" i="18"/>
  <c r="CK142" i="18"/>
  <c r="BZ142" i="18"/>
  <c r="BU142" i="18"/>
  <c r="BN142" i="18"/>
  <c r="AX142" i="18"/>
  <c r="AM142" i="18"/>
  <c r="AH142" i="18"/>
  <c r="X142" i="18"/>
  <c r="P142" i="18"/>
  <c r="Q142" i="18" s="1"/>
  <c r="M142" i="18"/>
  <c r="CW141" i="18"/>
  <c r="CL141" i="18"/>
  <c r="CK141" i="18"/>
  <c r="BZ141" i="18"/>
  <c r="BU141" i="18"/>
  <c r="BN141" i="18"/>
  <c r="AX141" i="18"/>
  <c r="AM141" i="18"/>
  <c r="AH141" i="18"/>
  <c r="X141" i="18"/>
  <c r="P141" i="18"/>
  <c r="Q141" i="18" s="1"/>
  <c r="M141" i="18"/>
  <c r="CW140" i="18"/>
  <c r="CL140" i="18"/>
  <c r="CK140" i="18"/>
  <c r="BZ140" i="18"/>
  <c r="BU140" i="18"/>
  <c r="BN140" i="18"/>
  <c r="AX140" i="18"/>
  <c r="AM140" i="18"/>
  <c r="AH140" i="18"/>
  <c r="X140" i="18"/>
  <c r="P140" i="18"/>
  <c r="Q140" i="18" s="1"/>
  <c r="M140" i="18"/>
  <c r="CW139" i="18"/>
  <c r="CL139" i="18"/>
  <c r="CK139" i="18"/>
  <c r="BZ139" i="18"/>
  <c r="BU139" i="18"/>
  <c r="BN139" i="18"/>
  <c r="AX139" i="18"/>
  <c r="AM139" i="18"/>
  <c r="AH139" i="18"/>
  <c r="X139" i="18"/>
  <c r="P139" i="18"/>
  <c r="Q139" i="18" s="1"/>
  <c r="M139" i="18"/>
  <c r="CW138" i="18"/>
  <c r="CL138" i="18"/>
  <c r="CK138" i="18"/>
  <c r="BZ138" i="18"/>
  <c r="BU138" i="18"/>
  <c r="BN138" i="18"/>
  <c r="AX138" i="18"/>
  <c r="AM138" i="18"/>
  <c r="AH138" i="18"/>
  <c r="X138" i="18"/>
  <c r="P138" i="18"/>
  <c r="Q138" i="18" s="1"/>
  <c r="M138" i="18"/>
  <c r="CW137" i="18"/>
  <c r="CL137" i="18"/>
  <c r="CK137" i="18"/>
  <c r="BZ137" i="18"/>
  <c r="BU137" i="18"/>
  <c r="BN137" i="18"/>
  <c r="AX137" i="18"/>
  <c r="AM137" i="18"/>
  <c r="AH137" i="18"/>
  <c r="X137" i="18"/>
  <c r="P137" i="18"/>
  <c r="Q137" i="18" s="1"/>
  <c r="M137" i="18"/>
  <c r="CW136" i="18"/>
  <c r="CL136" i="18"/>
  <c r="CK136" i="18"/>
  <c r="BZ136" i="18"/>
  <c r="BU136" i="18"/>
  <c r="BN136" i="18"/>
  <c r="AX136" i="18"/>
  <c r="AM136" i="18"/>
  <c r="AH136" i="18"/>
  <c r="X136" i="18"/>
  <c r="P136" i="18"/>
  <c r="Q136" i="18" s="1"/>
  <c r="M136" i="18"/>
  <c r="CW135" i="18"/>
  <c r="CL135" i="18"/>
  <c r="CK135" i="18"/>
  <c r="BZ135" i="18"/>
  <c r="BU135" i="18"/>
  <c r="BN135" i="18"/>
  <c r="AX135" i="18"/>
  <c r="AM135" i="18"/>
  <c r="AH135" i="18"/>
  <c r="X135" i="18"/>
  <c r="P135" i="18"/>
  <c r="Q135" i="18" s="1"/>
  <c r="M135" i="18"/>
  <c r="CW134" i="18"/>
  <c r="CL134" i="18"/>
  <c r="CK134" i="18"/>
  <c r="BZ134" i="18"/>
  <c r="BU134" i="18"/>
  <c r="BN134" i="18"/>
  <c r="AX134" i="18"/>
  <c r="AM134" i="18"/>
  <c r="AH134" i="18"/>
  <c r="X134" i="18"/>
  <c r="P134" i="18"/>
  <c r="Q134" i="18" s="1"/>
  <c r="M134" i="18"/>
  <c r="CW133" i="18"/>
  <c r="CL133" i="18"/>
  <c r="CK133" i="18"/>
  <c r="BZ133" i="18"/>
  <c r="BU133" i="18"/>
  <c r="BN133" i="18"/>
  <c r="AX133" i="18"/>
  <c r="AM133" i="18"/>
  <c r="AH133" i="18"/>
  <c r="X133" i="18"/>
  <c r="P133" i="18"/>
  <c r="Q133" i="18" s="1"/>
  <c r="M133" i="18"/>
  <c r="CW132" i="18"/>
  <c r="CL132" i="18"/>
  <c r="CK132" i="18"/>
  <c r="BZ132" i="18"/>
  <c r="BU132" i="18"/>
  <c r="BN132" i="18"/>
  <c r="AX132" i="18"/>
  <c r="AM132" i="18"/>
  <c r="AH132" i="18"/>
  <c r="X132" i="18"/>
  <c r="P132" i="18"/>
  <c r="Q132" i="18" s="1"/>
  <c r="M132" i="18"/>
  <c r="CW131" i="18"/>
  <c r="CL131" i="18"/>
  <c r="CK131" i="18"/>
  <c r="BZ131" i="18"/>
  <c r="BU131" i="18"/>
  <c r="BN131" i="18"/>
  <c r="AX131" i="18"/>
  <c r="AM131" i="18"/>
  <c r="AH131" i="18"/>
  <c r="X131" i="18"/>
  <c r="P131" i="18"/>
  <c r="Q131" i="18" s="1"/>
  <c r="M131" i="18"/>
  <c r="CW130" i="18"/>
  <c r="CL130" i="18"/>
  <c r="CK130" i="18"/>
  <c r="BZ130" i="18"/>
  <c r="BU130" i="18"/>
  <c r="BN130" i="18"/>
  <c r="AX130" i="18"/>
  <c r="AM130" i="18"/>
  <c r="AH130" i="18"/>
  <c r="X130" i="18"/>
  <c r="P130" i="18"/>
  <c r="Q130" i="18" s="1"/>
  <c r="M130" i="18"/>
  <c r="CW129" i="18"/>
  <c r="CL129" i="18"/>
  <c r="CK129" i="18"/>
  <c r="BZ129" i="18"/>
  <c r="BU129" i="18"/>
  <c r="BN129" i="18"/>
  <c r="AX129" i="18"/>
  <c r="AM129" i="18"/>
  <c r="AH129" i="18"/>
  <c r="X129" i="18"/>
  <c r="P129" i="18"/>
  <c r="Q129" i="18" s="1"/>
  <c r="M129" i="18"/>
  <c r="CW128" i="18"/>
  <c r="CL128" i="18"/>
  <c r="CK128" i="18"/>
  <c r="BZ128" i="18"/>
  <c r="BU128" i="18"/>
  <c r="BN128" i="18"/>
  <c r="AX128" i="18"/>
  <c r="AM128" i="18"/>
  <c r="AH128" i="18"/>
  <c r="X128" i="18"/>
  <c r="P128" i="18"/>
  <c r="Q128" i="18" s="1"/>
  <c r="M128" i="18"/>
  <c r="CW127" i="18"/>
  <c r="CL127" i="18"/>
  <c r="CK127" i="18"/>
  <c r="BZ127" i="18"/>
  <c r="BU127" i="18"/>
  <c r="BN127" i="18"/>
  <c r="AX127" i="18"/>
  <c r="AM127" i="18"/>
  <c r="AH127" i="18"/>
  <c r="X127" i="18"/>
  <c r="P127" i="18"/>
  <c r="Q127" i="18" s="1"/>
  <c r="M127" i="18"/>
  <c r="CW126" i="18"/>
  <c r="CL126" i="18"/>
  <c r="CK126" i="18"/>
  <c r="BZ126" i="18"/>
  <c r="BU126" i="18"/>
  <c r="BN126" i="18"/>
  <c r="AX126" i="18"/>
  <c r="AM126" i="18"/>
  <c r="AH126" i="18"/>
  <c r="X126" i="18"/>
  <c r="P126" i="18"/>
  <c r="Q126" i="18" s="1"/>
  <c r="M126" i="18"/>
  <c r="CW125" i="18"/>
  <c r="CL125" i="18"/>
  <c r="CK125" i="18"/>
  <c r="BZ125" i="18"/>
  <c r="BU125" i="18"/>
  <c r="BN125" i="18"/>
  <c r="AX125" i="18"/>
  <c r="AM125" i="18"/>
  <c r="AH125" i="18"/>
  <c r="X125" i="18"/>
  <c r="P125" i="18"/>
  <c r="Q125" i="18" s="1"/>
  <c r="M125" i="18"/>
  <c r="CW124" i="18"/>
  <c r="CL124" i="18"/>
  <c r="CK124" i="18"/>
  <c r="BZ124" i="18"/>
  <c r="BU124" i="18"/>
  <c r="BN124" i="18"/>
  <c r="AX124" i="18"/>
  <c r="AM124" i="18"/>
  <c r="AH124" i="18"/>
  <c r="X124" i="18"/>
  <c r="P124" i="18"/>
  <c r="Q124" i="18" s="1"/>
  <c r="M124" i="18"/>
  <c r="CW123" i="18"/>
  <c r="CL123" i="18"/>
  <c r="CK123" i="18"/>
  <c r="BZ123" i="18"/>
  <c r="BU123" i="18"/>
  <c r="BN123" i="18"/>
  <c r="AX123" i="18"/>
  <c r="AM123" i="18"/>
  <c r="AH123" i="18"/>
  <c r="X123" i="18"/>
  <c r="P123" i="18"/>
  <c r="Q123" i="18" s="1"/>
  <c r="M123" i="18"/>
  <c r="CW122" i="18"/>
  <c r="CL122" i="18"/>
  <c r="CK122" i="18"/>
  <c r="BZ122" i="18"/>
  <c r="BU122" i="18"/>
  <c r="BN122" i="18"/>
  <c r="AX122" i="18"/>
  <c r="AM122" i="18"/>
  <c r="AH122" i="18"/>
  <c r="X122" i="18"/>
  <c r="P122" i="18"/>
  <c r="Q122" i="18" s="1"/>
  <c r="M122" i="18"/>
  <c r="CW121" i="18"/>
  <c r="CL121" i="18"/>
  <c r="CK121" i="18"/>
  <c r="BZ121" i="18"/>
  <c r="BU121" i="18"/>
  <c r="BN121" i="18"/>
  <c r="AX121" i="18"/>
  <c r="AM121" i="18"/>
  <c r="AH121" i="18"/>
  <c r="X121" i="18"/>
  <c r="P121" i="18"/>
  <c r="Q121" i="18" s="1"/>
  <c r="M121" i="18"/>
  <c r="CW120" i="18"/>
  <c r="CL120" i="18"/>
  <c r="CK120" i="18"/>
  <c r="BZ120" i="18"/>
  <c r="BU120" i="18"/>
  <c r="BN120" i="18"/>
  <c r="AX120" i="18"/>
  <c r="AM120" i="18"/>
  <c r="AH120" i="18"/>
  <c r="X120" i="18"/>
  <c r="P120" i="18"/>
  <c r="Q120" i="18" s="1"/>
  <c r="M120" i="18"/>
  <c r="CW119" i="18"/>
  <c r="CL119" i="18"/>
  <c r="CK119" i="18"/>
  <c r="BZ119" i="18"/>
  <c r="BU119" i="18"/>
  <c r="BN119" i="18"/>
  <c r="AX119" i="18"/>
  <c r="AM119" i="18"/>
  <c r="AH119" i="18"/>
  <c r="X119" i="18"/>
  <c r="P119" i="18"/>
  <c r="Q119" i="18" s="1"/>
  <c r="M119" i="18"/>
  <c r="CW118" i="18"/>
  <c r="CL118" i="18"/>
  <c r="CK118" i="18"/>
  <c r="BZ118" i="18"/>
  <c r="BU118" i="18"/>
  <c r="BN118" i="18"/>
  <c r="AX118" i="18"/>
  <c r="AM118" i="18"/>
  <c r="AH118" i="18"/>
  <c r="X118" i="18"/>
  <c r="P118" i="18"/>
  <c r="Q118" i="18" s="1"/>
  <c r="M118" i="18"/>
  <c r="CW117" i="18"/>
  <c r="CL117" i="18"/>
  <c r="CK117" i="18"/>
  <c r="BZ117" i="18"/>
  <c r="BU117" i="18"/>
  <c r="BN117" i="18"/>
  <c r="AX117" i="18"/>
  <c r="AM117" i="18"/>
  <c r="AH117" i="18"/>
  <c r="X117" i="18"/>
  <c r="P117" i="18"/>
  <c r="Q117" i="18" s="1"/>
  <c r="M117" i="18"/>
  <c r="CW116" i="18"/>
  <c r="CL116" i="18"/>
  <c r="CK116" i="18"/>
  <c r="BZ116" i="18"/>
  <c r="BU116" i="18"/>
  <c r="BN116" i="18"/>
  <c r="AX116" i="18"/>
  <c r="AM116" i="18"/>
  <c r="AH116" i="18"/>
  <c r="X116" i="18"/>
  <c r="P116" i="18"/>
  <c r="Q116" i="18" s="1"/>
  <c r="M116" i="18"/>
  <c r="CW115" i="18"/>
  <c r="CL115" i="18"/>
  <c r="CK115" i="18"/>
  <c r="BZ115" i="18"/>
  <c r="BU115" i="18"/>
  <c r="BN115" i="18"/>
  <c r="AX115" i="18"/>
  <c r="AM115" i="18"/>
  <c r="AH115" i="18"/>
  <c r="X115" i="18"/>
  <c r="P115" i="18"/>
  <c r="Q115" i="18" s="1"/>
  <c r="M115" i="18"/>
  <c r="CW114" i="18"/>
  <c r="CL114" i="18"/>
  <c r="CK114" i="18"/>
  <c r="BZ114" i="18"/>
  <c r="BU114" i="18"/>
  <c r="BN114" i="18"/>
  <c r="AX114" i="18"/>
  <c r="AM114" i="18"/>
  <c r="AH114" i="18"/>
  <c r="X114" i="18"/>
  <c r="P114" i="18"/>
  <c r="Q114" i="18" s="1"/>
  <c r="M114" i="18"/>
  <c r="CW113" i="18"/>
  <c r="CL113" i="18"/>
  <c r="CK113" i="18"/>
  <c r="BZ113" i="18"/>
  <c r="BU113" i="18"/>
  <c r="BN113" i="18"/>
  <c r="AX113" i="18"/>
  <c r="AM113" i="18"/>
  <c r="AH113" i="18"/>
  <c r="X113" i="18"/>
  <c r="P113" i="18"/>
  <c r="Q113" i="18" s="1"/>
  <c r="M113" i="18"/>
  <c r="CW112" i="18"/>
  <c r="CL112" i="18"/>
  <c r="CK112" i="18"/>
  <c r="BZ112" i="18"/>
  <c r="BU112" i="18"/>
  <c r="BN112" i="18"/>
  <c r="AX112" i="18"/>
  <c r="AM112" i="18"/>
  <c r="AH112" i="18"/>
  <c r="X112" i="18"/>
  <c r="P112" i="18"/>
  <c r="Q112" i="18" s="1"/>
  <c r="M112" i="18"/>
  <c r="CW111" i="18"/>
  <c r="CL111" i="18"/>
  <c r="CK111" i="18"/>
  <c r="BZ111" i="18"/>
  <c r="BU111" i="18"/>
  <c r="BN111" i="18"/>
  <c r="AX111" i="18"/>
  <c r="AM111" i="18"/>
  <c r="AH111" i="18"/>
  <c r="X111" i="18"/>
  <c r="P111" i="18"/>
  <c r="Q111" i="18" s="1"/>
  <c r="M111" i="18"/>
  <c r="CW110" i="18"/>
  <c r="CL110" i="18"/>
  <c r="CK110" i="18"/>
  <c r="BZ110" i="18"/>
  <c r="BU110" i="18"/>
  <c r="BN110" i="18"/>
  <c r="AX110" i="18"/>
  <c r="AM110" i="18"/>
  <c r="AH110" i="18"/>
  <c r="X110" i="18"/>
  <c r="P110" i="18"/>
  <c r="Q110" i="18" s="1"/>
  <c r="M110" i="18"/>
  <c r="CW109" i="18"/>
  <c r="CL109" i="18"/>
  <c r="CK109" i="18"/>
  <c r="BZ109" i="18"/>
  <c r="BU109" i="18"/>
  <c r="BN109" i="18"/>
  <c r="AX109" i="18"/>
  <c r="AM109" i="18"/>
  <c r="AH109" i="18"/>
  <c r="X109" i="18"/>
  <c r="P109" i="18"/>
  <c r="Q109" i="18" s="1"/>
  <c r="M109" i="18"/>
  <c r="CW108" i="18"/>
  <c r="CL108" i="18"/>
  <c r="CK108" i="18"/>
  <c r="BZ108" i="18"/>
  <c r="BU108" i="18"/>
  <c r="BN108" i="18"/>
  <c r="AX108" i="18"/>
  <c r="AM108" i="18"/>
  <c r="AH108" i="18"/>
  <c r="X108" i="18"/>
  <c r="P108" i="18"/>
  <c r="Q108" i="18" s="1"/>
  <c r="M108" i="18"/>
  <c r="CW107" i="18"/>
  <c r="CL107" i="18"/>
  <c r="CK107" i="18"/>
  <c r="BZ107" i="18"/>
  <c r="BU107" i="18"/>
  <c r="BN107" i="18"/>
  <c r="AX107" i="18"/>
  <c r="AM107" i="18"/>
  <c r="AH107" i="18"/>
  <c r="X107" i="18"/>
  <c r="P107" i="18"/>
  <c r="Q107" i="18" s="1"/>
  <c r="M107" i="18"/>
  <c r="CW106" i="18"/>
  <c r="CL106" i="18"/>
  <c r="CK106" i="18"/>
  <c r="BZ106" i="18"/>
  <c r="BU106" i="18"/>
  <c r="BN106" i="18"/>
  <c r="AX106" i="18"/>
  <c r="AM106" i="18"/>
  <c r="AH106" i="18"/>
  <c r="X106" i="18"/>
  <c r="P106" i="18"/>
  <c r="Q106" i="18" s="1"/>
  <c r="M106" i="18"/>
  <c r="CW105" i="18"/>
  <c r="CL105" i="18"/>
  <c r="CK105" i="18"/>
  <c r="BZ105" i="18"/>
  <c r="BU105" i="18"/>
  <c r="BN105" i="18"/>
  <c r="AX105" i="18"/>
  <c r="AM105" i="18"/>
  <c r="AH105" i="18"/>
  <c r="X105" i="18"/>
  <c r="P105" i="18"/>
  <c r="Q105" i="18" s="1"/>
  <c r="M105" i="18"/>
  <c r="CW104" i="18"/>
  <c r="CL104" i="18"/>
  <c r="CK104" i="18"/>
  <c r="BZ104" i="18"/>
  <c r="BU104" i="18"/>
  <c r="BN104" i="18"/>
  <c r="AX104" i="18"/>
  <c r="AM104" i="18"/>
  <c r="AH104" i="18"/>
  <c r="X104" i="18"/>
  <c r="P104" i="18"/>
  <c r="Q104" i="18" s="1"/>
  <c r="M104" i="18"/>
  <c r="CW103" i="18"/>
  <c r="CL103" i="18"/>
  <c r="CK103" i="18"/>
  <c r="BZ103" i="18"/>
  <c r="BU103" i="18"/>
  <c r="BN103" i="18"/>
  <c r="AX103" i="18"/>
  <c r="AM103" i="18"/>
  <c r="AH103" i="18"/>
  <c r="X103" i="18"/>
  <c r="P103" i="18"/>
  <c r="Q103" i="18" s="1"/>
  <c r="M103" i="18"/>
  <c r="CW102" i="18"/>
  <c r="CL102" i="18"/>
  <c r="CK102" i="18"/>
  <c r="BZ102" i="18"/>
  <c r="BU102" i="18"/>
  <c r="BN102" i="18"/>
  <c r="AX102" i="18"/>
  <c r="AM102" i="18"/>
  <c r="AH102" i="18"/>
  <c r="X102" i="18"/>
  <c r="P102" i="18"/>
  <c r="Q102" i="18" s="1"/>
  <c r="M102" i="18"/>
  <c r="CW101" i="18"/>
  <c r="CL101" i="18"/>
  <c r="CK101" i="18"/>
  <c r="BZ101" i="18"/>
  <c r="BU101" i="18"/>
  <c r="BN101" i="18"/>
  <c r="AX101" i="18"/>
  <c r="AM101" i="18"/>
  <c r="AH101" i="18"/>
  <c r="X101" i="18"/>
  <c r="P101" i="18"/>
  <c r="Q101" i="18" s="1"/>
  <c r="M101" i="18"/>
  <c r="CW100" i="18"/>
  <c r="CL100" i="18"/>
  <c r="CK100" i="18"/>
  <c r="BZ100" i="18"/>
  <c r="BU100" i="18"/>
  <c r="BN100" i="18"/>
  <c r="AX100" i="18"/>
  <c r="AM100" i="18"/>
  <c r="AH100" i="18"/>
  <c r="X100" i="18"/>
  <c r="P100" i="18"/>
  <c r="Q100" i="18" s="1"/>
  <c r="M100" i="18"/>
  <c r="CW99" i="18"/>
  <c r="CL99" i="18"/>
  <c r="CK99" i="18"/>
  <c r="BZ99" i="18"/>
  <c r="BU99" i="18"/>
  <c r="BN99" i="18"/>
  <c r="AX99" i="18"/>
  <c r="AM99" i="18"/>
  <c r="AH99" i="18"/>
  <c r="X99" i="18"/>
  <c r="P99" i="18"/>
  <c r="Q99" i="18" s="1"/>
  <c r="M99" i="18"/>
  <c r="CW98" i="18"/>
  <c r="CL98" i="18"/>
  <c r="CK98" i="18"/>
  <c r="BZ98" i="18"/>
  <c r="BU98" i="18"/>
  <c r="BN98" i="18"/>
  <c r="AX98" i="18"/>
  <c r="AM98" i="18"/>
  <c r="AH98" i="18"/>
  <c r="X98" i="18"/>
  <c r="P98" i="18"/>
  <c r="Q98" i="18" s="1"/>
  <c r="M98" i="18"/>
  <c r="CW97" i="18"/>
  <c r="CL97" i="18"/>
  <c r="CK97" i="18"/>
  <c r="BZ97" i="18"/>
  <c r="BU97" i="18"/>
  <c r="BN97" i="18"/>
  <c r="AX97" i="18"/>
  <c r="AM97" i="18"/>
  <c r="AH97" i="18"/>
  <c r="X97" i="18"/>
  <c r="P97" i="18"/>
  <c r="Q97" i="18" s="1"/>
  <c r="M97" i="18"/>
  <c r="CW96" i="18"/>
  <c r="CL96" i="18"/>
  <c r="CK96" i="18"/>
  <c r="BZ96" i="18"/>
  <c r="BU96" i="18"/>
  <c r="BN96" i="18"/>
  <c r="AX96" i="18"/>
  <c r="AM96" i="18"/>
  <c r="AH96" i="18"/>
  <c r="X96" i="18"/>
  <c r="P96" i="18"/>
  <c r="Q96" i="18" s="1"/>
  <c r="M96" i="18"/>
  <c r="CW95" i="18"/>
  <c r="CL95" i="18"/>
  <c r="CK95" i="18"/>
  <c r="BZ95" i="18"/>
  <c r="BU95" i="18"/>
  <c r="BN95" i="18"/>
  <c r="AX95" i="18"/>
  <c r="AM95" i="18"/>
  <c r="AH95" i="18"/>
  <c r="X95" i="18"/>
  <c r="P95" i="18"/>
  <c r="Q95" i="18" s="1"/>
  <c r="M95" i="18"/>
  <c r="CW94" i="18"/>
  <c r="CL94" i="18"/>
  <c r="CK94" i="18"/>
  <c r="BZ94" i="18"/>
  <c r="BU94" i="18"/>
  <c r="BN94" i="18"/>
  <c r="AX94" i="18"/>
  <c r="AM94" i="18"/>
  <c r="AH94" i="18"/>
  <c r="X94" i="18"/>
  <c r="P94" i="18"/>
  <c r="Q94" i="18" s="1"/>
  <c r="M94" i="18"/>
  <c r="CW93" i="18"/>
  <c r="CL93" i="18"/>
  <c r="CK93" i="18"/>
  <c r="BZ93" i="18"/>
  <c r="BU93" i="18"/>
  <c r="BN93" i="18"/>
  <c r="AX93" i="18"/>
  <c r="AM93" i="18"/>
  <c r="AH93" i="18"/>
  <c r="X93" i="18"/>
  <c r="P93" i="18"/>
  <c r="Q93" i="18" s="1"/>
  <c r="M93" i="18"/>
  <c r="CW92" i="18"/>
  <c r="CL92" i="18"/>
  <c r="CK92" i="18"/>
  <c r="BZ92" i="18"/>
  <c r="BU92" i="18"/>
  <c r="BN92" i="18"/>
  <c r="AX92" i="18"/>
  <c r="AM92" i="18"/>
  <c r="AH92" i="18"/>
  <c r="X92" i="18"/>
  <c r="P92" i="18"/>
  <c r="Q92" i="18" s="1"/>
  <c r="M92" i="18"/>
  <c r="CW91" i="18"/>
  <c r="CL91" i="18"/>
  <c r="CK91" i="18"/>
  <c r="BZ91" i="18"/>
  <c r="BU91" i="18"/>
  <c r="BN91" i="18"/>
  <c r="AX91" i="18"/>
  <c r="AM91" i="18"/>
  <c r="AH91" i="18"/>
  <c r="X91" i="18"/>
  <c r="P91" i="18"/>
  <c r="Q91" i="18" s="1"/>
  <c r="M91" i="18"/>
  <c r="CW90" i="18"/>
  <c r="CL90" i="18"/>
  <c r="CK90" i="18"/>
  <c r="BZ90" i="18"/>
  <c r="BU90" i="18"/>
  <c r="BN90" i="18"/>
  <c r="AX90" i="18"/>
  <c r="AM90" i="18"/>
  <c r="AH90" i="18"/>
  <c r="X90" i="18"/>
  <c r="P90" i="18"/>
  <c r="Q90" i="18" s="1"/>
  <c r="M90" i="18"/>
  <c r="CW89" i="18"/>
  <c r="CL89" i="18"/>
  <c r="CK89" i="18"/>
  <c r="BZ89" i="18"/>
  <c r="BU89" i="18"/>
  <c r="BN89" i="18"/>
  <c r="AX89" i="18"/>
  <c r="AM89" i="18"/>
  <c r="AH89" i="18"/>
  <c r="X89" i="18"/>
  <c r="P89" i="18"/>
  <c r="Q89" i="18" s="1"/>
  <c r="M89" i="18"/>
  <c r="CW88" i="18"/>
  <c r="CL88" i="18"/>
  <c r="CK88" i="18"/>
  <c r="BZ88" i="18"/>
  <c r="BU88" i="18"/>
  <c r="BN88" i="18"/>
  <c r="AX88" i="18"/>
  <c r="AM88" i="18"/>
  <c r="AH88" i="18"/>
  <c r="X88" i="18"/>
  <c r="P88" i="18"/>
  <c r="Q88" i="18" s="1"/>
  <c r="M88" i="18"/>
  <c r="CW87" i="18"/>
  <c r="CL87" i="18"/>
  <c r="CK87" i="18"/>
  <c r="BZ87" i="18"/>
  <c r="BU87" i="18"/>
  <c r="BN87" i="18"/>
  <c r="AX87" i="18"/>
  <c r="AM87" i="18"/>
  <c r="AH87" i="18"/>
  <c r="X87" i="18"/>
  <c r="P87" i="18"/>
  <c r="Q87" i="18" s="1"/>
  <c r="M87" i="18"/>
  <c r="CW86" i="18"/>
  <c r="CL86" i="18"/>
  <c r="CK86" i="18"/>
  <c r="BZ86" i="18"/>
  <c r="BU86" i="18"/>
  <c r="BN86" i="18"/>
  <c r="AX86" i="18"/>
  <c r="AM86" i="18"/>
  <c r="AH86" i="18"/>
  <c r="X86" i="18"/>
  <c r="P86" i="18"/>
  <c r="Q86" i="18" s="1"/>
  <c r="M86" i="18"/>
  <c r="CW85" i="18"/>
  <c r="CL85" i="18"/>
  <c r="CK85" i="18"/>
  <c r="BZ85" i="18"/>
  <c r="BU85" i="18"/>
  <c r="BN85" i="18"/>
  <c r="AX85" i="18"/>
  <c r="AM85" i="18"/>
  <c r="AH85" i="18"/>
  <c r="X85" i="18"/>
  <c r="P85" i="18"/>
  <c r="Q85" i="18" s="1"/>
  <c r="M85" i="18"/>
  <c r="CW84" i="18"/>
  <c r="CL84" i="18"/>
  <c r="CK84" i="18"/>
  <c r="BZ84" i="18"/>
  <c r="BU84" i="18"/>
  <c r="BN84" i="18"/>
  <c r="AX84" i="18"/>
  <c r="AM84" i="18"/>
  <c r="AH84" i="18"/>
  <c r="X84" i="18"/>
  <c r="P84" i="18"/>
  <c r="Q84" i="18" s="1"/>
  <c r="M84" i="18"/>
  <c r="CW83" i="18"/>
  <c r="CL83" i="18"/>
  <c r="CK83" i="18"/>
  <c r="BZ83" i="18"/>
  <c r="BU83" i="18"/>
  <c r="BN83" i="18"/>
  <c r="AX83" i="18"/>
  <c r="AM83" i="18"/>
  <c r="AH83" i="18"/>
  <c r="X83" i="18"/>
  <c r="P83" i="18"/>
  <c r="Q83" i="18" s="1"/>
  <c r="M83" i="18"/>
  <c r="CW82" i="18"/>
  <c r="CL82" i="18"/>
  <c r="CK82" i="18"/>
  <c r="BZ82" i="18"/>
  <c r="BU82" i="18"/>
  <c r="BN82" i="18"/>
  <c r="AX82" i="18"/>
  <c r="AM82" i="18"/>
  <c r="AH82" i="18"/>
  <c r="X82" i="18"/>
  <c r="P82" i="18"/>
  <c r="Q82" i="18" s="1"/>
  <c r="M82" i="18"/>
  <c r="CW81" i="18"/>
  <c r="CL81" i="18"/>
  <c r="CK81" i="18"/>
  <c r="BZ81" i="18"/>
  <c r="BU81" i="18"/>
  <c r="BN81" i="18"/>
  <c r="AX81" i="18"/>
  <c r="AM81" i="18"/>
  <c r="AH81" i="18"/>
  <c r="X81" i="18"/>
  <c r="P81" i="18"/>
  <c r="Q81" i="18" s="1"/>
  <c r="M81" i="18"/>
  <c r="CW80" i="18"/>
  <c r="CL80" i="18"/>
  <c r="CK80" i="18"/>
  <c r="BZ80" i="18"/>
  <c r="BU80" i="18"/>
  <c r="BN80" i="18"/>
  <c r="AX80" i="18"/>
  <c r="AM80" i="18"/>
  <c r="AH80" i="18"/>
  <c r="X80" i="18"/>
  <c r="P80" i="18"/>
  <c r="Q80" i="18" s="1"/>
  <c r="M80" i="18"/>
  <c r="CW79" i="18"/>
  <c r="CL79" i="18"/>
  <c r="CK79" i="18"/>
  <c r="BZ79" i="18"/>
  <c r="BU79" i="18"/>
  <c r="BN79" i="18"/>
  <c r="AX79" i="18"/>
  <c r="AM79" i="18"/>
  <c r="AH79" i="18"/>
  <c r="X79" i="18"/>
  <c r="P79" i="18"/>
  <c r="Q79" i="18" s="1"/>
  <c r="M79" i="18"/>
  <c r="CW78" i="18"/>
  <c r="CL78" i="18"/>
  <c r="CK78" i="18"/>
  <c r="BZ78" i="18"/>
  <c r="BU78" i="18"/>
  <c r="BN78" i="18"/>
  <c r="AX78" i="18"/>
  <c r="AM78" i="18"/>
  <c r="AH78" i="18"/>
  <c r="X78" i="18"/>
  <c r="P78" i="18"/>
  <c r="Q78" i="18" s="1"/>
  <c r="M78" i="18"/>
  <c r="CW77" i="18"/>
  <c r="CL77" i="18"/>
  <c r="CK77" i="18"/>
  <c r="BZ77" i="18"/>
  <c r="BU77" i="18"/>
  <c r="BN77" i="18"/>
  <c r="AX77" i="18"/>
  <c r="AM77" i="18"/>
  <c r="AH77" i="18"/>
  <c r="X77" i="18"/>
  <c r="P77" i="18"/>
  <c r="Q77" i="18" s="1"/>
  <c r="M77" i="18"/>
  <c r="CW76" i="18"/>
  <c r="CL76" i="18"/>
  <c r="CK76" i="18"/>
  <c r="BZ76" i="18"/>
  <c r="BU76" i="18"/>
  <c r="BN76" i="18"/>
  <c r="AX76" i="18"/>
  <c r="AM76" i="18"/>
  <c r="AH76" i="18"/>
  <c r="X76" i="18"/>
  <c r="P76" i="18"/>
  <c r="Q76" i="18" s="1"/>
  <c r="M76" i="18"/>
  <c r="CW75" i="18"/>
  <c r="CL75" i="18"/>
  <c r="CK75" i="18"/>
  <c r="BZ75" i="18"/>
  <c r="BU75" i="18"/>
  <c r="BN75" i="18"/>
  <c r="AX75" i="18"/>
  <c r="AM75" i="18"/>
  <c r="AH75" i="18"/>
  <c r="X75" i="18"/>
  <c r="P75" i="18"/>
  <c r="Q75" i="18" s="1"/>
  <c r="M75" i="18"/>
  <c r="CW74" i="18"/>
  <c r="CL74" i="18"/>
  <c r="CK74" i="18"/>
  <c r="BZ74" i="18"/>
  <c r="BU74" i="18"/>
  <c r="BN74" i="18"/>
  <c r="AX74" i="18"/>
  <c r="AM74" i="18"/>
  <c r="AH74" i="18"/>
  <c r="X74" i="18"/>
  <c r="P74" i="18"/>
  <c r="Q74" i="18" s="1"/>
  <c r="M74" i="18"/>
  <c r="CW73" i="18"/>
  <c r="CL73" i="18"/>
  <c r="CK73" i="18"/>
  <c r="BZ73" i="18"/>
  <c r="BU73" i="18"/>
  <c r="BN73" i="18"/>
  <c r="AX73" i="18"/>
  <c r="AM73" i="18"/>
  <c r="AH73" i="18"/>
  <c r="X73" i="18"/>
  <c r="P73" i="18"/>
  <c r="Q73" i="18" s="1"/>
  <c r="M73" i="18"/>
  <c r="CW72" i="18"/>
  <c r="CL72" i="18"/>
  <c r="CK72" i="18"/>
  <c r="BZ72" i="18"/>
  <c r="BU72" i="18"/>
  <c r="BN72" i="18"/>
  <c r="AX72" i="18"/>
  <c r="AM72" i="18"/>
  <c r="AH72" i="18"/>
  <c r="X72" i="18"/>
  <c r="P72" i="18"/>
  <c r="Q72" i="18" s="1"/>
  <c r="M72" i="18"/>
  <c r="CW71" i="18"/>
  <c r="CL71" i="18"/>
  <c r="CK71" i="18"/>
  <c r="BZ71" i="18"/>
  <c r="BU71" i="18"/>
  <c r="BN71" i="18"/>
  <c r="AX71" i="18"/>
  <c r="AM71" i="18"/>
  <c r="AH71" i="18"/>
  <c r="X71" i="18"/>
  <c r="P71" i="18"/>
  <c r="Q71" i="18" s="1"/>
  <c r="M71" i="18"/>
  <c r="CW70" i="18"/>
  <c r="CL70" i="18"/>
  <c r="CK70" i="18"/>
  <c r="BZ70" i="18"/>
  <c r="BU70" i="18"/>
  <c r="BN70" i="18"/>
  <c r="AX70" i="18"/>
  <c r="AM70" i="18"/>
  <c r="AH70" i="18"/>
  <c r="X70" i="18"/>
  <c r="P70" i="18"/>
  <c r="Q70" i="18" s="1"/>
  <c r="M70" i="18"/>
  <c r="CW69" i="18"/>
  <c r="CL69" i="18"/>
  <c r="CK69" i="18"/>
  <c r="BZ69" i="18"/>
  <c r="BU69" i="18"/>
  <c r="BN69" i="18"/>
  <c r="AX69" i="18"/>
  <c r="AM69" i="18"/>
  <c r="AH69" i="18"/>
  <c r="X69" i="18"/>
  <c r="P69" i="18"/>
  <c r="Q69" i="18" s="1"/>
  <c r="M69" i="18"/>
  <c r="CW68" i="18"/>
  <c r="CL68" i="18"/>
  <c r="CK68" i="18"/>
  <c r="BZ68" i="18"/>
  <c r="BU68" i="18"/>
  <c r="BN68" i="18"/>
  <c r="AX68" i="18"/>
  <c r="AM68" i="18"/>
  <c r="AH68" i="18"/>
  <c r="X68" i="18"/>
  <c r="P68" i="18"/>
  <c r="Q68" i="18" s="1"/>
  <c r="M68" i="18"/>
  <c r="CW67" i="18"/>
  <c r="CL67" i="18"/>
  <c r="CK67" i="18"/>
  <c r="BZ67" i="18"/>
  <c r="BU67" i="18"/>
  <c r="BN67" i="18"/>
  <c r="AX67" i="18"/>
  <c r="AM67" i="18"/>
  <c r="AH67" i="18"/>
  <c r="X67" i="18"/>
  <c r="P67" i="18"/>
  <c r="Q67" i="18" s="1"/>
  <c r="M67" i="18"/>
  <c r="CW66" i="18"/>
  <c r="CL66" i="18"/>
  <c r="CK66" i="18"/>
  <c r="BZ66" i="18"/>
  <c r="BU66" i="18"/>
  <c r="BN66" i="18"/>
  <c r="AX66" i="18"/>
  <c r="AM66" i="18"/>
  <c r="AH66" i="18"/>
  <c r="X66" i="18"/>
  <c r="P66" i="18"/>
  <c r="Q66" i="18" s="1"/>
  <c r="M66" i="18"/>
  <c r="CW65" i="18"/>
  <c r="CL65" i="18"/>
  <c r="CK65" i="18"/>
  <c r="BZ65" i="18"/>
  <c r="BU65" i="18"/>
  <c r="BN65" i="18"/>
  <c r="AX65" i="18"/>
  <c r="AM65" i="18"/>
  <c r="AH65" i="18"/>
  <c r="X65" i="18"/>
  <c r="P65" i="18"/>
  <c r="Q65" i="18" s="1"/>
  <c r="M65" i="18"/>
  <c r="CW64" i="18"/>
  <c r="CL64" i="18"/>
  <c r="CK64" i="18"/>
  <c r="BZ64" i="18"/>
  <c r="BU64" i="18"/>
  <c r="BN64" i="18"/>
  <c r="AX64" i="18"/>
  <c r="AM64" i="18"/>
  <c r="AH64" i="18"/>
  <c r="X64" i="18"/>
  <c r="P64" i="18"/>
  <c r="Q64" i="18" s="1"/>
  <c r="M64" i="18"/>
  <c r="CW63" i="18"/>
  <c r="CL63" i="18"/>
  <c r="CK63" i="18"/>
  <c r="BZ63" i="18"/>
  <c r="BU63" i="18"/>
  <c r="BN63" i="18"/>
  <c r="AX63" i="18"/>
  <c r="AM63" i="18"/>
  <c r="AH63" i="18"/>
  <c r="X63" i="18"/>
  <c r="P63" i="18"/>
  <c r="Q63" i="18" s="1"/>
  <c r="M63" i="18"/>
  <c r="CW62" i="18"/>
  <c r="CL62" i="18"/>
  <c r="CK62" i="18"/>
  <c r="BZ62" i="18"/>
  <c r="BU62" i="18"/>
  <c r="BN62" i="18"/>
  <c r="AX62" i="18"/>
  <c r="AM62" i="18"/>
  <c r="AH62" i="18"/>
  <c r="X62" i="18"/>
  <c r="P62" i="18"/>
  <c r="Q62" i="18" s="1"/>
  <c r="M62" i="18"/>
  <c r="CW61" i="18"/>
  <c r="CL61" i="18"/>
  <c r="CK61" i="18"/>
  <c r="BZ61" i="18"/>
  <c r="BU61" i="18"/>
  <c r="BN61" i="18"/>
  <c r="AX61" i="18"/>
  <c r="AM61" i="18"/>
  <c r="AH61" i="18"/>
  <c r="X61" i="18"/>
  <c r="P61" i="18"/>
  <c r="Q61" i="18" s="1"/>
  <c r="M61" i="18"/>
  <c r="CW60" i="18"/>
  <c r="CL60" i="18"/>
  <c r="CK60" i="18"/>
  <c r="BZ60" i="18"/>
  <c r="BU60" i="18"/>
  <c r="BN60" i="18"/>
  <c r="AX60" i="18"/>
  <c r="AM60" i="18"/>
  <c r="AH60" i="18"/>
  <c r="X60" i="18"/>
  <c r="P60" i="18"/>
  <c r="Q60" i="18" s="1"/>
  <c r="M60" i="18"/>
  <c r="CW59" i="18"/>
  <c r="CL59" i="18"/>
  <c r="CK59" i="18"/>
  <c r="BZ59" i="18"/>
  <c r="BU59" i="18"/>
  <c r="BN59" i="18"/>
  <c r="AX59" i="18"/>
  <c r="AM59" i="18"/>
  <c r="AH59" i="18"/>
  <c r="X59" i="18"/>
  <c r="P59" i="18"/>
  <c r="Q59" i="18" s="1"/>
  <c r="M59" i="18"/>
  <c r="CW58" i="18"/>
  <c r="CL58" i="18"/>
  <c r="CK58" i="18"/>
  <c r="BZ58" i="18"/>
  <c r="BU58" i="18"/>
  <c r="BN58" i="18"/>
  <c r="AX58" i="18"/>
  <c r="AM58" i="18"/>
  <c r="AH58" i="18"/>
  <c r="X58" i="18"/>
  <c r="P58" i="18"/>
  <c r="Q58" i="18" s="1"/>
  <c r="M58" i="18"/>
  <c r="CW57" i="18"/>
  <c r="CL57" i="18"/>
  <c r="CK57" i="18"/>
  <c r="BZ57" i="18"/>
  <c r="BU57" i="18"/>
  <c r="BN57" i="18"/>
  <c r="AX57" i="18"/>
  <c r="AM57" i="18"/>
  <c r="AH57" i="18"/>
  <c r="X57" i="18"/>
  <c r="P57" i="18"/>
  <c r="Q57" i="18" s="1"/>
  <c r="M57" i="18"/>
  <c r="CW56" i="18"/>
  <c r="CL56" i="18"/>
  <c r="CK56" i="18"/>
  <c r="BZ56" i="18"/>
  <c r="BU56" i="18"/>
  <c r="BN56" i="18"/>
  <c r="AX56" i="18"/>
  <c r="AM56" i="18"/>
  <c r="AH56" i="18"/>
  <c r="X56" i="18"/>
  <c r="P56" i="18"/>
  <c r="Q56" i="18" s="1"/>
  <c r="M56" i="18"/>
  <c r="CW55" i="18"/>
  <c r="CL55" i="18"/>
  <c r="CK55" i="18"/>
  <c r="BZ55" i="18"/>
  <c r="BU55" i="18"/>
  <c r="BN55" i="18"/>
  <c r="AX55" i="18"/>
  <c r="AM55" i="18"/>
  <c r="AH55" i="18"/>
  <c r="X55" i="18"/>
  <c r="P55" i="18"/>
  <c r="Q55" i="18" s="1"/>
  <c r="M55" i="18"/>
  <c r="CW54" i="18"/>
  <c r="CL54" i="18"/>
  <c r="CK54" i="18"/>
  <c r="BZ54" i="18"/>
  <c r="BU54" i="18"/>
  <c r="BN54" i="18"/>
  <c r="AX54" i="18"/>
  <c r="AM54" i="18"/>
  <c r="AH54" i="18"/>
  <c r="X54" i="18"/>
  <c r="P54" i="18"/>
  <c r="Q54" i="18" s="1"/>
  <c r="M54" i="18"/>
  <c r="CW53" i="18"/>
  <c r="CL53" i="18"/>
  <c r="CK53" i="18"/>
  <c r="BZ53" i="18"/>
  <c r="BU53" i="18"/>
  <c r="BN53" i="18"/>
  <c r="AX53" i="18"/>
  <c r="AM53" i="18"/>
  <c r="AH53" i="18"/>
  <c r="X53" i="18"/>
  <c r="P53" i="18"/>
  <c r="Q53" i="18" s="1"/>
  <c r="M53" i="18"/>
  <c r="CW52" i="18"/>
  <c r="CL52" i="18"/>
  <c r="CK52" i="18"/>
  <c r="BZ52" i="18"/>
  <c r="BU52" i="18"/>
  <c r="BN52" i="18"/>
  <c r="AX52" i="18"/>
  <c r="AM52" i="18"/>
  <c r="AH52" i="18"/>
  <c r="X52" i="18"/>
  <c r="P52" i="18"/>
  <c r="Q52" i="18" s="1"/>
  <c r="M52" i="18"/>
  <c r="CW51" i="18"/>
  <c r="CL51" i="18"/>
  <c r="CK51" i="18"/>
  <c r="BZ51" i="18"/>
  <c r="BU51" i="18"/>
  <c r="BN51" i="18"/>
  <c r="AX51" i="18"/>
  <c r="AM51" i="18"/>
  <c r="AH51" i="18"/>
  <c r="X51" i="18"/>
  <c r="P51" i="18"/>
  <c r="Q51" i="18" s="1"/>
  <c r="M51" i="18"/>
  <c r="CW50" i="18"/>
  <c r="CL50" i="18"/>
  <c r="CK50" i="18"/>
  <c r="BZ50" i="18"/>
  <c r="BU50" i="18"/>
  <c r="BN50" i="18"/>
  <c r="AX50" i="18"/>
  <c r="AM50" i="18"/>
  <c r="AH50" i="18"/>
  <c r="X50" i="18"/>
  <c r="P50" i="18"/>
  <c r="Q50" i="18" s="1"/>
  <c r="M50" i="18"/>
  <c r="CW49" i="18"/>
  <c r="CL49" i="18"/>
  <c r="CK49" i="18"/>
  <c r="BZ49" i="18"/>
  <c r="BU49" i="18"/>
  <c r="BN49" i="18"/>
  <c r="AX49" i="18"/>
  <c r="AM49" i="18"/>
  <c r="AH49" i="18"/>
  <c r="X49" i="18"/>
  <c r="P49" i="18"/>
  <c r="Q49" i="18" s="1"/>
  <c r="M49" i="18"/>
  <c r="CW48" i="18"/>
  <c r="CL48" i="18"/>
  <c r="CK48" i="18"/>
  <c r="BZ48" i="18"/>
  <c r="BU48" i="18"/>
  <c r="BN48" i="18"/>
  <c r="AX48" i="18"/>
  <c r="AM48" i="18"/>
  <c r="AH48" i="18"/>
  <c r="X48" i="18"/>
  <c r="P48" i="18"/>
  <c r="Q48" i="18" s="1"/>
  <c r="M48" i="18"/>
  <c r="CW47" i="18"/>
  <c r="CL47" i="18"/>
  <c r="CK47" i="18"/>
  <c r="BZ47" i="18"/>
  <c r="BU47" i="18"/>
  <c r="BN47" i="18"/>
  <c r="AX47" i="18"/>
  <c r="AM47" i="18"/>
  <c r="AH47" i="18"/>
  <c r="X47" i="18"/>
  <c r="P47" i="18"/>
  <c r="Q47" i="18" s="1"/>
  <c r="M47" i="18"/>
  <c r="CW46" i="18"/>
  <c r="CL46" i="18"/>
  <c r="CK46" i="18"/>
  <c r="BZ46" i="18"/>
  <c r="BU46" i="18"/>
  <c r="BN46" i="18"/>
  <c r="AX46" i="18"/>
  <c r="AM46" i="18"/>
  <c r="AH46" i="18"/>
  <c r="X46" i="18"/>
  <c r="P46" i="18"/>
  <c r="Q46" i="18" s="1"/>
  <c r="M46" i="18"/>
  <c r="CW45" i="18"/>
  <c r="CL45" i="18"/>
  <c r="CK45" i="18"/>
  <c r="BZ45" i="18"/>
  <c r="BU45" i="18"/>
  <c r="BN45" i="18"/>
  <c r="AX45" i="18"/>
  <c r="AM45" i="18"/>
  <c r="AH45" i="18"/>
  <c r="X45" i="18"/>
  <c r="P45" i="18"/>
  <c r="Q45" i="18" s="1"/>
  <c r="M45" i="18"/>
  <c r="CW44" i="18"/>
  <c r="CL44" i="18"/>
  <c r="CK44" i="18"/>
  <c r="BZ44" i="18"/>
  <c r="BU44" i="18"/>
  <c r="BN44" i="18"/>
  <c r="AX44" i="18"/>
  <c r="AM44" i="18"/>
  <c r="AH44" i="18"/>
  <c r="X44" i="18"/>
  <c r="P44" i="18"/>
  <c r="Q44" i="18" s="1"/>
  <c r="M44" i="18"/>
  <c r="CW43" i="18"/>
  <c r="CL43" i="18"/>
  <c r="CK43" i="18"/>
  <c r="BZ43" i="18"/>
  <c r="BU43" i="18"/>
  <c r="BN43" i="18"/>
  <c r="AX43" i="18"/>
  <c r="AM43" i="18"/>
  <c r="AH43" i="18"/>
  <c r="X43" i="18"/>
  <c r="P43" i="18"/>
  <c r="Q43" i="18" s="1"/>
  <c r="M43" i="18"/>
  <c r="CW42" i="18"/>
  <c r="CL42" i="18"/>
  <c r="CK42" i="18"/>
  <c r="BZ42" i="18"/>
  <c r="BU42" i="18"/>
  <c r="BN42" i="18"/>
  <c r="AX42" i="18"/>
  <c r="AM42" i="18"/>
  <c r="AH42" i="18"/>
  <c r="X42" i="18"/>
  <c r="P42" i="18"/>
  <c r="Q42" i="18" s="1"/>
  <c r="M42" i="18"/>
  <c r="CW41" i="18"/>
  <c r="CL41" i="18"/>
  <c r="CK41" i="18"/>
  <c r="BZ41" i="18"/>
  <c r="BU41" i="18"/>
  <c r="BN41" i="18"/>
  <c r="AX41" i="18"/>
  <c r="AM41" i="18"/>
  <c r="AH41" i="18"/>
  <c r="X41" i="18"/>
  <c r="P41" i="18"/>
  <c r="Q41" i="18" s="1"/>
  <c r="M41" i="18"/>
  <c r="CW40" i="18"/>
  <c r="CL40" i="18"/>
  <c r="CK40" i="18"/>
  <c r="BZ40" i="18"/>
  <c r="BU40" i="18"/>
  <c r="BN40" i="18"/>
  <c r="AX40" i="18"/>
  <c r="AM40" i="18"/>
  <c r="AH40" i="18"/>
  <c r="X40" i="18"/>
  <c r="P40" i="18"/>
  <c r="Q40" i="18" s="1"/>
  <c r="M40" i="18"/>
  <c r="CW39" i="18"/>
  <c r="CL39" i="18"/>
  <c r="CK39" i="18"/>
  <c r="BZ39" i="18"/>
  <c r="BU39" i="18"/>
  <c r="BN39" i="18"/>
  <c r="AX39" i="18"/>
  <c r="AM39" i="18"/>
  <c r="AH39" i="18"/>
  <c r="X39" i="18"/>
  <c r="P39" i="18"/>
  <c r="Q39" i="18" s="1"/>
  <c r="M39" i="18"/>
  <c r="CW38" i="18"/>
  <c r="CL38" i="18"/>
  <c r="CK38" i="18"/>
  <c r="BZ38" i="18"/>
  <c r="BU38" i="18"/>
  <c r="BN38" i="18"/>
  <c r="AX38" i="18"/>
  <c r="AM38" i="18"/>
  <c r="AH38" i="18"/>
  <c r="X38" i="18"/>
  <c r="P38" i="18"/>
  <c r="Q38" i="18" s="1"/>
  <c r="M38" i="18"/>
  <c r="CW37" i="18"/>
  <c r="CL37" i="18"/>
  <c r="CK37" i="18"/>
  <c r="BZ37" i="18"/>
  <c r="BU37" i="18"/>
  <c r="BN37" i="18"/>
  <c r="AX37" i="18"/>
  <c r="AM37" i="18"/>
  <c r="AH37" i="18"/>
  <c r="X37" i="18"/>
  <c r="P37" i="18"/>
  <c r="Q37" i="18" s="1"/>
  <c r="M37" i="18"/>
  <c r="CW36" i="18"/>
  <c r="CL36" i="18"/>
  <c r="CK36" i="18"/>
  <c r="BZ36" i="18"/>
  <c r="BU36" i="18"/>
  <c r="BN36" i="18"/>
  <c r="AX36" i="18"/>
  <c r="AM36" i="18"/>
  <c r="AH36" i="18"/>
  <c r="X36" i="18"/>
  <c r="P36" i="18"/>
  <c r="Q36" i="18" s="1"/>
  <c r="M36" i="18"/>
  <c r="CW35" i="18"/>
  <c r="CL35" i="18"/>
  <c r="CK35" i="18"/>
  <c r="BZ35" i="18"/>
  <c r="BU35" i="18"/>
  <c r="BN35" i="18"/>
  <c r="AX35" i="18"/>
  <c r="AM35" i="18"/>
  <c r="AH35" i="18"/>
  <c r="X35" i="18"/>
  <c r="P35" i="18"/>
  <c r="Q35" i="18" s="1"/>
  <c r="M35" i="18"/>
  <c r="CW34" i="18"/>
  <c r="CL34" i="18"/>
  <c r="CK34" i="18"/>
  <c r="BZ34" i="18"/>
  <c r="BU34" i="18"/>
  <c r="BN34" i="18"/>
  <c r="AX34" i="18"/>
  <c r="AM34" i="18"/>
  <c r="AH34" i="18"/>
  <c r="X34" i="18"/>
  <c r="P34" i="18"/>
  <c r="Q34" i="18" s="1"/>
  <c r="M34" i="18"/>
  <c r="CW33" i="18"/>
  <c r="CL33" i="18"/>
  <c r="CK33" i="18"/>
  <c r="BZ33" i="18"/>
  <c r="BU33" i="18"/>
  <c r="BN33" i="18"/>
  <c r="AX33" i="18"/>
  <c r="AM33" i="18"/>
  <c r="AH33" i="18"/>
  <c r="X33" i="18"/>
  <c r="P33" i="18"/>
  <c r="Q33" i="18" s="1"/>
  <c r="M33" i="18"/>
  <c r="CW32" i="18"/>
  <c r="CL32" i="18"/>
  <c r="CK32" i="18"/>
  <c r="BZ32" i="18"/>
  <c r="BU32" i="18"/>
  <c r="BN32" i="18"/>
  <c r="AX32" i="18"/>
  <c r="AM32" i="18"/>
  <c r="AH32" i="18"/>
  <c r="X32" i="18"/>
  <c r="P32" i="18"/>
  <c r="Q32" i="18" s="1"/>
  <c r="M32" i="18"/>
  <c r="CW31" i="18"/>
  <c r="CL31" i="18"/>
  <c r="CK31" i="18"/>
  <c r="BZ31" i="18"/>
  <c r="BU31" i="18"/>
  <c r="BN31" i="18"/>
  <c r="AX31" i="18"/>
  <c r="AM31" i="18"/>
  <c r="AH31" i="18"/>
  <c r="X31" i="18"/>
  <c r="P31" i="18"/>
  <c r="Q31" i="18" s="1"/>
  <c r="M31" i="18"/>
  <c r="CW30" i="18"/>
  <c r="CL30" i="18"/>
  <c r="CK30" i="18"/>
  <c r="BZ30" i="18"/>
  <c r="BU30" i="18"/>
  <c r="BN30" i="18"/>
  <c r="AX30" i="18"/>
  <c r="AM30" i="18"/>
  <c r="AH30" i="18"/>
  <c r="X30" i="18"/>
  <c r="P30" i="18"/>
  <c r="Q30" i="18" s="1"/>
  <c r="M30" i="18"/>
  <c r="CW29" i="18"/>
  <c r="CL29" i="18"/>
  <c r="CK29" i="18"/>
  <c r="BZ29" i="18"/>
  <c r="BU29" i="18"/>
  <c r="BN29" i="18"/>
  <c r="AX29" i="18"/>
  <c r="AM29" i="18"/>
  <c r="AH29" i="18"/>
  <c r="X29" i="18"/>
  <c r="P29" i="18"/>
  <c r="Q29" i="18" s="1"/>
  <c r="M29" i="18"/>
  <c r="CW28" i="18"/>
  <c r="CL28" i="18"/>
  <c r="CK28" i="18"/>
  <c r="BZ28" i="18"/>
  <c r="BU28" i="18"/>
  <c r="BN28" i="18"/>
  <c r="AX28" i="18"/>
  <c r="AM28" i="18"/>
  <c r="AH28" i="18"/>
  <c r="X28" i="18"/>
  <c r="P28" i="18"/>
  <c r="Q28" i="18" s="1"/>
  <c r="M28" i="18"/>
  <c r="CW27" i="18"/>
  <c r="CL27" i="18"/>
  <c r="CK27" i="18"/>
  <c r="BZ27" i="18"/>
  <c r="BU27" i="18"/>
  <c r="BN27" i="18"/>
  <c r="AX27" i="18"/>
  <c r="AM27" i="18"/>
  <c r="AH27" i="18"/>
  <c r="X27" i="18"/>
  <c r="P27" i="18"/>
  <c r="Q27" i="18" s="1"/>
  <c r="M27" i="18"/>
  <c r="CW26" i="18"/>
  <c r="CL26" i="18"/>
  <c r="CK26" i="18"/>
  <c r="BZ26" i="18"/>
  <c r="BU26" i="18"/>
  <c r="BN26" i="18"/>
  <c r="AX26" i="18"/>
  <c r="AM26" i="18"/>
  <c r="AH26" i="18"/>
  <c r="X26" i="18"/>
  <c r="P26" i="18"/>
  <c r="Q26" i="18" s="1"/>
  <c r="M26" i="18"/>
  <c r="CW25" i="18"/>
  <c r="CL25" i="18"/>
  <c r="CK25" i="18"/>
  <c r="BZ25" i="18"/>
  <c r="BU25" i="18"/>
  <c r="BN25" i="18"/>
  <c r="AX25" i="18"/>
  <c r="AM25" i="18"/>
  <c r="AH25" i="18"/>
  <c r="X25" i="18"/>
  <c r="P25" i="18"/>
  <c r="Q25" i="18" s="1"/>
  <c r="M25" i="18"/>
  <c r="CW24" i="18"/>
  <c r="CL24" i="18"/>
  <c r="CK24" i="18"/>
  <c r="BZ24" i="18"/>
  <c r="BU24" i="18"/>
  <c r="BN24" i="18"/>
  <c r="AX24" i="18"/>
  <c r="AM24" i="18"/>
  <c r="AH24" i="18"/>
  <c r="X24" i="18"/>
  <c r="P24" i="18"/>
  <c r="Q24" i="18" s="1"/>
  <c r="M24" i="18"/>
  <c r="CW23" i="18"/>
  <c r="CL23" i="18"/>
  <c r="CK23" i="18"/>
  <c r="BZ23" i="18"/>
  <c r="BU23" i="18"/>
  <c r="BN23" i="18"/>
  <c r="AX23" i="18"/>
  <c r="AM23" i="18"/>
  <c r="AH23" i="18"/>
  <c r="X23" i="18"/>
  <c r="P23" i="18"/>
  <c r="Q23" i="18" s="1"/>
  <c r="M23" i="18"/>
  <c r="CW22" i="18"/>
  <c r="CL22" i="18"/>
  <c r="CK22" i="18"/>
  <c r="BZ22" i="18"/>
  <c r="BU22" i="18"/>
  <c r="BN22" i="18"/>
  <c r="AX22" i="18"/>
  <c r="AM22" i="18"/>
  <c r="AH22" i="18"/>
  <c r="X22" i="18"/>
  <c r="P22" i="18"/>
  <c r="Q22" i="18" s="1"/>
  <c r="M22" i="18"/>
  <c r="CW21" i="18"/>
  <c r="CL21" i="18"/>
  <c r="CK21" i="18"/>
  <c r="BZ21" i="18"/>
  <c r="BU21" i="18"/>
  <c r="BN21" i="18"/>
  <c r="AX21" i="18"/>
  <c r="AM21" i="18"/>
  <c r="AH21" i="18"/>
  <c r="X21" i="18"/>
  <c r="P21" i="18"/>
  <c r="Q21" i="18" s="1"/>
  <c r="M21" i="18"/>
  <c r="CW20" i="18"/>
  <c r="CL20" i="18"/>
  <c r="CK20" i="18"/>
  <c r="BZ20" i="18"/>
  <c r="BU20" i="18"/>
  <c r="BN20" i="18"/>
  <c r="AX20" i="18"/>
  <c r="AM20" i="18"/>
  <c r="AH20" i="18"/>
  <c r="X20" i="18"/>
  <c r="P20" i="18"/>
  <c r="Q20" i="18" s="1"/>
  <c r="M20" i="18"/>
  <c r="CW19" i="18"/>
  <c r="CL19" i="18"/>
  <c r="CK19" i="18"/>
  <c r="BZ19" i="18"/>
  <c r="BU19" i="18"/>
  <c r="BN19" i="18"/>
  <c r="AX19" i="18"/>
  <c r="AM19" i="18"/>
  <c r="AH19" i="18"/>
  <c r="X19" i="18"/>
  <c r="P19" i="18"/>
  <c r="Q19" i="18" s="1"/>
  <c r="M19" i="18"/>
  <c r="CW18" i="18"/>
  <c r="CL18" i="18"/>
  <c r="CK18" i="18"/>
  <c r="BZ18" i="18"/>
  <c r="BU18" i="18"/>
  <c r="BN18" i="18"/>
  <c r="AX18" i="18"/>
  <c r="AM18" i="18"/>
  <c r="AH18" i="18"/>
  <c r="X18" i="18"/>
  <c r="P18" i="18"/>
  <c r="Q18" i="18" s="1"/>
  <c r="M18" i="18"/>
  <c r="CW17" i="18"/>
  <c r="CL17" i="18"/>
  <c r="CK17" i="18"/>
  <c r="BZ17" i="18"/>
  <c r="BU17" i="18"/>
  <c r="BN17" i="18"/>
  <c r="AX17" i="18"/>
  <c r="AM17" i="18"/>
  <c r="AH17" i="18"/>
  <c r="X17" i="18"/>
  <c r="P17" i="18"/>
  <c r="Q17" i="18" s="1"/>
  <c r="M17" i="18"/>
  <c r="CW16" i="18"/>
  <c r="CL16" i="18"/>
  <c r="CK16" i="18"/>
  <c r="BZ16" i="18"/>
  <c r="BU16" i="18"/>
  <c r="BN16" i="18"/>
  <c r="AX16" i="18"/>
  <c r="AM16" i="18"/>
  <c r="AH16" i="18"/>
  <c r="X16" i="18"/>
  <c r="P16" i="18"/>
  <c r="Q16" i="18" s="1"/>
  <c r="M16" i="18"/>
  <c r="CW15" i="18"/>
  <c r="CL15" i="18"/>
  <c r="CK15" i="18"/>
  <c r="BZ15" i="18"/>
  <c r="BU15" i="18"/>
  <c r="BN15" i="18"/>
  <c r="AX15" i="18"/>
  <c r="AM15" i="18"/>
  <c r="AH15" i="18"/>
  <c r="X15" i="18"/>
  <c r="P15" i="18"/>
  <c r="Q15" i="18" s="1"/>
  <c r="M15" i="18"/>
  <c r="CW14" i="18"/>
  <c r="CL14" i="18"/>
  <c r="CK14" i="18"/>
  <c r="BZ14" i="18"/>
  <c r="BU14" i="18"/>
  <c r="BN14" i="18"/>
  <c r="AX14" i="18"/>
  <c r="AM14" i="18"/>
  <c r="AH14" i="18"/>
  <c r="X14" i="18"/>
  <c r="P14" i="18"/>
  <c r="Q14" i="18" s="1"/>
  <c r="M14" i="18"/>
  <c r="CW13" i="18"/>
  <c r="CL13" i="18"/>
  <c r="CK13" i="18"/>
  <c r="BZ13" i="18"/>
  <c r="BU13" i="18"/>
  <c r="BN13" i="18"/>
  <c r="AX13" i="18"/>
  <c r="AM13" i="18"/>
  <c r="AH13" i="18"/>
  <c r="X13" i="18"/>
  <c r="P13" i="18"/>
  <c r="Q13" i="18" s="1"/>
  <c r="M13" i="18"/>
  <c r="CW12" i="18"/>
  <c r="CL12" i="18"/>
  <c r="CK12" i="18"/>
  <c r="BZ12" i="18"/>
  <c r="BU12" i="18"/>
  <c r="BN12" i="18"/>
  <c r="AX12" i="18"/>
  <c r="AM12" i="18"/>
  <c r="AH12" i="18"/>
  <c r="X12" i="18"/>
  <c r="P12" i="18"/>
  <c r="Q12" i="18" s="1"/>
  <c r="M12" i="18"/>
  <c r="CW11" i="18"/>
  <c r="CL11" i="18"/>
  <c r="CK11" i="18"/>
  <c r="BZ11" i="18"/>
  <c r="BU11" i="18"/>
  <c r="BN11" i="18"/>
  <c r="AX11" i="18"/>
  <c r="AM11" i="18"/>
  <c r="AH11" i="18"/>
  <c r="X11" i="18"/>
  <c r="P11" i="18"/>
  <c r="Q11" i="18" s="1"/>
  <c r="M11" i="18"/>
  <c r="CW10" i="18"/>
  <c r="CL10" i="18"/>
  <c r="CK10" i="18"/>
  <c r="BZ10" i="18"/>
  <c r="BU10" i="18"/>
  <c r="BN10" i="18"/>
  <c r="AX10" i="18"/>
  <c r="AM10" i="18"/>
  <c r="AH10" i="18"/>
  <c r="X10" i="18"/>
  <c r="P10" i="18"/>
  <c r="Q10" i="18" s="1"/>
  <c r="M10" i="18"/>
  <c r="CW9" i="18"/>
  <c r="CL9" i="18"/>
  <c r="CK9" i="18"/>
  <c r="BZ9" i="18"/>
  <c r="BU9" i="18"/>
  <c r="BN9" i="18"/>
  <c r="AX9" i="18"/>
  <c r="AM9" i="18"/>
  <c r="AH9" i="18"/>
  <c r="X9" i="18"/>
  <c r="P9" i="18"/>
  <c r="Q9" i="18" s="1"/>
  <c r="M9" i="18"/>
  <c r="CW8" i="18"/>
  <c r="CL8" i="18"/>
  <c r="CK8" i="18"/>
  <c r="BZ8" i="18"/>
  <c r="BU8" i="18"/>
  <c r="BN8" i="18"/>
  <c r="AX8" i="18"/>
  <c r="AM8" i="18"/>
  <c r="AH8" i="18"/>
  <c r="X8" i="18"/>
  <c r="P8" i="18"/>
  <c r="Q8" i="18" s="1"/>
  <c r="M8" i="18"/>
  <c r="CW7" i="18"/>
  <c r="CL7" i="18"/>
  <c r="CK7" i="18"/>
  <c r="BZ7" i="18"/>
  <c r="BU7" i="18"/>
  <c r="BN7" i="18"/>
  <c r="AX7" i="18"/>
  <c r="AM7" i="18"/>
  <c r="AH7" i="18"/>
  <c r="X7" i="18"/>
  <c r="P7" i="18"/>
  <c r="Q7" i="18" s="1"/>
  <c r="M7" i="18"/>
  <c r="CW6" i="18"/>
  <c r="CL6" i="18"/>
  <c r="CK6" i="18"/>
  <c r="BZ6" i="18"/>
  <c r="BU6" i="18"/>
  <c r="BN6" i="18"/>
  <c r="AX6" i="18"/>
  <c r="AM6" i="18"/>
  <c r="AH6" i="18"/>
  <c r="X6" i="18"/>
  <c r="P6" i="18"/>
  <c r="Q6" i="18" s="1"/>
  <c r="M6" i="18"/>
  <c r="X744" i="18" l="1"/>
  <c r="X745" i="18"/>
  <c r="CX755" i="18"/>
  <c r="CY755" i="18" s="1"/>
  <c r="CX754" i="18"/>
  <c r="CY754" i="18" s="1"/>
  <c r="CX752" i="18"/>
  <c r="CY752" i="18" s="1"/>
  <c r="N745" i="18"/>
  <c r="T745" i="18"/>
  <c r="Y745" i="18"/>
  <c r="AC745" i="18"/>
  <c r="AG745" i="18"/>
  <c r="AL745" i="18"/>
  <c r="AQ745" i="18"/>
  <c r="AU745" i="18"/>
  <c r="AZ745" i="18"/>
  <c r="BR745" i="18"/>
  <c r="BW745" i="18"/>
  <c r="CC745" i="18"/>
  <c r="BF745" i="18"/>
  <c r="BJ745" i="18"/>
  <c r="BH745" i="18"/>
  <c r="M744" i="18"/>
  <c r="AO745" i="18"/>
  <c r="AS745" i="18"/>
  <c r="AW745" i="18"/>
  <c r="BP745" i="18"/>
  <c r="BT745" i="18"/>
  <c r="BY745" i="18"/>
  <c r="CG745" i="18"/>
  <c r="CQ745" i="18"/>
  <c r="P744" i="18"/>
  <c r="P745" i="18" s="1"/>
  <c r="BZ744" i="18"/>
  <c r="Q744" i="18"/>
  <c r="AX744" i="18"/>
  <c r="J745" i="18"/>
  <c r="O745" i="18"/>
  <c r="U745" i="18"/>
  <c r="Z745" i="18"/>
  <c r="AD745" i="18"/>
  <c r="AI745" i="18"/>
  <c r="AN745" i="18"/>
  <c r="AR745" i="18"/>
  <c r="AV745" i="18"/>
  <c r="BG745" i="18"/>
  <c r="BK745" i="18"/>
  <c r="BO745" i="18"/>
  <c r="BS745" i="18"/>
  <c r="BX745" i="18"/>
  <c r="CB745" i="18"/>
  <c r="CF745" i="18"/>
  <c r="CJ745" i="18"/>
  <c r="CP745" i="18"/>
  <c r="CT745" i="18"/>
  <c r="K745" i="18"/>
  <c r="R745" i="18"/>
  <c r="V745" i="18"/>
  <c r="AA745" i="18"/>
  <c r="AE745" i="18"/>
  <c r="AJ745" i="18"/>
  <c r="BA745" i="18"/>
  <c r="BC745" i="18"/>
  <c r="BL745" i="18"/>
  <c r="CM745" i="18"/>
  <c r="CU745" i="18"/>
  <c r="L745" i="18"/>
  <c r="S745" i="18"/>
  <c r="W745" i="18"/>
  <c r="AB745" i="18"/>
  <c r="AF745" i="18"/>
  <c r="AK745" i="18"/>
  <c r="AP745" i="18"/>
  <c r="AT745" i="18"/>
  <c r="AY745" i="18"/>
  <c r="BB745" i="18"/>
  <c r="BD745" i="18"/>
  <c r="BI745" i="18"/>
  <c r="BM745" i="18"/>
  <c r="BQ745" i="18"/>
  <c r="BV745" i="18"/>
  <c r="CD745" i="18"/>
  <c r="CH745" i="18"/>
  <c r="CN745" i="18"/>
  <c r="CR745" i="18"/>
  <c r="CV745" i="18"/>
  <c r="AH744" i="18"/>
  <c r="BN744" i="18"/>
  <c r="AM744" i="18"/>
  <c r="BU744" i="18"/>
  <c r="CW744" i="18"/>
  <c r="CX750" i="18" s="1"/>
  <c r="CY750" i="18" s="1"/>
  <c r="B752" i="18"/>
  <c r="C752" i="18" s="1"/>
  <c r="B750" i="18"/>
  <c r="C750" i="18" s="1"/>
  <c r="B748" i="18"/>
  <c r="C748" i="18" s="1"/>
  <c r="B753" i="18"/>
  <c r="C753" i="18" s="1"/>
  <c r="B751" i="18"/>
  <c r="C751" i="18" s="1"/>
  <c r="B749" i="18"/>
  <c r="C749" i="18" s="1"/>
  <c r="B747" i="18"/>
  <c r="C747" i="18" s="1"/>
  <c r="CK744" i="18"/>
  <c r="CX751" i="18" l="1"/>
  <c r="CY751" i="18" s="1"/>
  <c r="CX753" i="18"/>
  <c r="CY753" i="18" s="1"/>
  <c r="CX756" i="18"/>
  <c r="CY756" i="18" s="1"/>
  <c r="CX757" i="18"/>
  <c r="CY757" i="18" s="1"/>
  <c r="CX747" i="18"/>
  <c r="CY747" i="18" s="1"/>
  <c r="CX748" i="18"/>
  <c r="CY748" i="18" s="1"/>
  <c r="CX749" i="18"/>
  <c r="CY749" i="18" s="1"/>
  <c r="C754" i="18"/>
</calcChain>
</file>

<file path=xl/comments1.xml><?xml version="1.0" encoding="utf-8"?>
<comments xmlns="http://schemas.openxmlformats.org/spreadsheetml/2006/main" xmlns:mc="http://schemas.openxmlformats.org/markup-compatibility/2006" xmlns:xr="http://schemas.microsoft.com/office/spreadsheetml/2014/revision" mc:Ignorable="xr">
  <authors>
    <author>Default</author>
  </authors>
  <commentList>
    <comment ref="BB2" authorId="0" shapeId="0" xr:uid="{00000000-0006-0000-0100-000001000000}">
      <text>
        <r>
          <rPr>
            <b/>
            <sz val="9"/>
            <color indexed="81"/>
            <rFont val="Tahoma"/>
            <charset val="1"/>
          </rPr>
          <t>Default:</t>
        </r>
        <r>
          <rPr>
            <sz val="9"/>
            <color indexed="81"/>
            <rFont val="Tahoma"/>
            <charset val="1"/>
          </rPr>
          <t xml:space="preserve">
Including network analysis (generally non time-series)</t>
        </r>
      </text>
    </comment>
    <comment ref="BY9" authorId="0" shapeId="0" xr:uid="{00000000-0006-0000-0100-000002000000}">
      <text>
        <r>
          <rPr>
            <b/>
            <sz val="9"/>
            <color indexed="81"/>
            <rFont val="Tahoma"/>
            <charset val="1"/>
          </rPr>
          <t>Default:</t>
        </r>
        <r>
          <rPr>
            <sz val="9"/>
            <color indexed="81"/>
            <rFont val="Tahoma"/>
            <charset val="1"/>
          </rPr>
          <t xml:space="preserve">
Life Cycle Analysis</t>
        </r>
      </text>
    </comment>
    <comment ref="BY11" authorId="0" shapeId="0" xr:uid="{00000000-0006-0000-0100-000003000000}">
      <text>
        <r>
          <rPr>
            <b/>
            <sz val="9"/>
            <color indexed="81"/>
            <rFont val="Tahoma"/>
            <charset val="1"/>
          </rPr>
          <t>Default:</t>
        </r>
        <r>
          <rPr>
            <sz val="9"/>
            <color indexed="81"/>
            <rFont val="Tahoma"/>
            <charset val="1"/>
          </rPr>
          <t xml:space="preserve">
Damage assessment, average flood insurance premium</t>
        </r>
      </text>
    </comment>
    <comment ref="BY13" authorId="0" shapeId="0" xr:uid="{00000000-0006-0000-0100-000004000000}">
      <text>
        <r>
          <rPr>
            <b/>
            <sz val="9"/>
            <color indexed="81"/>
            <rFont val="Tahoma"/>
            <charset val="1"/>
          </rPr>
          <t>Default:</t>
        </r>
        <r>
          <rPr>
            <sz val="9"/>
            <color indexed="81"/>
            <rFont val="Tahoma"/>
            <charset val="1"/>
          </rPr>
          <t xml:space="preserve">
Expected damages, investment cost</t>
        </r>
      </text>
    </comment>
    <comment ref="BY15" authorId="0" shapeId="0" xr:uid="{00000000-0006-0000-0100-000005000000}">
      <text>
        <r>
          <rPr>
            <b/>
            <sz val="9"/>
            <color indexed="81"/>
            <rFont val="Tahoma"/>
            <charset val="1"/>
          </rPr>
          <t>Default:</t>
        </r>
        <r>
          <rPr>
            <sz val="9"/>
            <color indexed="81"/>
            <rFont val="Tahoma"/>
            <charset val="1"/>
          </rPr>
          <t xml:space="preserve">
Discount cash flow (DCF)</t>
        </r>
      </text>
    </comment>
    <comment ref="BA27" authorId="0" shapeId="0" xr:uid="{00000000-0006-0000-0100-000006000000}">
      <text>
        <r>
          <rPr>
            <b/>
            <sz val="9"/>
            <color indexed="81"/>
            <rFont val="Tahoma"/>
            <charset val="1"/>
          </rPr>
          <t>Default:</t>
        </r>
        <r>
          <rPr>
            <sz val="9"/>
            <color indexed="81"/>
            <rFont val="Tahoma"/>
            <charset val="1"/>
          </rPr>
          <t xml:space="preserve">
represented by world development indicators (WDIs)</t>
        </r>
      </text>
    </comment>
    <comment ref="BS36" authorId="0" shapeId="0" xr:uid="{00000000-0006-0000-0100-000007000000}">
      <text>
        <r>
          <rPr>
            <b/>
            <sz val="9"/>
            <color indexed="81"/>
            <rFont val="Tahoma"/>
            <charset val="1"/>
          </rPr>
          <t>Default:</t>
        </r>
        <r>
          <rPr>
            <sz val="9"/>
            <color indexed="81"/>
            <rFont val="Tahoma"/>
            <charset val="1"/>
          </rPr>
          <t xml:space="preserve">
 a photosynthesis-stomatal conductance model</t>
        </r>
      </text>
    </comment>
    <comment ref="BT49" authorId="0" shapeId="0" xr:uid="{00000000-0006-0000-0100-000008000000}">
      <text>
        <r>
          <rPr>
            <b/>
            <sz val="9"/>
            <color indexed="81"/>
            <rFont val="Tahoma"/>
            <charset val="1"/>
          </rPr>
          <t>Default:</t>
        </r>
        <r>
          <rPr>
            <sz val="9"/>
            <color indexed="81"/>
            <rFont val="Tahoma"/>
            <charset val="1"/>
          </rPr>
          <t xml:space="preserve">
Water demand</t>
        </r>
      </text>
    </comment>
    <comment ref="AY50" authorId="0" shapeId="0" xr:uid="{00000000-0006-0000-0100-000009000000}">
      <text>
        <r>
          <rPr>
            <b/>
            <sz val="9"/>
            <color indexed="81"/>
            <rFont val="Tahoma"/>
            <charset val="1"/>
          </rPr>
          <t>Default:</t>
        </r>
        <r>
          <rPr>
            <sz val="9"/>
            <color indexed="81"/>
            <rFont val="Tahoma"/>
            <charset val="1"/>
          </rPr>
          <t xml:space="preserve">
Resilience self assessment</t>
        </r>
      </text>
    </comment>
    <comment ref="BA50" authorId="0" shapeId="0" xr:uid="{00000000-0006-0000-0100-00000A000000}">
      <text>
        <r>
          <rPr>
            <b/>
            <sz val="9"/>
            <color indexed="81"/>
            <rFont val="Tahoma"/>
            <charset val="1"/>
          </rPr>
          <t>Default:</t>
        </r>
        <r>
          <rPr>
            <sz val="9"/>
            <color indexed="81"/>
            <rFont val="Tahoma"/>
            <charset val="1"/>
          </rPr>
          <t xml:space="preserve">
Resilience self-assessment</t>
        </r>
      </text>
    </comment>
    <comment ref="BT51" authorId="0" shapeId="0" xr:uid="{00000000-0006-0000-0100-00000B000000}">
      <text>
        <r>
          <rPr>
            <b/>
            <sz val="9"/>
            <color indexed="81"/>
            <rFont val="Tahoma"/>
            <charset val="1"/>
          </rPr>
          <t>Default:</t>
        </r>
        <r>
          <rPr>
            <sz val="9"/>
            <color indexed="81"/>
            <rFont val="Tahoma"/>
            <charset val="1"/>
          </rPr>
          <t xml:space="preserve">
global system dynamics model</t>
        </r>
      </text>
    </comment>
    <comment ref="BB53" authorId="0" shapeId="0" xr:uid="{00000000-0006-0000-0100-00000C000000}">
      <text>
        <r>
          <rPr>
            <b/>
            <sz val="9"/>
            <color indexed="81"/>
            <rFont val="Tahoma"/>
            <charset val="1"/>
          </rPr>
          <t>Default:</t>
        </r>
        <r>
          <rPr>
            <sz val="9"/>
            <color indexed="81"/>
            <rFont val="Tahoma"/>
            <charset val="1"/>
          </rPr>
          <t xml:space="preserve">
GIS map overlays</t>
        </r>
      </text>
    </comment>
    <comment ref="BK53" authorId="0" shapeId="0" xr:uid="{00000000-0006-0000-0100-00000D000000}">
      <text>
        <r>
          <rPr>
            <b/>
            <sz val="9"/>
            <color indexed="81"/>
            <rFont val="Tahoma"/>
            <charset val="1"/>
          </rPr>
          <t>Default:</t>
        </r>
        <r>
          <rPr>
            <sz val="9"/>
            <color indexed="81"/>
            <rFont val="Tahoma"/>
            <charset val="1"/>
          </rPr>
          <t xml:space="preserve">
Shared learning dialogue through focus group discussion</t>
        </r>
      </text>
    </comment>
    <comment ref="BT54" authorId="0" shapeId="0" xr:uid="{00000000-0006-0000-0100-00000E000000}">
      <text>
        <r>
          <rPr>
            <b/>
            <sz val="9"/>
            <color indexed="81"/>
            <rFont val="Tahoma"/>
            <charset val="1"/>
          </rPr>
          <t>Default:</t>
        </r>
        <r>
          <rPr>
            <sz val="9"/>
            <color indexed="81"/>
            <rFont val="Tahoma"/>
            <charset val="1"/>
          </rPr>
          <t xml:space="preserve">
patterns of current relationships and anticipated changes over time in the nonlinearly-related environmental and social variables are presented, relating urban river flood impacts to socioeconomic development and changing hydrologic conditions. </t>
        </r>
      </text>
    </comment>
    <comment ref="BT55" authorId="0" shapeId="0" xr:uid="{00000000-0006-0000-0100-00000F000000}">
      <text>
        <r>
          <rPr>
            <b/>
            <sz val="9"/>
            <color indexed="81"/>
            <rFont val="Tahoma"/>
            <charset val="1"/>
          </rPr>
          <t>Default:</t>
        </r>
        <r>
          <rPr>
            <sz val="9"/>
            <color indexed="81"/>
            <rFont val="Tahoma"/>
            <charset val="1"/>
          </rPr>
          <t xml:space="preserve">
multi-scale urban model, to facilitate the understanding of interactions and the link among the different disciplines involved.</t>
        </r>
      </text>
    </comment>
    <comment ref="BQ56" authorId="0" shapeId="0" xr:uid="{00000000-0006-0000-0100-000010000000}">
      <text>
        <r>
          <rPr>
            <b/>
            <sz val="9"/>
            <color indexed="81"/>
            <rFont val="Tahoma"/>
            <charset val="1"/>
          </rPr>
          <t>Default:</t>
        </r>
        <r>
          <rPr>
            <sz val="9"/>
            <color indexed="81"/>
            <rFont val="Tahoma"/>
            <charset val="1"/>
          </rPr>
          <t xml:space="preserve">
statistical downscaling for a hydraulic model</t>
        </r>
      </text>
    </comment>
    <comment ref="BD62" authorId="0" shapeId="0" xr:uid="{00000000-0006-0000-0100-000011000000}">
      <text>
        <r>
          <rPr>
            <b/>
            <sz val="9"/>
            <color indexed="81"/>
            <rFont val="Tahoma"/>
            <charset val="1"/>
          </rPr>
          <t>Default:</t>
        </r>
        <r>
          <rPr>
            <sz val="9"/>
            <color indexed="81"/>
            <rFont val="Tahoma"/>
            <charset val="1"/>
          </rPr>
          <t xml:space="preserve">
?</t>
        </r>
      </text>
    </comment>
    <comment ref="BT62" authorId="0" shapeId="0" xr:uid="{00000000-0006-0000-0100-000012000000}">
      <text>
        <r>
          <rPr>
            <b/>
            <sz val="9"/>
            <color indexed="81"/>
            <rFont val="Tahoma"/>
            <charset val="1"/>
          </rPr>
          <t>Default:</t>
        </r>
        <r>
          <rPr>
            <sz val="9"/>
            <color indexed="81"/>
            <rFont val="Tahoma"/>
            <charset val="1"/>
          </rPr>
          <t xml:space="preserve">
used long-term hydrologic data to determine when ATP model thresholds were breached</t>
        </r>
      </text>
    </comment>
    <comment ref="CD62" authorId="0" shapeId="0" xr:uid="{00000000-0006-0000-0100-000013000000}">
      <text>
        <r>
          <rPr>
            <b/>
            <sz val="9"/>
            <color indexed="81"/>
            <rFont val="Tahoma"/>
            <charset val="1"/>
          </rPr>
          <t>Default:</t>
        </r>
        <r>
          <rPr>
            <sz val="9"/>
            <color indexed="81"/>
            <rFont val="Tahoma"/>
            <charset val="1"/>
          </rPr>
          <t xml:space="preserve">
modified Adaptation Tipping Point framework</t>
        </r>
      </text>
    </comment>
    <comment ref="BH64" authorId="0" shapeId="0" xr:uid="{00000000-0006-0000-0100-000014000000}">
      <text>
        <r>
          <rPr>
            <b/>
            <sz val="9"/>
            <color indexed="81"/>
            <rFont val="Tahoma"/>
            <charset val="1"/>
          </rPr>
          <t>Default:</t>
        </r>
        <r>
          <rPr>
            <sz val="9"/>
            <color indexed="81"/>
            <rFont val="Tahoma"/>
            <charset val="1"/>
          </rPr>
          <t xml:space="preserve">
Community workshop</t>
        </r>
      </text>
    </comment>
    <comment ref="AN69" authorId="0" shapeId="0" xr:uid="{00000000-0006-0000-0100-000015000000}">
      <text>
        <r>
          <rPr>
            <b/>
            <sz val="9"/>
            <color indexed="81"/>
            <rFont val="Tahoma"/>
            <charset val="1"/>
          </rPr>
          <t>Default:</t>
        </r>
        <r>
          <rPr>
            <sz val="9"/>
            <color indexed="81"/>
            <rFont val="Tahoma"/>
            <charset val="1"/>
          </rPr>
          <t xml:space="preserve">
Field survey</t>
        </r>
      </text>
    </comment>
    <comment ref="BH69" authorId="0" shapeId="0" xr:uid="{00000000-0006-0000-0100-000016000000}">
      <text>
        <r>
          <rPr>
            <b/>
            <sz val="9"/>
            <color indexed="81"/>
            <rFont val="Tahoma"/>
            <charset val="1"/>
          </rPr>
          <t>Default:</t>
        </r>
        <r>
          <rPr>
            <sz val="9"/>
            <color indexed="81"/>
            <rFont val="Tahoma"/>
            <charset val="1"/>
          </rPr>
          <t xml:space="preserve">
including workshops</t>
        </r>
      </text>
    </comment>
    <comment ref="BA70" authorId="0" shapeId="0" xr:uid="{00000000-0006-0000-0100-000017000000}">
      <text>
        <r>
          <rPr>
            <b/>
            <sz val="9"/>
            <color indexed="81"/>
            <rFont val="Tahoma"/>
            <charset val="1"/>
          </rPr>
          <t>Default:</t>
        </r>
        <r>
          <rPr>
            <sz val="9"/>
            <color indexed="81"/>
            <rFont val="Tahoma"/>
            <charset val="1"/>
          </rPr>
          <t xml:space="preserve">
Livelihood indicator approach</t>
        </r>
      </text>
    </comment>
    <comment ref="BT72" authorId="0" shapeId="0" xr:uid="{00000000-0006-0000-0100-000018000000}">
      <text>
        <r>
          <rPr>
            <b/>
            <sz val="9"/>
            <color indexed="81"/>
            <rFont val="Tahoma"/>
            <charset val="1"/>
          </rPr>
          <t>Default:</t>
        </r>
        <r>
          <rPr>
            <sz val="9"/>
            <color indexed="81"/>
            <rFont val="Tahoma"/>
            <charset val="1"/>
          </rPr>
          <t xml:space="preserve">
vulnerability of groundwater to climate change; indicator-based</t>
        </r>
      </text>
    </comment>
    <comment ref="BP74" authorId="0" shapeId="0" xr:uid="{00000000-0006-0000-0100-000019000000}">
      <text>
        <r>
          <rPr>
            <b/>
            <sz val="9"/>
            <color indexed="81"/>
            <rFont val="Tahoma"/>
            <charset val="1"/>
          </rPr>
          <t>Default:</t>
        </r>
        <r>
          <rPr>
            <sz val="9"/>
            <color indexed="81"/>
            <rFont val="Tahoma"/>
            <charset val="1"/>
          </rPr>
          <t xml:space="preserve">
water balance model</t>
        </r>
      </text>
    </comment>
    <comment ref="BF75" authorId="0" shapeId="0" xr:uid="{00000000-0006-0000-0100-00001A000000}">
      <text>
        <r>
          <rPr>
            <b/>
            <sz val="9"/>
            <color indexed="81"/>
            <rFont val="Tahoma"/>
            <charset val="1"/>
          </rPr>
          <t>Default:</t>
        </r>
        <r>
          <rPr>
            <sz val="9"/>
            <color indexed="81"/>
            <rFont val="Tahoma"/>
            <charset val="1"/>
          </rPr>
          <t xml:space="preserve">
'Cocreation'</t>
        </r>
      </text>
    </comment>
    <comment ref="BT78" authorId="0" shapeId="0" xr:uid="{00000000-0006-0000-0100-00001B000000}">
      <text>
        <r>
          <rPr>
            <b/>
            <sz val="9"/>
            <color indexed="81"/>
            <rFont val="Tahoma"/>
            <charset val="1"/>
          </rPr>
          <t>Default:</t>
        </r>
        <r>
          <rPr>
            <sz val="9"/>
            <color indexed="81"/>
            <rFont val="Tahoma"/>
            <charset val="1"/>
          </rPr>
          <t xml:space="preserve">
automated damage assessment linked to flood model, in GIS 'toolbox'</t>
        </r>
      </text>
    </comment>
    <comment ref="BH79" authorId="0" shapeId="0" xr:uid="{00000000-0006-0000-0100-00001C000000}">
      <text>
        <r>
          <rPr>
            <b/>
            <sz val="9"/>
            <color indexed="81"/>
            <rFont val="Tahoma"/>
            <charset val="1"/>
          </rPr>
          <t>Default:</t>
        </r>
        <r>
          <rPr>
            <sz val="9"/>
            <color indexed="81"/>
            <rFont val="Tahoma"/>
            <charset val="1"/>
          </rPr>
          <t xml:space="preserve">
workshops (scientist-manager)</t>
        </r>
      </text>
    </comment>
    <comment ref="BS79" authorId="0" shapeId="0" xr:uid="{00000000-0006-0000-0100-00001D000000}">
      <text>
        <r>
          <rPr>
            <b/>
            <sz val="9"/>
            <color indexed="81"/>
            <rFont val="Tahoma"/>
            <charset val="1"/>
          </rPr>
          <t>Default:</t>
        </r>
        <r>
          <rPr>
            <sz val="9"/>
            <color indexed="81"/>
            <rFont val="Tahoma"/>
            <charset val="1"/>
          </rPr>
          <t xml:space="preserve">
 Vegetation impact model projections were also considered, as available, including new analyses using the MC1 (and the newer version, MC2) dynamic global vegetation model (Bachelet et al. 2001). Teams focused on effects and projections specific to the region of interest, and scientists worked with specialists to aid interpretation and apply information locally.</t>
        </r>
      </text>
    </comment>
    <comment ref="BP82" authorId="0" shapeId="0" xr:uid="{00000000-0006-0000-0100-00001E000000}">
      <text>
        <r>
          <rPr>
            <b/>
            <sz val="9"/>
            <color indexed="81"/>
            <rFont val="Tahoma"/>
            <charset val="1"/>
          </rPr>
          <t>Default:</t>
        </r>
        <r>
          <rPr>
            <sz val="9"/>
            <color indexed="81"/>
            <rFont val="Tahoma"/>
            <charset val="1"/>
          </rPr>
          <t xml:space="preserve">
 flood hazard was numerically calculated as the extent and depth of a flood by the global river and inundation model, the catchment-based macro-scale floodplain (CaMa-flood) model - details: http://iopscience.iop.org/1748-9326/13/1/014006/media/ERL_13_1_014006_suppdata.pdf</t>
        </r>
      </text>
    </comment>
    <comment ref="BQ82" authorId="0" shapeId="0" xr:uid="{00000000-0006-0000-0100-00001F000000}">
      <text>
        <r>
          <rPr>
            <b/>
            <sz val="9"/>
            <color indexed="81"/>
            <rFont val="Tahoma"/>
            <charset val="1"/>
          </rPr>
          <t>Default:</t>
        </r>
        <r>
          <rPr>
            <sz val="9"/>
            <color indexed="81"/>
            <rFont val="Tahoma"/>
            <charset val="1"/>
          </rPr>
          <t xml:space="preserve">
 flood hazard was numerically calculated as the extent and depth of a flood by the global river and inundation model, the catchment-based macro-scale floodplain (CaMa-flood) model - details: http://iopscience.iop.org/1748-9326/13/1/014006/media/ERL_13_1_014006_suppdata.pdf</t>
        </r>
      </text>
    </comment>
    <comment ref="BT82" authorId="0" shapeId="0" xr:uid="{00000000-0006-0000-0100-000020000000}">
      <text>
        <r>
          <rPr>
            <b/>
            <sz val="9"/>
            <color indexed="81"/>
            <rFont val="Tahoma"/>
            <charset val="1"/>
          </rPr>
          <t>Default:</t>
        </r>
        <r>
          <rPr>
            <sz val="9"/>
            <color indexed="81"/>
            <rFont val="Tahoma"/>
            <charset val="1"/>
          </rPr>
          <t xml:space="preserve">
potential future flood fatalities and economic loss were estimated.</t>
        </r>
      </text>
    </comment>
    <comment ref="BT84" authorId="0" shapeId="0" xr:uid="{00000000-0006-0000-0100-000021000000}">
      <text>
        <r>
          <rPr>
            <b/>
            <sz val="9"/>
            <color indexed="81"/>
            <rFont val="Tahoma"/>
            <charset val="1"/>
          </rPr>
          <t>Default:</t>
        </r>
        <r>
          <rPr>
            <sz val="9"/>
            <color indexed="81"/>
            <rFont val="Tahoma"/>
            <charset val="1"/>
          </rPr>
          <t xml:space="preserve">
intersected with other maps to find damages</t>
        </r>
      </text>
    </comment>
    <comment ref="BT86" authorId="0" shapeId="0" xr:uid="{00000000-0006-0000-0100-000022000000}">
      <text>
        <r>
          <rPr>
            <b/>
            <sz val="9"/>
            <color indexed="81"/>
            <rFont val="Tahoma"/>
            <charset val="1"/>
          </rPr>
          <t>Default:</t>
        </r>
        <r>
          <rPr>
            <sz val="9"/>
            <color indexed="81"/>
            <rFont val="Tahoma"/>
            <charset val="1"/>
          </rPr>
          <t xml:space="preserve">
optimal water resource allocation model</t>
        </r>
      </text>
    </comment>
    <comment ref="BT89" authorId="0" shapeId="0" xr:uid="{00000000-0006-0000-0100-000023000000}">
      <text>
        <r>
          <rPr>
            <b/>
            <sz val="9"/>
            <color indexed="81"/>
            <rFont val="Tahoma"/>
            <charset val="1"/>
          </rPr>
          <t>Default:</t>
        </r>
        <r>
          <rPr>
            <sz val="9"/>
            <color indexed="81"/>
            <rFont val="Tahoma"/>
            <charset val="1"/>
          </rPr>
          <t xml:space="preserve">
water demand prediction</t>
        </r>
      </text>
    </comment>
    <comment ref="AN91" authorId="0" shapeId="0" xr:uid="{00000000-0006-0000-0100-000024000000}">
      <text>
        <r>
          <rPr>
            <b/>
            <sz val="9"/>
            <color indexed="81"/>
            <rFont val="Tahoma"/>
            <charset val="1"/>
          </rPr>
          <t>Default:</t>
        </r>
        <r>
          <rPr>
            <sz val="9"/>
            <color indexed="81"/>
            <rFont val="Tahoma"/>
            <charset val="1"/>
          </rPr>
          <t xml:space="preserve">
Aerial laser photography</t>
        </r>
      </text>
    </comment>
    <comment ref="AN92" authorId="0" shapeId="0" xr:uid="{00000000-0006-0000-0100-000025000000}">
      <text>
        <r>
          <rPr>
            <b/>
            <sz val="9"/>
            <color indexed="81"/>
            <rFont val="Tahoma"/>
            <charset val="1"/>
          </rPr>
          <t>Default:</t>
        </r>
        <r>
          <rPr>
            <sz val="9"/>
            <color indexed="81"/>
            <rFont val="Tahoma"/>
            <charset val="1"/>
          </rPr>
          <t xml:space="preserve">
Transgenic technology</t>
        </r>
      </text>
    </comment>
    <comment ref="BO94" authorId="0" shapeId="0" xr:uid="{00000000-0006-0000-0100-000026000000}">
      <text>
        <r>
          <rPr>
            <b/>
            <sz val="9"/>
            <color indexed="81"/>
            <rFont val="Tahoma"/>
            <charset val="1"/>
          </rPr>
          <t>Default:</t>
        </r>
        <r>
          <rPr>
            <sz val="9"/>
            <color indexed="81"/>
            <rFont val="Tahoma"/>
            <charset val="1"/>
          </rPr>
          <t xml:space="preserve">
a distributed hydrologic model is used to obtain future inflow to the major reservoirs based on projections from the CMIP5 precipitation and temperature simulations. Projected water demand as well as water available from a local desalination plant are used to assess water stress in the projection period (2020–2035) relative to the baseline (1995–2010).</t>
        </r>
      </text>
    </comment>
    <comment ref="BP94" authorId="0" shapeId="0" xr:uid="{00000000-0006-0000-0100-000027000000}">
      <text>
        <r>
          <rPr>
            <b/>
            <sz val="9"/>
            <color indexed="81"/>
            <rFont val="Tahoma"/>
            <charset val="1"/>
          </rPr>
          <t>Default:</t>
        </r>
        <r>
          <rPr>
            <sz val="9"/>
            <color indexed="81"/>
            <rFont val="Tahoma"/>
            <charset val="1"/>
          </rPr>
          <t xml:space="preserve">
a distributed hydrologic model is used to obtain future inflow to the major reservoirs based on projections from the CMIP5 precipitation and temperature simulations. Projected water demand as well as water available from a local desalination plant are used to assess water stress in the projection period (2020–2035) relative to the baseline (1995–2010).</t>
        </r>
      </text>
    </comment>
    <comment ref="BT94" authorId="0" shapeId="0" xr:uid="{00000000-0006-0000-0100-000028000000}">
      <text>
        <r>
          <rPr>
            <b/>
            <sz val="9"/>
            <color indexed="81"/>
            <rFont val="Tahoma"/>
            <charset val="1"/>
          </rPr>
          <t>Default:</t>
        </r>
        <r>
          <rPr>
            <sz val="9"/>
            <color indexed="81"/>
            <rFont val="Tahoma"/>
            <charset val="1"/>
          </rPr>
          <t xml:space="preserve">
projected water demand model</t>
        </r>
      </text>
    </comment>
    <comment ref="BY95" authorId="0" shapeId="0" xr:uid="{00000000-0006-0000-0100-000029000000}">
      <text>
        <r>
          <rPr>
            <b/>
            <sz val="9"/>
            <color indexed="81"/>
            <rFont val="Tahoma"/>
            <charset val="1"/>
          </rPr>
          <t>Default:</t>
        </r>
        <r>
          <rPr>
            <sz val="9"/>
            <color indexed="81"/>
            <rFont val="Tahoma"/>
            <charset val="1"/>
          </rPr>
          <t xml:space="preserve">
Minimax regret investment</t>
        </r>
      </text>
    </comment>
    <comment ref="AS96" authorId="0" shapeId="0" xr:uid="{00000000-0006-0000-0100-00002A000000}">
      <text>
        <r>
          <rPr>
            <b/>
            <sz val="9"/>
            <color indexed="81"/>
            <rFont val="Tahoma"/>
            <charset val="1"/>
          </rPr>
          <t>Default:</t>
        </r>
        <r>
          <rPr>
            <sz val="9"/>
            <color indexed="81"/>
            <rFont val="Tahoma"/>
            <charset val="1"/>
          </rPr>
          <t xml:space="preserve">
reconnaissance / scoping survey</t>
        </r>
      </text>
    </comment>
    <comment ref="AS97" authorId="0" shapeId="0" xr:uid="{00000000-0006-0000-0100-00002B000000}">
      <text>
        <r>
          <rPr>
            <b/>
            <sz val="9"/>
            <color indexed="81"/>
            <rFont val="Tahoma"/>
            <charset val="1"/>
          </rPr>
          <t>Default:</t>
        </r>
        <r>
          <rPr>
            <sz val="9"/>
            <color indexed="81"/>
            <rFont val="Tahoma"/>
            <charset val="1"/>
          </rPr>
          <t xml:space="preserve">
field survey from past event</t>
        </r>
      </text>
    </comment>
    <comment ref="BQ97" authorId="0" shapeId="0" xr:uid="{00000000-0006-0000-0100-00002C000000}">
      <text>
        <r>
          <rPr>
            <b/>
            <sz val="9"/>
            <color indexed="81"/>
            <rFont val="Tahoma"/>
            <charset val="1"/>
          </rPr>
          <t>Default:</t>
        </r>
        <r>
          <rPr>
            <sz val="9"/>
            <color indexed="81"/>
            <rFont val="Tahoma"/>
            <charset val="1"/>
          </rPr>
          <t xml:space="preserve">
Within this framework, we propose a methodology that combines high space-time resolution climate information (reanalysis databases and projections), local data on exposure that accounts for the most relevant sectors, site-specific vulnerability functions, and flood risk consequence valuation, gridded at 5 m. This approach involves efficient multiple-forcing flood modeling, in which the connection between climate change and potential inundation is primarily established through the definition of a total water level index.
https://static-content-springer-com.ezproxy1.hw.ac.uk/esm/art%3A10.1007%2Fs10584-017-2104-z/MediaObjects/10584_2017_2104_MOESM1_ESM.pdf
downscaled GCM for storm surges and waves</t>
        </r>
      </text>
    </comment>
    <comment ref="BT97" authorId="0" shapeId="0" xr:uid="{00000000-0006-0000-0100-00002D000000}">
      <text>
        <r>
          <rPr>
            <b/>
            <sz val="9"/>
            <color indexed="81"/>
            <rFont val="Tahoma"/>
            <charset val="1"/>
          </rPr>
          <t>Default:</t>
        </r>
        <r>
          <rPr>
            <sz val="9"/>
            <color indexed="81"/>
            <rFont val="Tahoma"/>
            <charset val="1"/>
          </rPr>
          <t xml:space="preserve">
vulnerability measures mapped with flood inundation?</t>
        </r>
      </text>
    </comment>
    <comment ref="AW98" authorId="0" shapeId="0" xr:uid="{00000000-0006-0000-0100-00002E000000}">
      <text>
        <r>
          <rPr>
            <b/>
            <sz val="9"/>
            <color indexed="81"/>
            <rFont val="Tahoma"/>
            <charset val="1"/>
          </rPr>
          <t>Default:</t>
        </r>
        <r>
          <rPr>
            <sz val="9"/>
            <color indexed="81"/>
            <rFont val="Tahoma"/>
            <charset val="1"/>
          </rPr>
          <t xml:space="preserve">
 fixed effects quantitative model</t>
        </r>
      </text>
    </comment>
    <comment ref="BT99" authorId="0" shapeId="0" xr:uid="{00000000-0006-0000-0100-00002F000000}">
      <text>
        <r>
          <rPr>
            <b/>
            <sz val="9"/>
            <color indexed="81"/>
            <rFont val="Tahoma"/>
            <charset val="1"/>
          </rPr>
          <t>Default:</t>
        </r>
        <r>
          <rPr>
            <sz val="9"/>
            <color indexed="81"/>
            <rFont val="Tahoma"/>
            <charset val="1"/>
          </rPr>
          <t xml:space="preserve">
Cormack-Jolly-Seber and Robust Design models </t>
        </r>
      </text>
    </comment>
    <comment ref="BT101" authorId="0" shapeId="0" xr:uid="{00000000-0006-0000-0100-000030000000}">
      <text>
        <r>
          <rPr>
            <b/>
            <sz val="9"/>
            <color indexed="81"/>
            <rFont val="Tahoma"/>
            <charset val="1"/>
          </rPr>
          <t>Default:</t>
        </r>
        <r>
          <rPr>
            <sz val="9"/>
            <color indexed="81"/>
            <rFont val="Tahoma"/>
            <charset val="1"/>
          </rPr>
          <t xml:space="preserve">
stochastic modeling methodology to assess the impact of multihazard events (on transport etc. - physical infrastructure)</t>
        </r>
      </text>
    </comment>
    <comment ref="BT102" authorId="0" shapeId="0" xr:uid="{00000000-0006-0000-0100-000031000000}">
      <text>
        <r>
          <rPr>
            <b/>
            <sz val="9"/>
            <color indexed="81"/>
            <rFont val="Tahoma"/>
            <charset val="1"/>
          </rPr>
          <t>Default:</t>
        </r>
        <r>
          <rPr>
            <sz val="9"/>
            <color indexed="81"/>
            <rFont val="Tahoma"/>
            <charset val="1"/>
          </rPr>
          <t xml:space="preserve">
proposes a set of optimization procedures based on the Markov decision process (MDP) framework to support decision making depending on the assumed learning rate</t>
        </r>
      </text>
    </comment>
    <comment ref="BH104" authorId="0" shapeId="0" xr:uid="{00000000-0006-0000-0100-000032000000}">
      <text>
        <r>
          <rPr>
            <b/>
            <sz val="9"/>
            <color indexed="81"/>
            <rFont val="Tahoma"/>
            <charset val="1"/>
          </rPr>
          <t>Default:</t>
        </r>
        <r>
          <rPr>
            <sz val="9"/>
            <color indexed="81"/>
            <rFont val="Tahoma"/>
            <charset val="1"/>
          </rPr>
          <t xml:space="preserve">
elicitation workshop</t>
        </r>
      </text>
    </comment>
    <comment ref="AW107" authorId="0" shapeId="0" xr:uid="{00000000-0006-0000-0100-000033000000}">
      <text>
        <r>
          <rPr>
            <b/>
            <sz val="9"/>
            <color indexed="81"/>
            <rFont val="Tahoma"/>
            <charset val="1"/>
          </rPr>
          <t>Default:</t>
        </r>
        <r>
          <rPr>
            <sz val="9"/>
            <color indexed="81"/>
            <rFont val="Tahoma"/>
            <charset val="1"/>
          </rPr>
          <t xml:space="preserve">
logit model</t>
        </r>
      </text>
    </comment>
    <comment ref="AW108" authorId="0" shapeId="0" xr:uid="{00000000-0006-0000-0100-000034000000}">
      <text>
        <r>
          <rPr>
            <b/>
            <sz val="9"/>
            <color indexed="81"/>
            <rFont val="Tahoma"/>
            <charset val="1"/>
          </rPr>
          <t>Default:</t>
        </r>
        <r>
          <rPr>
            <sz val="9"/>
            <color indexed="81"/>
            <rFont val="Tahoma"/>
            <charset val="1"/>
          </rPr>
          <t xml:space="preserve">
structural equation model</t>
        </r>
      </text>
    </comment>
    <comment ref="BB108" authorId="0" shapeId="0" xr:uid="{00000000-0006-0000-0100-000035000000}">
      <text>
        <r>
          <rPr>
            <b/>
            <sz val="9"/>
            <color indexed="81"/>
            <rFont val="Tahoma"/>
            <charset val="1"/>
          </rPr>
          <t>Default:</t>
        </r>
        <r>
          <rPr>
            <sz val="9"/>
            <color indexed="81"/>
            <rFont val="Tahoma"/>
            <charset val="1"/>
          </rPr>
          <t xml:space="preserve">
structural equation model</t>
        </r>
      </text>
    </comment>
    <comment ref="AW112" authorId="0" shapeId="0" xr:uid="{00000000-0006-0000-0100-000036000000}">
      <text>
        <r>
          <rPr>
            <b/>
            <sz val="9"/>
            <color indexed="81"/>
            <rFont val="Tahoma"/>
            <charset val="1"/>
          </rPr>
          <t>Default:</t>
        </r>
        <r>
          <rPr>
            <sz val="9"/>
            <color indexed="81"/>
            <rFont val="Tahoma"/>
            <charset val="1"/>
          </rPr>
          <t xml:space="preserve">
analytical hierarchy process</t>
        </r>
      </text>
    </comment>
    <comment ref="BT112" authorId="0" shapeId="0" xr:uid="{00000000-0006-0000-0100-000037000000}">
      <text>
        <r>
          <rPr>
            <b/>
            <sz val="9"/>
            <color indexed="81"/>
            <rFont val="Tahoma"/>
            <charset val="1"/>
          </rPr>
          <t>Default:</t>
        </r>
        <r>
          <rPr>
            <sz val="9"/>
            <color indexed="81"/>
            <rFont val="Tahoma"/>
            <charset val="1"/>
          </rPr>
          <t xml:space="preserve">
vulnerability mapping etc.</t>
        </r>
      </text>
    </comment>
    <comment ref="BT114" authorId="0" shapeId="0" xr:uid="{00000000-0006-0000-0100-000038000000}">
      <text>
        <r>
          <rPr>
            <b/>
            <sz val="9"/>
            <color indexed="81"/>
            <rFont val="Tahoma"/>
            <charset val="1"/>
          </rPr>
          <t>Default:</t>
        </r>
        <r>
          <rPr>
            <sz val="9"/>
            <color indexed="81"/>
            <rFont val="Tahoma"/>
            <charset val="1"/>
          </rPr>
          <t xml:space="preserve">
Drought forecasting</t>
        </r>
      </text>
    </comment>
    <comment ref="BT117" authorId="0" shapeId="0" xr:uid="{00000000-0006-0000-0100-000039000000}">
      <text>
        <r>
          <rPr>
            <b/>
            <sz val="9"/>
            <color indexed="81"/>
            <rFont val="Tahoma"/>
            <charset val="1"/>
          </rPr>
          <t>Default:</t>
        </r>
        <r>
          <rPr>
            <sz val="9"/>
            <color indexed="81"/>
            <rFont val="Tahoma"/>
            <charset val="1"/>
          </rPr>
          <t xml:space="preserve">
 integrated empirical optimization model to identify water-sharing measures that minimize economic losses while protecting food security when water shortages occur. </t>
        </r>
      </text>
    </comment>
    <comment ref="AP119" authorId="0" shapeId="0" xr:uid="{00000000-0006-0000-0100-00003A000000}">
      <text>
        <r>
          <rPr>
            <b/>
            <sz val="9"/>
            <color indexed="81"/>
            <rFont val="Tahoma"/>
            <charset val="1"/>
          </rPr>
          <t>Default:</t>
        </r>
        <r>
          <rPr>
            <sz val="9"/>
            <color indexed="81"/>
            <rFont val="Tahoma"/>
            <charset val="1"/>
          </rPr>
          <t xml:space="preserve">
Ethiopian Rural Household Survey (ERHS), in total 1,300 households. ERHS, a nationwide longitudinal data set, is the best available representative household level information, capturing the diversity of agroecological conditions across Ethiopia (Dercon and Hoddinott, 2011).</t>
        </r>
      </text>
    </comment>
    <comment ref="BR119" authorId="0" shapeId="0" xr:uid="{00000000-0006-0000-0100-00003B000000}">
      <text>
        <r>
          <rPr>
            <b/>
            <sz val="9"/>
            <color indexed="81"/>
            <rFont val="Tahoma"/>
            <charset val="1"/>
          </rPr>
          <t>Default:</t>
        </r>
        <r>
          <rPr>
            <sz val="9"/>
            <color indexed="81"/>
            <rFont val="Tahoma"/>
            <charset val="1"/>
          </rPr>
          <t xml:space="preserve">
uses the agent-based simulation package Mathematical Programming-based Multi-Agent Systems (MPMAS) to capture nonseparable production and consumption decisions at household level</t>
        </r>
      </text>
    </comment>
    <comment ref="AW120" authorId="0" shapeId="0" xr:uid="{00000000-0006-0000-0100-00003C000000}">
      <text>
        <r>
          <rPr>
            <b/>
            <sz val="9"/>
            <color indexed="81"/>
            <rFont val="Tahoma"/>
            <charset val="1"/>
          </rPr>
          <t>Default:</t>
        </r>
        <r>
          <rPr>
            <sz val="9"/>
            <color indexed="81"/>
            <rFont val="Tahoma"/>
            <charset val="1"/>
          </rPr>
          <t xml:space="preserve">
unbiased multivariate probit (MVP) estimated by simulated maximum likelihood (SML)</t>
        </r>
      </text>
    </comment>
    <comment ref="BD125" authorId="0" shapeId="0" xr:uid="{00000000-0006-0000-0100-00003D000000}">
      <text>
        <r>
          <rPr>
            <b/>
            <sz val="9"/>
            <color indexed="81"/>
            <rFont val="Tahoma"/>
            <charset val="1"/>
          </rPr>
          <t>Default:</t>
        </r>
        <r>
          <rPr>
            <sz val="9"/>
            <color indexed="81"/>
            <rFont val="Tahoma"/>
            <charset val="1"/>
          </rPr>
          <t xml:space="preserve">
different LID configurations, not different storms/climate projections</t>
        </r>
      </text>
    </comment>
    <comment ref="BO125" authorId="0" shapeId="0" xr:uid="{00000000-0006-0000-0100-00003E000000}">
      <text>
        <r>
          <rPr>
            <b/>
            <sz val="9"/>
            <color indexed="81"/>
            <rFont val="Tahoma"/>
            <charset val="1"/>
          </rPr>
          <t>Default:</t>
        </r>
        <r>
          <rPr>
            <sz val="9"/>
            <color indexed="81"/>
            <rFont val="Tahoma"/>
            <charset val="1"/>
          </rPr>
          <t xml:space="preserve">
used worst design storm out of all GCM scenarios</t>
        </r>
      </text>
    </comment>
    <comment ref="BT125" authorId="0" shapeId="0" xr:uid="{00000000-0006-0000-0100-00003F000000}">
      <text>
        <r>
          <rPr>
            <b/>
            <sz val="9"/>
            <color indexed="81"/>
            <rFont val="Tahoma"/>
            <charset val="1"/>
          </rPr>
          <t>Default:</t>
        </r>
        <r>
          <rPr>
            <sz val="9"/>
            <color indexed="81"/>
            <rFont val="Tahoma"/>
            <charset val="1"/>
          </rPr>
          <t xml:space="preserve">
low impact developments tested</t>
        </r>
      </text>
    </comment>
    <comment ref="BT126" authorId="0" shapeId="0" xr:uid="{00000000-0006-0000-0100-000040000000}">
      <text>
        <r>
          <rPr>
            <b/>
            <sz val="9"/>
            <color indexed="81"/>
            <rFont val="Tahoma"/>
            <charset val="1"/>
          </rPr>
          <t>Default:</t>
        </r>
        <r>
          <rPr>
            <sz val="9"/>
            <color indexed="81"/>
            <rFont val="Tahoma"/>
            <charset val="1"/>
          </rPr>
          <t xml:space="preserve">
vulnerability of drinking water supply - is this a model or just indicator/framework?</t>
        </r>
      </text>
    </comment>
    <comment ref="BD127" authorId="0" shapeId="0" xr:uid="{00000000-0006-0000-0100-000041000000}">
      <text>
        <r>
          <rPr>
            <b/>
            <sz val="9"/>
            <color indexed="81"/>
            <rFont val="Tahoma"/>
            <charset val="1"/>
          </rPr>
          <t>Default:</t>
        </r>
        <r>
          <rPr>
            <sz val="9"/>
            <color indexed="81"/>
            <rFont val="Tahoma"/>
            <charset val="1"/>
          </rPr>
          <t xml:space="preserve">
flood re + insurance + SUDS + PLPMs combinations</t>
        </r>
      </text>
    </comment>
    <comment ref="BT127" authorId="0" shapeId="0" xr:uid="{00000000-0006-0000-0100-000042000000}">
      <text>
        <r>
          <rPr>
            <b/>
            <sz val="9"/>
            <color indexed="81"/>
            <rFont val="Tahoma"/>
            <charset val="1"/>
          </rPr>
          <t>Default:</t>
        </r>
        <r>
          <rPr>
            <sz val="9"/>
            <color indexed="81"/>
            <rFont val="Tahoma"/>
            <charset val="1"/>
          </rPr>
          <t xml:space="preserve">
economic damages</t>
        </r>
      </text>
    </comment>
    <comment ref="BY128" authorId="0" shapeId="0" xr:uid="{00000000-0006-0000-0100-000043000000}">
      <text>
        <r>
          <rPr>
            <b/>
            <sz val="9"/>
            <color indexed="81"/>
            <rFont val="Tahoma"/>
            <charset val="1"/>
          </rPr>
          <t>Default:</t>
        </r>
        <r>
          <rPr>
            <sz val="9"/>
            <color indexed="81"/>
            <rFont val="Tahoma"/>
            <charset val="1"/>
          </rPr>
          <t xml:space="preserve">
flood risk introduced to the model by damage estimation</t>
        </r>
      </text>
    </comment>
    <comment ref="BT130" authorId="0" shapeId="0" xr:uid="{00000000-0006-0000-0100-000044000000}">
      <text>
        <r>
          <rPr>
            <b/>
            <sz val="9"/>
            <color indexed="81"/>
            <rFont val="Tahoma"/>
            <charset val="1"/>
          </rPr>
          <t>Default:</t>
        </r>
        <r>
          <rPr>
            <sz val="9"/>
            <color indexed="81"/>
            <rFont val="Tahoma"/>
            <charset val="1"/>
          </rPr>
          <t xml:space="preserve">
low impact developments; best management practice relationships</t>
        </r>
      </text>
    </comment>
    <comment ref="BC132" authorId="0" shapeId="0" xr:uid="{00000000-0006-0000-0100-000045000000}">
      <text>
        <r>
          <rPr>
            <b/>
            <sz val="9"/>
            <color indexed="81"/>
            <rFont val="Tahoma"/>
            <charset val="1"/>
          </rPr>
          <t>Default:</t>
        </r>
        <r>
          <rPr>
            <sz val="9"/>
            <color indexed="81"/>
            <rFont val="Tahoma"/>
            <charset val="1"/>
          </rPr>
          <t xml:space="preserve">
 empirical analysis of public budgets</t>
        </r>
      </text>
    </comment>
    <comment ref="BF132" authorId="0" shapeId="0" xr:uid="{00000000-0006-0000-0100-000046000000}">
      <text>
        <r>
          <rPr>
            <b/>
            <sz val="9"/>
            <color indexed="81"/>
            <rFont val="Tahoma"/>
            <charset val="1"/>
          </rPr>
          <t>Default:</t>
        </r>
        <r>
          <rPr>
            <sz val="9"/>
            <color indexed="81"/>
            <rFont val="Tahoma"/>
            <charset val="1"/>
          </rPr>
          <t xml:space="preserve">
These comprise of a broad stakeholder engagement process; workshops</t>
        </r>
      </text>
    </comment>
    <comment ref="BH132" authorId="0" shapeId="0" xr:uid="{00000000-0006-0000-0100-000047000000}">
      <text>
        <r>
          <rPr>
            <b/>
            <sz val="9"/>
            <color indexed="81"/>
            <rFont val="Tahoma"/>
            <charset val="1"/>
          </rPr>
          <t>Default:</t>
        </r>
        <r>
          <rPr>
            <sz val="9"/>
            <color indexed="81"/>
            <rFont val="Tahoma"/>
            <charset val="1"/>
          </rPr>
          <t xml:space="preserve">
These comprise of a broad stakeholder engagement process; workshops</t>
        </r>
      </text>
    </comment>
    <comment ref="BT132" authorId="0" shapeId="0" xr:uid="{00000000-0006-0000-0100-000048000000}">
      <text>
        <r>
          <rPr>
            <b/>
            <sz val="9"/>
            <color indexed="81"/>
            <rFont val="Tahoma"/>
            <charset val="1"/>
          </rPr>
          <t>Default:</t>
        </r>
        <r>
          <rPr>
            <sz val="9"/>
            <color indexed="81"/>
            <rFont val="Tahoma"/>
            <charset val="1"/>
          </rPr>
          <t xml:space="preserve">
CATSIM</t>
        </r>
      </text>
    </comment>
    <comment ref="BY132" authorId="0" shapeId="0" xr:uid="{00000000-0006-0000-0100-000049000000}">
      <text>
        <r>
          <rPr>
            <sz val="9"/>
            <color indexed="81"/>
            <rFont val="Tahoma"/>
            <charset val="1"/>
          </rPr>
          <t xml:space="preserve">risk-focused economic modelling. </t>
        </r>
      </text>
    </comment>
    <comment ref="BB134" authorId="0" shapeId="0" xr:uid="{00000000-0006-0000-0100-00004A000000}">
      <text>
        <r>
          <rPr>
            <b/>
            <sz val="9"/>
            <color indexed="81"/>
            <rFont val="Tahoma"/>
            <charset val="1"/>
          </rPr>
          <t>Default:</t>
        </r>
        <r>
          <rPr>
            <sz val="9"/>
            <color indexed="81"/>
            <rFont val="Tahoma"/>
            <charset val="1"/>
          </rPr>
          <t xml:space="preserve">
ecogram</t>
        </r>
      </text>
    </comment>
    <comment ref="AW135" authorId="0" shapeId="0" xr:uid="{00000000-0006-0000-0100-00004B000000}">
      <text>
        <r>
          <rPr>
            <b/>
            <sz val="9"/>
            <color indexed="81"/>
            <rFont val="Tahoma"/>
            <charset val="1"/>
          </rPr>
          <t>Default:</t>
        </r>
        <r>
          <rPr>
            <sz val="9"/>
            <color indexed="81"/>
            <rFont val="Tahoma"/>
            <charset val="1"/>
          </rPr>
          <t xml:space="preserve">
analytical hierarchy process</t>
        </r>
      </text>
    </comment>
    <comment ref="BC137" authorId="0" shapeId="0" xr:uid="{00000000-0006-0000-0100-00004C000000}">
      <text>
        <r>
          <rPr>
            <b/>
            <sz val="9"/>
            <color indexed="81"/>
            <rFont val="Tahoma"/>
            <charset val="1"/>
          </rPr>
          <t>Default:</t>
        </r>
        <r>
          <rPr>
            <sz val="9"/>
            <color indexed="81"/>
            <rFont val="Tahoma"/>
            <charset val="1"/>
          </rPr>
          <t xml:space="preserve">
pre- and post- flood data; also real-world planning process studied</t>
        </r>
      </text>
    </comment>
    <comment ref="AN138" authorId="0" shapeId="0" xr:uid="{00000000-0006-0000-0100-00004D000000}">
      <text>
        <r>
          <rPr>
            <b/>
            <sz val="9"/>
            <color indexed="81"/>
            <rFont val="Tahoma"/>
            <charset val="1"/>
          </rPr>
          <t>Default:</t>
        </r>
        <r>
          <rPr>
            <sz val="9"/>
            <color indexed="81"/>
            <rFont val="Tahoma"/>
            <charset val="1"/>
          </rPr>
          <t xml:space="preserve">
open source geospatial data?</t>
        </r>
      </text>
    </comment>
    <comment ref="BQ138" authorId="0" shapeId="0" xr:uid="{00000000-0006-0000-0100-00004E000000}">
      <text>
        <r>
          <rPr>
            <b/>
            <sz val="9"/>
            <color indexed="81"/>
            <rFont val="Tahoma"/>
            <charset val="1"/>
          </rPr>
          <t>Default:</t>
        </r>
        <r>
          <rPr>
            <sz val="9"/>
            <color indexed="81"/>
            <rFont val="Tahoma"/>
            <charset val="1"/>
          </rPr>
          <t xml:space="preserve">
inundation model</t>
        </r>
      </text>
    </comment>
    <comment ref="BT138" authorId="0" shapeId="0" xr:uid="{00000000-0006-0000-0100-00004F000000}">
      <text>
        <r>
          <rPr>
            <b/>
            <sz val="9"/>
            <color indexed="81"/>
            <rFont val="Tahoma"/>
            <charset val="1"/>
          </rPr>
          <t>Default:</t>
        </r>
        <r>
          <rPr>
            <sz val="9"/>
            <color indexed="81"/>
            <rFont val="Tahoma"/>
            <charset val="1"/>
          </rPr>
          <t xml:space="preserve">
used to identify and estimate the storage capacity of a 0.33 km2 floodplain segment in eastern Montana, USA</t>
        </r>
      </text>
    </comment>
    <comment ref="A140" authorId="0" shapeId="0" xr:uid="{00000000-0006-0000-0100-000050000000}">
      <text>
        <r>
          <rPr>
            <b/>
            <sz val="9"/>
            <color indexed="81"/>
            <rFont val="Tahoma"/>
            <charset val="1"/>
          </rPr>
          <t>Default:</t>
        </r>
        <r>
          <rPr>
            <sz val="9"/>
            <color indexed="81"/>
            <rFont val="Tahoma"/>
            <charset val="1"/>
          </rPr>
          <t xml:space="preserve">
A specific challenge in the development of an agent-based model (ABM) is choosing an appropriate methodology to represent human behaviour. In general, this is beyond the capability of ABM, but specific modes of behaviour can be modelled. Utility maximisation may provide a useful starting point, but is rarely plausible as the agents’ real world counterparts do not generally conform to such optimization. An alternative strategy is ‘satisficing’ in which an agent continues to seek a solution until it finds one that is adequate, based on an aspirational target (Schlüter and Pahl-Wostl 2007). In the context of exploring the role of important factors determining the degree of trust and cooperation in a group, Pahl-Wostl and Ebenhöh (2004) have assumed that agents can be characterised by a set of attributes, and their behaviour described by a set of simple decision heuristics.
It is recognised that ABM is not mature, and has limitations. The majority of applications involve the exploration of hypotheses, particularly involving futures about which there is deep uncertainty, and the investigation of emergent behaviour that might not have been anticipated a priori. Relatively few applications attempt system prediction. ABM does not yet have a standardised set of procedures for model development and agent representation, and hence models and results are difficult to replicate (Grimm et al. 2010; Macal and North 2010). Moreover, model validation is largely judgemental, based on expert opinion, qualitative comparison and sensitivity analysis (Heath et al. 2009). More rigorous validation approaches are needed based on comparison against an independent set of data, such as real-world observations, or outcomes from another model or theory (Zellner 2008).
Despite the challenges set out above, it is expected that the use of agent-based modelling (ABM) will continue to expand in the water resource management field, and specifically in bottom-up adaptation studies. O'Donnell and O'Connell (2017) review a wide range of applications under the headings of Land Use and Agriculture, Groundwater, Irrigation, Flooding and Water Resources Management. Examples are Bithell and Brasington (2009: water distribution to farmers); Galán, et al. (2009: domestic water supply management); Holtz and Pahl-Wostl (2012: groundwater depletion) and O'Connell and O'Donnell (2014: flood risk management).
It is recognised that water related problems are often value-laden and subjective, requiring a greater role for stakeholder participation (Ascough et al. 2008). Here, ABM can promote social learning among stakeholders (Pahl-Wostl 2002; Pahl-Wostl and Hare 2004; Pahl-Wostl 2006) and make them more aware of fairness and equity in sharing water resources (Nancarrow and Syme 2004). Valkering et al. (2004) developed an agent based model representing a negotiation among stakeholders concerning river management.</t>
        </r>
      </text>
    </comment>
    <comment ref="BT144" authorId="0" shapeId="0" xr:uid="{00000000-0006-0000-0100-000051000000}">
      <text>
        <r>
          <rPr>
            <b/>
            <sz val="9"/>
            <color indexed="81"/>
            <rFont val="Tahoma"/>
            <charset val="1"/>
          </rPr>
          <t>Default:</t>
        </r>
        <r>
          <rPr>
            <sz val="9"/>
            <color indexed="81"/>
            <rFont val="Tahoma"/>
            <charset val="1"/>
          </rPr>
          <t xml:space="preserve">
The first part included the use of the COastal Adaptation to Sea-level rise Tool (COAST) model (Catalysis Adaptation Partners 2015, GEI Consultants 2015, 2016) to show visualizations of SLR, infrastructure impacts, costs–benefits for adaptations, and small group discussions to define stakeholder estimates for action. </t>
        </r>
      </text>
    </comment>
    <comment ref="AW145" authorId="0" shapeId="0" xr:uid="{00000000-0006-0000-0100-000052000000}">
      <text>
        <r>
          <rPr>
            <b/>
            <sz val="9"/>
            <color indexed="81"/>
            <rFont val="Tahoma"/>
            <charset val="1"/>
          </rPr>
          <t>Default:</t>
        </r>
        <r>
          <rPr>
            <sz val="9"/>
            <color indexed="81"/>
            <rFont val="Tahoma"/>
            <charset val="1"/>
          </rPr>
          <t xml:space="preserve">
equal weighting used</t>
        </r>
      </text>
    </comment>
    <comment ref="BA146" authorId="0" shapeId="0" xr:uid="{00000000-0006-0000-0100-000053000000}">
      <text>
        <r>
          <rPr>
            <b/>
            <sz val="9"/>
            <color indexed="81"/>
            <rFont val="Tahoma"/>
            <charset val="1"/>
          </rPr>
          <t>Default:</t>
        </r>
        <r>
          <rPr>
            <sz val="9"/>
            <color indexed="81"/>
            <rFont val="Tahoma"/>
            <charset val="1"/>
          </rPr>
          <t xml:space="preserve">
small resolution/grid scale</t>
        </r>
      </text>
    </comment>
    <comment ref="BD146" authorId="0" shapeId="0" xr:uid="{00000000-0006-0000-0100-000054000000}">
      <text>
        <r>
          <rPr>
            <b/>
            <sz val="9"/>
            <color indexed="81"/>
            <rFont val="Tahoma"/>
            <charset val="1"/>
          </rPr>
          <t>Default:</t>
        </r>
        <r>
          <rPr>
            <sz val="9"/>
            <color indexed="81"/>
            <rFont val="Tahoma"/>
            <charset val="1"/>
          </rPr>
          <t xml:space="preserve">
different flood return periods</t>
        </r>
      </text>
    </comment>
    <comment ref="BQ146" authorId="0" shapeId="0" xr:uid="{00000000-0006-0000-0100-000055000000}">
      <text>
        <r>
          <rPr>
            <b/>
            <sz val="9"/>
            <color indexed="81"/>
            <rFont val="Tahoma"/>
            <charset val="1"/>
          </rPr>
          <t>Default:</t>
        </r>
        <r>
          <rPr>
            <sz val="9"/>
            <color indexed="81"/>
            <rFont val="Tahoma"/>
            <charset val="1"/>
          </rPr>
          <t xml:space="preserve">
tidal</t>
        </r>
      </text>
    </comment>
    <comment ref="BT148" authorId="0" shapeId="0" xr:uid="{00000000-0006-0000-0100-000056000000}">
      <text>
        <r>
          <rPr>
            <b/>
            <sz val="9"/>
            <color indexed="81"/>
            <rFont val="Tahoma"/>
            <charset val="1"/>
          </rPr>
          <t>Default:</t>
        </r>
        <r>
          <rPr>
            <sz val="9"/>
            <color indexed="81"/>
            <rFont val="Tahoma"/>
            <charset val="1"/>
          </rPr>
          <t xml:space="preserve">
water balance model</t>
        </r>
      </text>
    </comment>
    <comment ref="BA151" authorId="0" shapeId="0" xr:uid="{00000000-0006-0000-0100-000057000000}">
      <text>
        <r>
          <rPr>
            <b/>
            <sz val="9"/>
            <color indexed="81"/>
            <rFont val="Tahoma"/>
            <charset val="1"/>
          </rPr>
          <t>Default:</t>
        </r>
        <r>
          <rPr>
            <sz val="9"/>
            <color indexed="81"/>
            <rFont val="Tahoma"/>
            <charset val="1"/>
          </rPr>
          <t xml:space="preserve">
RVA method seeks to achieve river management that maintains the Indicators of Hydrologic Alteration (IHA) (such as monthly river flow) within their ranges of natural variation. The variability of the IHA parameters is measured by their standard deviations (SD), or by their 25 and 75% quartiles</t>
        </r>
      </text>
    </comment>
    <comment ref="BT151" authorId="0" shapeId="0" xr:uid="{00000000-0006-0000-0100-000058000000}">
      <text>
        <r>
          <rPr>
            <b/>
            <sz val="9"/>
            <color indexed="81"/>
            <rFont val="Tahoma"/>
            <charset val="1"/>
          </rPr>
          <t>Default:</t>
        </r>
        <r>
          <rPr>
            <sz val="9"/>
            <color indexed="81"/>
            <rFont val="Tahoma"/>
            <charset val="1"/>
          </rPr>
          <t xml:space="preserve">
water demand</t>
        </r>
      </text>
    </comment>
    <comment ref="BR152" authorId="0" shapeId="0" xr:uid="{00000000-0006-0000-0100-000059000000}">
      <text>
        <r>
          <rPr>
            <b/>
            <sz val="9"/>
            <color indexed="81"/>
            <rFont val="Tahoma"/>
            <charset val="1"/>
          </rPr>
          <t>Default:</t>
        </r>
        <r>
          <rPr>
            <sz val="9"/>
            <color indexed="81"/>
            <rFont val="Tahoma"/>
            <charset val="1"/>
          </rPr>
          <t xml:space="preserve">
DAnCE4Water applies an agent-based approach to simulate the evolution of the urban form at parcel level detail and thus directly provides information on the shape and location of urban features such as buildings or streets. </t>
        </r>
      </text>
    </comment>
    <comment ref="CA152" authorId="0" shapeId="0" xr:uid="{00000000-0006-0000-0100-00005A000000}">
      <text>
        <r>
          <rPr>
            <b/>
            <sz val="9"/>
            <color indexed="81"/>
            <rFont val="Tahoma"/>
            <charset val="1"/>
          </rPr>
          <t>Default:</t>
        </r>
        <r>
          <rPr>
            <sz val="9"/>
            <color indexed="81"/>
            <rFont val="Tahoma"/>
            <charset val="1"/>
          </rPr>
          <t xml:space="preserve">
? can serve as inputs to RDM frameworks</t>
        </r>
      </text>
    </comment>
    <comment ref="BT158" authorId="0" shapeId="0" xr:uid="{00000000-0006-0000-0100-00005B000000}">
      <text>
        <r>
          <rPr>
            <b/>
            <sz val="9"/>
            <color indexed="81"/>
            <rFont val="Tahoma"/>
            <charset val="1"/>
          </rPr>
          <t>Default:</t>
        </r>
        <r>
          <rPr>
            <sz val="9"/>
            <color indexed="81"/>
            <rFont val="Tahoma"/>
            <charset val="1"/>
          </rPr>
          <t xml:space="preserve">
water quality</t>
        </r>
      </text>
    </comment>
    <comment ref="AW162" authorId="0" shapeId="0" xr:uid="{00000000-0006-0000-0100-00005C000000}">
      <text>
        <r>
          <rPr>
            <b/>
            <sz val="9"/>
            <color indexed="81"/>
            <rFont val="Tahoma"/>
            <charset val="1"/>
          </rPr>
          <t>Default:</t>
        </r>
        <r>
          <rPr>
            <sz val="9"/>
            <color indexed="81"/>
            <rFont val="Tahoma"/>
            <charset val="1"/>
          </rPr>
          <t xml:space="preserve">
analytic hierarchy process for indicators</t>
        </r>
      </text>
    </comment>
    <comment ref="BO162" authorId="0" shapeId="0" xr:uid="{00000000-0006-0000-0100-00005D000000}">
      <text>
        <r>
          <rPr>
            <b/>
            <sz val="9"/>
            <color indexed="81"/>
            <rFont val="Tahoma"/>
            <charset val="1"/>
          </rPr>
          <t>Default:</t>
        </r>
        <r>
          <rPr>
            <sz val="9"/>
            <color indexed="81"/>
            <rFont val="Tahoma"/>
            <charset val="1"/>
          </rPr>
          <t xml:space="preserve">
Integrated POM-WWM-WASH123D models</t>
        </r>
      </text>
    </comment>
    <comment ref="BQ162" authorId="0" shapeId="0" xr:uid="{00000000-0006-0000-0100-00005E000000}">
      <text>
        <r>
          <rPr>
            <b/>
            <sz val="9"/>
            <color indexed="81"/>
            <rFont val="Tahoma"/>
            <charset val="1"/>
          </rPr>
          <t>Default:</t>
        </r>
        <r>
          <rPr>
            <sz val="9"/>
            <color indexed="81"/>
            <rFont val="Tahoma"/>
            <charset val="1"/>
          </rPr>
          <t xml:space="preserve">
Integrated POM-WWM-WASH123D models</t>
        </r>
      </text>
    </comment>
    <comment ref="BO163" authorId="0" shapeId="0" xr:uid="{00000000-0006-0000-0100-00005F000000}">
      <text>
        <r>
          <rPr>
            <b/>
            <sz val="9"/>
            <color indexed="81"/>
            <rFont val="Tahoma"/>
            <charset val="1"/>
          </rPr>
          <t>Default:</t>
        </r>
        <r>
          <rPr>
            <sz val="9"/>
            <color indexed="81"/>
            <rFont val="Tahoma"/>
            <charset val="1"/>
          </rPr>
          <t xml:space="preserve">
The method used here employs climate, hydrology, crop water requirements, statistical, water management, and hydro-economic models to obtain the final results (Fig. 1).</t>
        </r>
      </text>
    </comment>
    <comment ref="BP163" authorId="0" shapeId="0" xr:uid="{00000000-0006-0000-0100-000060000000}">
      <text>
        <r>
          <rPr>
            <b/>
            <sz val="9"/>
            <color indexed="81"/>
            <rFont val="Tahoma"/>
            <charset val="1"/>
          </rPr>
          <t>Default:</t>
        </r>
        <r>
          <rPr>
            <sz val="9"/>
            <color indexed="81"/>
            <rFont val="Tahoma"/>
            <charset val="1"/>
          </rPr>
          <t xml:space="preserve">
The method used here employs climate, hydrology, crop water requirements, statistical, water management, and hydro-economic models to obtain the final results (Fig. 1).</t>
        </r>
      </text>
    </comment>
    <comment ref="BS163" authorId="0" shapeId="0" xr:uid="{00000000-0006-0000-0100-000061000000}">
      <text>
        <r>
          <rPr>
            <b/>
            <sz val="9"/>
            <color indexed="81"/>
            <rFont val="Tahoma"/>
            <charset val="1"/>
          </rPr>
          <t>Default:</t>
        </r>
        <r>
          <rPr>
            <sz val="9"/>
            <color indexed="81"/>
            <rFont val="Tahoma"/>
            <charset val="1"/>
          </rPr>
          <t xml:space="preserve">
The method used here employs climate, hydrology, crop water requirements, statistical, water management, and hydro-economic models to obtain the final results (Fig. 1).</t>
        </r>
      </text>
    </comment>
    <comment ref="BT163" authorId="0" shapeId="0" xr:uid="{00000000-0006-0000-0100-000062000000}">
      <text>
        <r>
          <rPr>
            <b/>
            <sz val="9"/>
            <color indexed="81"/>
            <rFont val="Tahoma"/>
            <charset val="1"/>
          </rPr>
          <t>Default:</t>
        </r>
        <r>
          <rPr>
            <sz val="9"/>
            <color indexed="81"/>
            <rFont val="Tahoma"/>
            <charset val="1"/>
          </rPr>
          <t xml:space="preserve">
The method used here employs climate, hydrology, crop water requirements, statistical, water management, and hydro-economic models to obtain the final results (Fig. 1).</t>
        </r>
      </text>
    </comment>
    <comment ref="BT164" authorId="0" shapeId="0" xr:uid="{00000000-0006-0000-0100-000063000000}">
      <text>
        <r>
          <rPr>
            <b/>
            <sz val="9"/>
            <color indexed="81"/>
            <rFont val="Tahoma"/>
            <charset val="1"/>
          </rPr>
          <t>Default:</t>
        </r>
        <r>
          <rPr>
            <sz val="9"/>
            <color indexed="81"/>
            <rFont val="Tahoma"/>
            <charset val="1"/>
          </rPr>
          <t xml:space="preserve">
A Bayesian neural network (BNN) model is built hereby to simulate salinity</t>
        </r>
      </text>
    </comment>
    <comment ref="AP167" authorId="0" shapeId="0" xr:uid="{00000000-0006-0000-0100-000064000000}">
      <text>
        <r>
          <rPr>
            <b/>
            <sz val="9"/>
            <color indexed="81"/>
            <rFont val="Tahoma"/>
            <charset val="1"/>
          </rPr>
          <t>Default:</t>
        </r>
        <r>
          <rPr>
            <sz val="9"/>
            <color indexed="81"/>
            <rFont val="Tahoma"/>
            <charset val="1"/>
          </rPr>
          <t xml:space="preserve">
The CRI data were compiled from previous economic and human losses induced by extreme weather events during the period 1993–2012. In addition to the CRI data, climate vulnerability (CV) factors adjusted for income and regulation (Wheeler 2011) were used to estimate the future impacts on human health.</t>
        </r>
      </text>
    </comment>
    <comment ref="BA167" authorId="0" shapeId="0" xr:uid="{00000000-0006-0000-0100-000065000000}">
      <text>
        <r>
          <rPr>
            <b/>
            <sz val="9"/>
            <color indexed="81"/>
            <rFont val="Tahoma"/>
            <charset val="1"/>
          </rPr>
          <t>Default:</t>
        </r>
        <r>
          <rPr>
            <sz val="9"/>
            <color indexed="81"/>
            <rFont val="Tahoma"/>
            <charset val="1"/>
          </rPr>
          <t xml:space="preserve">
The CRI data were compiled from previous economic and human losses induced by extreme weather events during the period 1993–2012. In addition to the CRI data, climate vulnerability (CV) factors adjusted for income and regulation (Wheeler 2011) were used to estimate the future impacts on human health.</t>
        </r>
      </text>
    </comment>
    <comment ref="BY167" authorId="0" shapeId="0" xr:uid="{00000000-0006-0000-0100-000066000000}">
      <text>
        <r>
          <rPr>
            <b/>
            <sz val="9"/>
            <color indexed="81"/>
            <rFont val="Tahoma"/>
            <charset val="1"/>
          </rPr>
          <t>Default:</t>
        </r>
        <r>
          <rPr>
            <sz val="9"/>
            <color indexed="81"/>
            <rFont val="Tahoma"/>
            <charset val="1"/>
          </rPr>
          <t xml:space="preserve">
A life-cycle assessment technique was applied to evaluate imported products through their supply chains</t>
        </r>
      </text>
    </comment>
    <comment ref="BB169" authorId="0" shapeId="0" xr:uid="{00000000-0006-0000-0100-000067000000}">
      <text>
        <r>
          <rPr>
            <b/>
            <sz val="9"/>
            <color indexed="81"/>
            <rFont val="Tahoma"/>
            <charset val="1"/>
          </rPr>
          <t>Default:</t>
        </r>
        <r>
          <rPr>
            <sz val="9"/>
            <color indexed="81"/>
            <rFont val="Tahoma"/>
            <charset val="1"/>
          </rPr>
          <t xml:space="preserve">
stored in GIS tool</t>
        </r>
      </text>
    </comment>
    <comment ref="BT169" authorId="0" shapeId="0" xr:uid="{00000000-0006-0000-0100-000068000000}">
      <text>
        <r>
          <rPr>
            <b/>
            <sz val="9"/>
            <color indexed="81"/>
            <rFont val="Tahoma"/>
            <charset val="1"/>
          </rPr>
          <t>Default:</t>
        </r>
        <r>
          <rPr>
            <sz val="9"/>
            <color indexed="81"/>
            <rFont val="Tahoma"/>
            <charset val="1"/>
          </rPr>
          <t xml:space="preserve">
land cover and/or damage</t>
        </r>
      </text>
    </comment>
    <comment ref="BY169" authorId="0" shapeId="0" xr:uid="{00000000-0006-0000-0100-000069000000}">
      <text>
        <r>
          <rPr>
            <b/>
            <sz val="9"/>
            <color indexed="81"/>
            <rFont val="Tahoma"/>
            <charset val="1"/>
          </rPr>
          <t>Default:</t>
        </r>
        <r>
          <rPr>
            <sz val="9"/>
            <color indexed="81"/>
            <rFont val="Tahoma"/>
            <charset val="1"/>
          </rPr>
          <t xml:space="preserve">
damage assessment; willingness to pay; In our risk assessment framework, consequences are measured in terms of society's WTP for avoiding a given hazard. </t>
        </r>
      </text>
    </comment>
    <comment ref="CJ169" authorId="0" shapeId="0" xr:uid="{00000000-0006-0000-0100-00006A000000}">
      <text>
        <r>
          <rPr>
            <b/>
            <sz val="9"/>
            <color indexed="81"/>
            <rFont val="Tahoma"/>
            <charset val="1"/>
          </rPr>
          <t>Default:</t>
        </r>
        <r>
          <rPr>
            <sz val="9"/>
            <color indexed="81"/>
            <rFont val="Tahoma"/>
            <charset val="1"/>
          </rPr>
          <t xml:space="preserve">
the Danish Integrated Assessment System (DIAS), which has been designed to address the complex linkages between the different kinds of data required in assessing climate adaptation. </t>
        </r>
      </text>
    </comment>
    <comment ref="BT172" authorId="0" shapeId="0" xr:uid="{00000000-0006-0000-0100-00006B000000}">
      <text>
        <r>
          <rPr>
            <b/>
            <sz val="9"/>
            <color indexed="81"/>
            <rFont val="Tahoma"/>
            <charset val="1"/>
          </rPr>
          <t>Default:</t>
        </r>
        <r>
          <rPr>
            <sz val="9"/>
            <color indexed="81"/>
            <rFont val="Tahoma"/>
            <charset val="1"/>
          </rPr>
          <t xml:space="preserve">
water quality</t>
        </r>
      </text>
    </comment>
    <comment ref="BT173" authorId="0" shapeId="0" xr:uid="{00000000-0006-0000-0100-00006C000000}">
      <text>
        <r>
          <rPr>
            <b/>
            <sz val="9"/>
            <color indexed="81"/>
            <rFont val="Tahoma"/>
            <charset val="1"/>
          </rPr>
          <t>Default:</t>
        </r>
        <r>
          <rPr>
            <sz val="9"/>
            <color indexed="81"/>
            <rFont val="Tahoma"/>
            <charset val="1"/>
          </rPr>
          <t xml:space="preserve">
 InVEST ecosystem service mapping to estimate water yield and water consumption as functions of land use in Fresno County</t>
        </r>
      </text>
    </comment>
    <comment ref="BA174" authorId="0" shapeId="0" xr:uid="{00000000-0006-0000-0100-00006D000000}">
      <text>
        <r>
          <rPr>
            <b/>
            <sz val="9"/>
            <color indexed="81"/>
            <rFont val="Tahoma"/>
            <charset val="1"/>
          </rPr>
          <t>Default:</t>
        </r>
        <r>
          <rPr>
            <sz val="9"/>
            <color indexed="81"/>
            <rFont val="Tahoma"/>
            <charset val="1"/>
          </rPr>
          <t xml:space="preserve">
we present the spatial distribution of daily extreme precipitation indices as defined by the Expert Team on Climate Change Detection, Monitoring and Indices (ETCCDMI) </t>
        </r>
      </text>
    </comment>
    <comment ref="BY175" authorId="0" shapeId="0" xr:uid="{00000000-0006-0000-0100-00006E000000}">
      <text>
        <r>
          <rPr>
            <b/>
            <sz val="9"/>
            <color indexed="81"/>
            <rFont val="Tahoma"/>
            <charset val="1"/>
          </rPr>
          <t>Default:</t>
        </r>
        <r>
          <rPr>
            <sz val="9"/>
            <color indexed="81"/>
            <rFont val="Tahoma"/>
            <charset val="1"/>
          </rPr>
          <t xml:space="preserve">
To reduce financial repercussions of such weather events, we develop a nonlinear attribution analysis of integer-valued insurance claims and atmospheric variables. Using data-driven nonparametric procedures, we identify triggering thresholds, or tipping points, leading to an increase in the number of claims.</t>
        </r>
      </text>
    </comment>
    <comment ref="BY176" authorId="0" shapeId="0" xr:uid="{00000000-0006-0000-0100-00006F000000}">
      <text>
        <r>
          <rPr>
            <b/>
            <sz val="9"/>
            <color indexed="81"/>
            <rFont val="Tahoma"/>
            <family val="2"/>
          </rPr>
          <t>Default:</t>
        </r>
        <r>
          <rPr>
            <sz val="9"/>
            <color indexed="81"/>
            <rFont val="Tahoma"/>
            <family val="2"/>
          </rPr>
          <t xml:space="preserve">
Wealth-ranking analysis</t>
        </r>
      </text>
    </comment>
    <comment ref="BY179" authorId="0" shapeId="0" xr:uid="{00000000-0006-0000-0100-000070000000}">
      <text>
        <r>
          <rPr>
            <b/>
            <sz val="9"/>
            <color indexed="81"/>
            <rFont val="Tahoma"/>
            <family val="2"/>
          </rPr>
          <t>Default:</t>
        </r>
        <r>
          <rPr>
            <sz val="9"/>
            <color indexed="81"/>
            <rFont val="Tahoma"/>
            <family val="2"/>
          </rPr>
          <t xml:space="preserve">
 Life cycle assessment (LCA) and costing (LCC) were used</t>
        </r>
      </text>
    </comment>
    <comment ref="AP180" authorId="0" shapeId="0" xr:uid="{00000000-0006-0000-0100-000071000000}">
      <text>
        <r>
          <rPr>
            <b/>
            <sz val="9"/>
            <color indexed="81"/>
            <rFont val="Tahoma"/>
            <family val="2"/>
          </rPr>
          <t>Default:</t>
        </r>
        <r>
          <rPr>
            <sz val="9"/>
            <color indexed="81"/>
            <rFont val="Tahoma"/>
            <family val="2"/>
          </rPr>
          <t xml:space="preserve">
traffic counts, O-D matrices etc.</t>
        </r>
      </text>
    </comment>
    <comment ref="BQ180" authorId="0" shapeId="0" xr:uid="{00000000-0006-0000-0100-000072000000}">
      <text>
        <r>
          <rPr>
            <b/>
            <sz val="9"/>
            <color indexed="81"/>
            <rFont val="Tahoma"/>
            <family val="2"/>
          </rPr>
          <t>Default:</t>
        </r>
        <r>
          <rPr>
            <sz val="9"/>
            <color indexed="81"/>
            <rFont val="Tahoma"/>
            <family val="2"/>
          </rPr>
          <t xml:space="preserve">
The first model simulated a Category 4 hurricane, similar to Hurricane Iniki which struck Kauai in 1992, with a central pressure ranging from 910 to 970 mbar and maximum sustained winds of 90–150 mph as it tracked from open ocean to land. The model results show storm surge flow depth, flow speed, and inundation extent. Inundation was defined by the maximum of the Maximum Envelope of High Water (MEOW) which was used as one of the three inundation layers. The second model simulated maximum inundation levels based on five historical tsunamis that hit Hawaii: 1) The 1946 Aleutian earthquake (8.2 MW), 2) 1952 Kamchatka earthquake (9.0 MW), 3) 1957 Aleutian earthquake (8.6 MW), 4) 1960 Chile earthquake (9.5 MW), and 5) the 1964 Alaska earthquake (9.2 MW). A suite of numerical models [15], [16], [17], [18], [19], [20], [21] was used to generate the inundation depth results. Apart from the two CSP models, a third model for riverine flooding was included. The HAZUS-MH [22] riverine inundation model for the study region was calibrated for a 500 year return period.</t>
        </r>
      </text>
    </comment>
    <comment ref="BT180" authorId="0" shapeId="0" xr:uid="{00000000-0006-0000-0100-000073000000}">
      <text>
        <r>
          <rPr>
            <b/>
            <sz val="9"/>
            <color indexed="81"/>
            <rFont val="Tahoma"/>
            <family val="2"/>
          </rPr>
          <t>Default:</t>
        </r>
        <r>
          <rPr>
            <sz val="9"/>
            <color indexed="81"/>
            <rFont val="Tahoma"/>
            <family val="2"/>
          </rPr>
          <t xml:space="preserve">
the risks of flooding hazards to the transportation system in urban Honolulu are assessed using a regional travel demand model (TDM)</t>
        </r>
      </text>
    </comment>
    <comment ref="BT183" authorId="0" shapeId="0" xr:uid="{00000000-0006-0000-0100-000074000000}">
      <text>
        <r>
          <rPr>
            <b/>
            <sz val="9"/>
            <color indexed="81"/>
            <rFont val="Tahoma"/>
            <family val="2"/>
          </rPr>
          <t>Default:</t>
        </r>
        <r>
          <rPr>
            <sz val="9"/>
            <color indexed="81"/>
            <rFont val="Tahoma"/>
            <family val="2"/>
          </rPr>
          <t xml:space="preserve">
VENSIM</t>
        </r>
      </text>
    </comment>
    <comment ref="CG183" authorId="0" shapeId="0" xr:uid="{00000000-0006-0000-0100-000075000000}">
      <text>
        <r>
          <rPr>
            <b/>
            <sz val="9"/>
            <color indexed="81"/>
            <rFont val="Tahoma"/>
            <family val="2"/>
          </rPr>
          <t>Default:</t>
        </r>
        <r>
          <rPr>
            <sz val="9"/>
            <color indexed="81"/>
            <rFont val="Tahoma"/>
            <family val="2"/>
          </rPr>
          <t xml:space="preserve">
an integrated tool, TaiWAP, including climate change scenarios, a weather generator, a hydrological model, and system dynamic models</t>
        </r>
      </text>
    </comment>
    <comment ref="BB184" authorId="0" shapeId="0" xr:uid="{00000000-0006-0000-0100-000076000000}">
      <text>
        <r>
          <rPr>
            <b/>
            <sz val="9"/>
            <color indexed="81"/>
            <rFont val="Tahoma"/>
            <family val="2"/>
          </rPr>
          <t>Default:</t>
        </r>
        <r>
          <rPr>
            <sz val="9"/>
            <color indexed="81"/>
            <rFont val="Tahoma"/>
            <family val="2"/>
          </rPr>
          <t xml:space="preserve">
four geodesign tools</t>
        </r>
      </text>
    </comment>
    <comment ref="BT189" authorId="0" shapeId="0" xr:uid="{00000000-0006-0000-0100-000077000000}">
      <text>
        <r>
          <rPr>
            <b/>
            <sz val="9"/>
            <color indexed="81"/>
            <rFont val="Tahoma"/>
            <family val="2"/>
          </rPr>
          <t>Default:</t>
        </r>
        <r>
          <rPr>
            <sz val="9"/>
            <color indexed="81"/>
            <rFont val="Tahoma"/>
            <family val="2"/>
          </rPr>
          <t xml:space="preserve">
adaptive water resource management</t>
        </r>
      </text>
    </comment>
    <comment ref="AN192" authorId="0" shapeId="0" xr:uid="{00000000-0006-0000-0100-000078000000}">
      <text>
        <r>
          <rPr>
            <b/>
            <sz val="9"/>
            <color indexed="81"/>
            <rFont val="Tahoma"/>
            <family val="2"/>
          </rPr>
          <t>Default:</t>
        </r>
        <r>
          <rPr>
            <sz val="9"/>
            <color indexed="81"/>
            <rFont val="Tahoma"/>
            <family val="2"/>
          </rPr>
          <t xml:space="preserve">
This paper applied the Chinese Agricultural Policy Analysis model, in combination with the findings from agronomic literature with highly detailed agricultural census data, to conduct equilibrium analysis under alternative impact (seasonal drought and climate warming) scenarios and adaptation scenarios (promoting water-saving irrigation, introducing new varieties, and the integrated) associated with climate change</t>
        </r>
      </text>
    </comment>
    <comment ref="AP192" authorId="0" shapeId="0" xr:uid="{00000000-0006-0000-0100-000079000000}">
      <text>
        <r>
          <rPr>
            <b/>
            <sz val="9"/>
            <color indexed="81"/>
            <rFont val="Tahoma"/>
            <family val="2"/>
          </rPr>
          <t>Default:</t>
        </r>
        <r>
          <rPr>
            <sz val="9"/>
            <color indexed="81"/>
            <rFont val="Tahoma"/>
            <family val="2"/>
          </rPr>
          <t xml:space="preserve">
This paper applied the Chinese Agricultural Policy Analysis model, in combination with the findings from agronomic literature with highly detailed agricultural census data, to conduct equilibrium analysis under alternative impact (seasonal drought and climate warming) scenarios and adaptation scenarios (promoting water-saving irrigation, introducing new varieties, and the integrated) associated with climate change</t>
        </r>
      </text>
    </comment>
    <comment ref="AQ192" authorId="0" shapeId="0" xr:uid="{00000000-0006-0000-0100-00007A000000}">
      <text>
        <r>
          <rPr>
            <b/>
            <sz val="9"/>
            <color indexed="81"/>
            <rFont val="Tahoma"/>
            <family val="2"/>
          </rPr>
          <t>Default:</t>
        </r>
        <r>
          <rPr>
            <sz val="9"/>
            <color indexed="81"/>
            <rFont val="Tahoma"/>
            <family val="2"/>
          </rPr>
          <t xml:space="preserve">
This paper applied the Chinese Agricultural Policy Analysis model, in combination with the findings from agronomic literature with highly detailed agricultural census data, to conduct equilibrium analysis under alternative impact (seasonal drought and climate warming) scenarios and adaptation scenarios (promoting water-saving irrigation, introducing new varieties, and the integrated) associated with climate change</t>
        </r>
      </text>
    </comment>
    <comment ref="AW192" authorId="0" shapeId="0" xr:uid="{00000000-0006-0000-0100-00007B000000}">
      <text>
        <r>
          <rPr>
            <b/>
            <sz val="9"/>
            <color indexed="81"/>
            <rFont val="Tahoma"/>
            <family val="2"/>
          </rPr>
          <t>Default:</t>
        </r>
        <r>
          <rPr>
            <sz val="9"/>
            <color indexed="81"/>
            <rFont val="Tahoma"/>
            <family val="2"/>
          </rPr>
          <t xml:space="preserve">
This paper applied the Chinese Agricultural Policy Analysis model, in combination with the findings from agronomic literature with highly detailed agricultural census data, to conduct equilibrium analysis under alternative impact (seasonal drought and climate warming) scenarios and adaptation scenarios (promoting water-saving irrigation, introducing new varieties, and the integrated) associated with climate change</t>
        </r>
      </text>
    </comment>
    <comment ref="BS192" authorId="0" shapeId="0" xr:uid="{00000000-0006-0000-0100-00007C000000}">
      <text>
        <r>
          <rPr>
            <b/>
            <sz val="9"/>
            <color indexed="81"/>
            <rFont val="Tahoma"/>
            <family val="2"/>
          </rPr>
          <t>Default:</t>
        </r>
        <r>
          <rPr>
            <sz val="9"/>
            <color indexed="81"/>
            <rFont val="Tahoma"/>
            <family val="2"/>
          </rPr>
          <t xml:space="preserve">
This paper applied the Chinese Agricultural Policy Analysis model, in combination with the findings from agronomic literature with highly detailed agricultural census data, to conduct equilibrium analysis under alternative impact (seasonal drought and climate warming) scenarios and adaptation scenarios (promoting water-saving irrigation, introducing new varieties, and the integrated) associated with climate change</t>
        </r>
      </text>
    </comment>
    <comment ref="BT193" authorId="0" shapeId="0" xr:uid="{00000000-0006-0000-0100-00007D000000}">
      <text>
        <r>
          <rPr>
            <b/>
            <sz val="9"/>
            <color indexed="81"/>
            <rFont val="Tahoma"/>
            <family val="2"/>
          </rPr>
          <t>Default:</t>
        </r>
        <r>
          <rPr>
            <sz val="9"/>
            <color indexed="81"/>
            <rFont val="Tahoma"/>
            <family val="2"/>
          </rPr>
          <t xml:space="preserve">
economic and decision model</t>
        </r>
      </text>
    </comment>
    <comment ref="AN197" authorId="0" shapeId="0" xr:uid="{00000000-0006-0000-0100-00007E000000}">
      <text>
        <r>
          <rPr>
            <b/>
            <sz val="9"/>
            <color indexed="81"/>
            <rFont val="Tahoma"/>
            <charset val="1"/>
          </rPr>
          <t>Default:</t>
        </r>
        <r>
          <rPr>
            <sz val="9"/>
            <color indexed="81"/>
            <rFont val="Tahoma"/>
            <charset val="1"/>
          </rPr>
          <t xml:space="preserve">
palaeogeomorphological approaches</t>
        </r>
      </text>
    </comment>
    <comment ref="AW198" authorId="0" shapeId="0" xr:uid="{00000000-0006-0000-0100-00007F000000}">
      <text>
        <r>
          <rPr>
            <b/>
            <sz val="9"/>
            <color indexed="81"/>
            <rFont val="Tahoma"/>
            <family val="2"/>
          </rPr>
          <t>Default:</t>
        </r>
        <r>
          <rPr>
            <sz val="9"/>
            <color indexed="81"/>
            <rFont val="Tahoma"/>
            <family val="2"/>
          </rPr>
          <t xml:space="preserve">
analytic hierarchy process and factor analysis</t>
        </r>
      </text>
    </comment>
    <comment ref="BB198" authorId="0" shapeId="0" xr:uid="{00000000-0006-0000-0100-000080000000}">
      <text>
        <r>
          <rPr>
            <b/>
            <sz val="9"/>
            <color indexed="81"/>
            <rFont val="Tahoma"/>
            <family val="2"/>
          </rPr>
          <t>Default:</t>
        </r>
        <r>
          <rPr>
            <sz val="9"/>
            <color indexed="81"/>
            <rFont val="Tahoma"/>
            <family val="2"/>
          </rPr>
          <t xml:space="preserve">
representative map</t>
        </r>
      </text>
    </comment>
    <comment ref="AP199" authorId="0" shapeId="0" xr:uid="{00000000-0006-0000-0100-000081000000}">
      <text>
        <r>
          <rPr>
            <b/>
            <sz val="9"/>
            <color indexed="81"/>
            <rFont val="Tahoma"/>
            <family val="2"/>
          </rPr>
          <t>Default:</t>
        </r>
        <r>
          <rPr>
            <sz val="9"/>
            <color indexed="81"/>
            <rFont val="Tahoma"/>
            <family val="2"/>
          </rPr>
          <t xml:space="preserve">
street networks;  iital elevation odel ȋ E Ȍ ith a resolution o ͚ hich covers the hole stud area provided by Lantmäteriet (downloaded from https://www.mapslu.se). •Urban  road  network  or  road  centre  line  of Gothenburg  derived  from  open  street  map (OSM, downloaded from https://www.geofabrik.de/). •Urban  amenities  including  the  location  of  commercial  centres,  healthcare  centres,  pre and riar schools collected ro a roect called Dz elaȏdȐ taddz ȋ ee et alǤ, ͚͙͘͝Ȍ funded by Boverket/MISTRA Urban Futures 
(15) FLOOD HAZARD AND ITS IMPACT ON THE RESILIENCE OF CITIES: An accessibility based approach to amenities in the city of Gothenburg, Sweden | Request PDF. Available from: https://www.researchgate.net/publication/318339373_FLOOD_HAZARD_AND_ITS_IMPACT_ON_THE_RESILIENCE_OF_CITIES_An_accessibility_based_approach_to_amenities_in_the_city_of_Gothenburg_Sweden [accessed Oct 25 2018].</t>
        </r>
      </text>
    </comment>
    <comment ref="BT199" authorId="0" shapeId="0" xr:uid="{00000000-0006-0000-0100-000082000000}">
      <text>
        <r>
          <rPr>
            <b/>
            <sz val="9"/>
            <color indexed="81"/>
            <rFont val="Tahoma"/>
            <family val="2"/>
          </rPr>
          <t>Default:</t>
        </r>
        <r>
          <rPr>
            <sz val="9"/>
            <color indexed="81"/>
            <rFont val="Tahoma"/>
            <family val="2"/>
          </rPr>
          <t xml:space="preserve">
street networks;  iital elevation odel ȋ E Ȍ ith a resolution o ͚ hich covers the hole stud area provided by Lantmäteriet (downloaded from https://www.mapslu.se). •Urban  road  network  or  road  centre  line  of Gothenburg  derived  from  open  street  map (OSM, downloaded from https://www.geofabrik.de/). •Urban  amenities  including  the  location  of  commercial  centres,  healthcare  centres,  pre and riar schools collected ro a roect called Dz elaȏdȐ taddz ȋ ee et alǤ, ͚͙͘͝Ȍ funded by Boverket/MISTRA Urban Futures 
(15) FLOOD HAZARD AND ITS IMPACT ON THE RESILIENCE OF CITIES: An accessibility based approach to amenities in the city of Gothenburg, Sweden | Request PDF. Available from: https://www.researchgate.net/publication/318339373_FLOOD_HAZARD_AND_ITS_IMPACT_ON_THE_RESILIENCE_OF_CITIES_An_accessibility_based_approach_to_amenities_in_the_city_of_Gothenburg_Sweden [accessed Oct 25 2018].</t>
        </r>
      </text>
    </comment>
    <comment ref="BY200" authorId="0" shapeId="0" xr:uid="{00000000-0006-0000-0100-000083000000}">
      <text>
        <r>
          <rPr>
            <b/>
            <sz val="9"/>
            <color indexed="81"/>
            <rFont val="Tahoma"/>
            <family val="2"/>
          </rPr>
          <t>Default:</t>
        </r>
        <r>
          <rPr>
            <sz val="9"/>
            <color indexed="81"/>
            <rFont val="Tahoma"/>
            <family val="2"/>
          </rPr>
          <t xml:space="preserve">
Additionally, we present two risk measures that put low-probability, high-damage events in the spotlight: the Value at Risk (VaR) and the Expected Shortfall (ES), which enable the damages to be estimated when a certain risk level is exceeded.</t>
        </r>
      </text>
    </comment>
    <comment ref="BB201" authorId="0" shapeId="0" xr:uid="{00000000-0006-0000-0100-000084000000}">
      <text>
        <r>
          <rPr>
            <b/>
            <sz val="9"/>
            <color indexed="81"/>
            <rFont val="Tahoma"/>
            <family val="2"/>
          </rPr>
          <t>Default:</t>
        </r>
        <r>
          <rPr>
            <sz val="9"/>
            <color indexed="81"/>
            <rFont val="Tahoma"/>
            <family val="2"/>
          </rPr>
          <t xml:space="preserve">
conceptual framework</t>
        </r>
      </text>
    </comment>
    <comment ref="CC204" authorId="0" shapeId="0" xr:uid="{00000000-0006-0000-0100-000085000000}">
      <text>
        <r>
          <rPr>
            <b/>
            <sz val="9"/>
            <color indexed="81"/>
            <rFont val="Tahoma"/>
            <family val="2"/>
          </rPr>
          <t>Default:</t>
        </r>
        <r>
          <rPr>
            <sz val="9"/>
            <color indexed="81"/>
            <rFont val="Tahoma"/>
            <family val="2"/>
          </rPr>
          <t xml:space="preserve">
 Technique for Order of Preference by Similarity to Ideal Solution (TOPSIS) Approach
TOPSIS was developed to solve MCDM problems in which preference information is not available</t>
        </r>
      </text>
    </comment>
    <comment ref="AP205" authorId="0" shapeId="0" xr:uid="{00000000-0006-0000-0100-000086000000}">
      <text>
        <r>
          <rPr>
            <b/>
            <sz val="9"/>
            <color indexed="81"/>
            <rFont val="Tahoma"/>
            <family val="2"/>
          </rPr>
          <t>Default:</t>
        </r>
        <r>
          <rPr>
            <sz val="9"/>
            <color indexed="81"/>
            <rFont val="Tahoma"/>
            <family val="2"/>
          </rPr>
          <t xml:space="preserve">
crop prices</t>
        </r>
      </text>
    </comment>
    <comment ref="BB206" authorId="0" shapeId="0" xr:uid="{00000000-0006-0000-0100-000087000000}">
      <text>
        <r>
          <rPr>
            <b/>
            <sz val="9"/>
            <color indexed="81"/>
            <rFont val="Tahoma"/>
            <family val="2"/>
          </rPr>
          <t>Default:</t>
        </r>
        <r>
          <rPr>
            <sz val="9"/>
            <color indexed="81"/>
            <rFont val="Tahoma"/>
            <family val="2"/>
          </rPr>
          <t xml:space="preserve">
linked to GIS data</t>
        </r>
      </text>
    </comment>
    <comment ref="AW207" authorId="0" shapeId="0" xr:uid="{00000000-0006-0000-0100-000088000000}">
      <text>
        <r>
          <rPr>
            <b/>
            <sz val="9"/>
            <color indexed="81"/>
            <rFont val="Tahoma"/>
            <charset val="1"/>
          </rPr>
          <t>Default:</t>
        </r>
        <r>
          <rPr>
            <sz val="9"/>
            <color indexed="81"/>
            <rFont val="Tahoma"/>
            <charset val="1"/>
          </rPr>
          <t xml:space="preserve">
System robustness model;
Exploratory modelling</t>
        </r>
      </text>
    </comment>
    <comment ref="AY207" authorId="0" shapeId="0" xr:uid="{00000000-0006-0000-0100-000089000000}">
      <text>
        <r>
          <rPr>
            <b/>
            <sz val="9"/>
            <color indexed="81"/>
            <rFont val="Tahoma"/>
            <charset val="1"/>
          </rPr>
          <t>Default:</t>
        </r>
        <r>
          <rPr>
            <sz val="9"/>
            <color indexed="81"/>
            <rFont val="Tahoma"/>
            <charset val="1"/>
          </rPr>
          <t xml:space="preserve">
Resilience Approach</t>
        </r>
      </text>
    </comment>
    <comment ref="BB207" authorId="0" shapeId="0" xr:uid="{00000000-0006-0000-0100-00008A000000}">
      <text>
        <r>
          <rPr>
            <b/>
            <sz val="9"/>
            <color indexed="81"/>
            <rFont val="Tahoma"/>
            <charset val="1"/>
          </rPr>
          <t>Default:</t>
        </r>
        <r>
          <rPr>
            <sz val="9"/>
            <color indexed="81"/>
            <rFont val="Tahoma"/>
            <charset val="1"/>
          </rPr>
          <t xml:space="preserve">
Adaptation pathways map</t>
        </r>
      </text>
    </comment>
    <comment ref="BB211" authorId="0" shapeId="0" xr:uid="{00000000-0006-0000-0100-00008B000000}">
      <text>
        <r>
          <rPr>
            <b/>
            <sz val="9"/>
            <color indexed="81"/>
            <rFont val="Tahoma"/>
            <charset val="1"/>
          </rPr>
          <t>Default:</t>
        </r>
        <r>
          <rPr>
            <sz val="9"/>
            <color indexed="81"/>
            <rFont val="Tahoma"/>
            <charset val="1"/>
          </rPr>
          <t xml:space="preserve">
GIS tools</t>
        </r>
      </text>
    </comment>
    <comment ref="BB214" authorId="0" shapeId="0" xr:uid="{00000000-0006-0000-0100-00008C000000}">
      <text>
        <r>
          <rPr>
            <b/>
            <sz val="9"/>
            <color indexed="81"/>
            <rFont val="Tahoma"/>
            <charset val="1"/>
          </rPr>
          <t>Default:</t>
        </r>
        <r>
          <rPr>
            <sz val="9"/>
            <color indexed="81"/>
            <rFont val="Tahoma"/>
            <charset val="1"/>
          </rPr>
          <t xml:space="preserve">
social network mapping</t>
        </r>
      </text>
    </comment>
    <comment ref="BF214" authorId="0" shapeId="0" xr:uid="{00000000-0006-0000-0100-00008D000000}">
      <text>
        <r>
          <rPr>
            <b/>
            <sz val="9"/>
            <color indexed="81"/>
            <rFont val="Tahoma"/>
            <charset val="1"/>
          </rPr>
          <t>Default:</t>
        </r>
        <r>
          <rPr>
            <sz val="9"/>
            <color indexed="81"/>
            <rFont val="Tahoma"/>
            <charset val="1"/>
          </rPr>
          <t xml:space="preserve">
a participatory approach to implement a systematic diagnostic framework for the analysis of socio-institutional barriers and opportunities influencing local adaptation decision making</t>
        </r>
      </text>
    </comment>
    <comment ref="BB217" authorId="0" shapeId="0" xr:uid="{00000000-0006-0000-0100-00008E000000}">
      <text>
        <r>
          <rPr>
            <b/>
            <sz val="9"/>
            <color indexed="81"/>
            <rFont val="Tahoma"/>
            <charset val="1"/>
          </rPr>
          <t>Default:</t>
        </r>
        <r>
          <rPr>
            <sz val="9"/>
            <color indexed="81"/>
            <rFont val="Tahoma"/>
            <charset val="1"/>
          </rPr>
          <t xml:space="preserve">
ArcGIS for impacts
</t>
        </r>
      </text>
    </comment>
    <comment ref="BT217" authorId="0" shapeId="0" xr:uid="{00000000-0006-0000-0100-00008F000000}">
      <text>
        <r>
          <rPr>
            <b/>
            <sz val="9"/>
            <color indexed="81"/>
            <rFont val="Tahoma"/>
            <charset val="1"/>
          </rPr>
          <t>Default:</t>
        </r>
        <r>
          <rPr>
            <sz val="9"/>
            <color indexed="81"/>
            <rFont val="Tahoma"/>
            <charset val="1"/>
          </rPr>
          <t xml:space="preserve">
impact modelling</t>
        </r>
      </text>
    </comment>
    <comment ref="BB222" authorId="0" shapeId="0" xr:uid="{00000000-0006-0000-0100-000090000000}">
      <text>
        <r>
          <rPr>
            <b/>
            <sz val="9"/>
            <color indexed="81"/>
            <rFont val="Tahoma"/>
            <charset val="1"/>
          </rPr>
          <t>Default:</t>
        </r>
        <r>
          <rPr>
            <sz val="9"/>
            <color indexed="81"/>
            <rFont val="Tahoma"/>
            <charset val="1"/>
          </rPr>
          <t xml:space="preserve">
 In order to resolve the limitations of conventional spider web chart and control chart method, this paper proposes a weighted spider web chart method, which supports overall climate change risk calculation and different weights on climate change risk metrics.</t>
        </r>
      </text>
    </comment>
    <comment ref="AW224" authorId="0" shapeId="0" xr:uid="{00000000-0006-0000-0100-000091000000}">
      <text>
        <r>
          <rPr>
            <b/>
            <sz val="9"/>
            <color indexed="81"/>
            <rFont val="Tahoma"/>
            <charset val="1"/>
          </rPr>
          <t>Default:</t>
        </r>
        <r>
          <rPr>
            <sz val="9"/>
            <color indexed="81"/>
            <rFont val="Tahoma"/>
            <charset val="1"/>
          </rPr>
          <t xml:space="preserve">
We established an evaluation model, i.e., analytic hierarchy process combining set pair analysis (AHPSPA) model, for assessing WRV, in which weight is determined by the analytic hierarchy process (AHP) method and the evaluation degrees are determined by the set pair analysis (SPA) theory</t>
        </r>
      </text>
    </comment>
    <comment ref="BT225" authorId="0" shapeId="0" xr:uid="{00000000-0006-0000-0100-000092000000}">
      <text>
        <r>
          <rPr>
            <b/>
            <sz val="9"/>
            <color indexed="81"/>
            <rFont val="Tahoma"/>
            <charset val="1"/>
          </rPr>
          <t>Default:</t>
        </r>
        <r>
          <rPr>
            <sz val="9"/>
            <color indexed="81"/>
            <rFont val="Tahoma"/>
            <charset val="1"/>
          </rPr>
          <t xml:space="preserve">
economic and demographic data</t>
        </r>
      </text>
    </comment>
    <comment ref="BT227" authorId="0" shapeId="0" xr:uid="{00000000-0006-0000-0100-000093000000}">
      <text>
        <r>
          <rPr>
            <b/>
            <sz val="9"/>
            <color indexed="81"/>
            <rFont val="Tahoma"/>
            <charset val="1"/>
          </rPr>
          <t>Default:</t>
        </r>
        <r>
          <rPr>
            <sz val="9"/>
            <color indexed="81"/>
            <rFont val="Tahoma"/>
            <charset val="1"/>
          </rPr>
          <t xml:space="preserve">
water resources management model?</t>
        </r>
      </text>
    </comment>
    <comment ref="CD227" authorId="0" shapeId="0" xr:uid="{00000000-0006-0000-0100-000094000000}">
      <text>
        <r>
          <rPr>
            <b/>
            <sz val="9"/>
            <color indexed="81"/>
            <rFont val="Tahoma"/>
            <charset val="1"/>
          </rPr>
          <t>Default:</t>
        </r>
        <r>
          <rPr>
            <sz val="9"/>
            <color indexed="81"/>
            <rFont val="Tahoma"/>
            <charset val="1"/>
          </rPr>
          <t xml:space="preserve">
review, adaptation canvas, adaptation portfolios, adaptation pathways, appraisal and visualisation</t>
        </r>
      </text>
    </comment>
    <comment ref="BH229" authorId="0" shapeId="0" xr:uid="{00000000-0006-0000-0100-000095000000}">
      <text>
        <r>
          <rPr>
            <b/>
            <sz val="9"/>
            <color indexed="81"/>
            <rFont val="Tahoma"/>
            <charset val="1"/>
          </rPr>
          <t>Default:</t>
        </r>
        <r>
          <rPr>
            <sz val="9"/>
            <color indexed="81"/>
            <rFont val="Tahoma"/>
            <charset val="1"/>
          </rPr>
          <t xml:space="preserve">
workshop</t>
        </r>
      </text>
    </comment>
    <comment ref="BY229" authorId="0" shapeId="0" xr:uid="{00000000-0006-0000-0100-000096000000}">
      <text>
        <r>
          <rPr>
            <b/>
            <sz val="9"/>
            <color indexed="81"/>
            <rFont val="Tahoma"/>
            <charset val="1"/>
          </rPr>
          <t>Default:</t>
        </r>
        <r>
          <rPr>
            <sz val="9"/>
            <color indexed="81"/>
            <rFont val="Tahoma"/>
            <charset val="1"/>
          </rPr>
          <t xml:space="preserve">
 CEA cost effective analysis</t>
        </r>
      </text>
    </comment>
    <comment ref="CJ229" authorId="0" shapeId="0" xr:uid="{00000000-0006-0000-0100-000097000000}">
      <text>
        <r>
          <rPr>
            <b/>
            <sz val="9"/>
            <color indexed="81"/>
            <rFont val="Tahoma"/>
            <charset val="1"/>
          </rPr>
          <t>Default:</t>
        </r>
        <r>
          <rPr>
            <sz val="9"/>
            <color indexed="81"/>
            <rFont val="Tahoma"/>
            <charset val="1"/>
          </rPr>
          <t xml:space="preserve">
via INTACT Wiki pages</t>
        </r>
      </text>
    </comment>
    <comment ref="AZ230" authorId="0" shapeId="0" xr:uid="{00000000-0006-0000-0100-000098000000}">
      <text>
        <r>
          <rPr>
            <b/>
            <sz val="9"/>
            <color indexed="81"/>
            <rFont val="Tahoma"/>
            <charset val="1"/>
          </rPr>
          <t>Default:</t>
        </r>
        <r>
          <rPr>
            <sz val="9"/>
            <color indexed="81"/>
            <rFont val="Tahoma"/>
            <charset val="1"/>
          </rPr>
          <t xml:space="preserve">
text mining</t>
        </r>
      </text>
    </comment>
    <comment ref="BT231" authorId="0" shapeId="0" xr:uid="{00000000-0006-0000-0100-000099000000}">
      <text>
        <r>
          <rPr>
            <b/>
            <sz val="9"/>
            <color indexed="81"/>
            <rFont val="Tahoma"/>
            <charset val="1"/>
          </rPr>
          <t>Default:</t>
        </r>
        <r>
          <rPr>
            <sz val="9"/>
            <color indexed="81"/>
            <rFont val="Tahoma"/>
            <charset val="1"/>
          </rPr>
          <t xml:space="preserve">
cost models</t>
        </r>
      </text>
    </comment>
    <comment ref="BF236" authorId="0" shapeId="0" xr:uid="{00000000-0006-0000-0100-00009A000000}">
      <text>
        <r>
          <rPr>
            <b/>
            <sz val="9"/>
            <color indexed="81"/>
            <rFont val="Tahoma"/>
            <charset val="1"/>
          </rPr>
          <t>Default:</t>
        </r>
        <r>
          <rPr>
            <sz val="9"/>
            <color indexed="81"/>
            <rFont val="Tahoma"/>
            <charset val="1"/>
          </rPr>
          <t xml:space="preserve">
ethnobotanical collaborative fieldwork</t>
        </r>
      </text>
    </comment>
    <comment ref="AQ237" authorId="0" shapeId="0" xr:uid="{00000000-0006-0000-0100-00009B000000}">
      <text>
        <r>
          <rPr>
            <b/>
            <sz val="9"/>
            <color indexed="81"/>
            <rFont val="Tahoma"/>
            <charset val="1"/>
          </rPr>
          <t>Default:</t>
        </r>
        <r>
          <rPr>
            <sz val="9"/>
            <color indexed="81"/>
            <rFont val="Tahoma"/>
            <charset val="1"/>
          </rPr>
          <t xml:space="preserve">
The analytical framework consists of urban and regional resilience incorporating transdisciplinary approaches applying the Resilience-Wheel tool, combined with participatory methods for the co-production of knowledge and qualitative content analysis of documents and workshops.</t>
        </r>
      </text>
    </comment>
    <comment ref="AS237" authorId="0" shapeId="0" xr:uid="{00000000-0006-0000-0100-00009C000000}">
      <text>
        <r>
          <rPr>
            <b/>
            <sz val="9"/>
            <color indexed="81"/>
            <rFont val="Tahoma"/>
            <charset val="1"/>
          </rPr>
          <t>Default:</t>
        </r>
        <r>
          <rPr>
            <sz val="9"/>
            <color indexed="81"/>
            <rFont val="Tahoma"/>
            <charset val="1"/>
          </rPr>
          <t xml:space="preserve">
evaluation survey for participatory method</t>
        </r>
      </text>
    </comment>
    <comment ref="AZ237" authorId="0" shapeId="0" xr:uid="{00000000-0006-0000-0100-00009D000000}">
      <text>
        <r>
          <rPr>
            <b/>
            <sz val="9"/>
            <color indexed="81"/>
            <rFont val="Tahoma"/>
            <charset val="1"/>
          </rPr>
          <t>Default:</t>
        </r>
        <r>
          <rPr>
            <sz val="9"/>
            <color indexed="81"/>
            <rFont val="Tahoma"/>
            <charset val="1"/>
          </rPr>
          <t xml:space="preserve">
The analytical framework consists of urban and regional resilience incorporating transdisciplinary approaches applying the Resilience-Wheel tool, combined with participatory methods for the co-production of knowledge and qualitative content analysis of documents and workshops.</t>
        </r>
      </text>
    </comment>
    <comment ref="BB237" authorId="0" shapeId="0" xr:uid="{00000000-0006-0000-0100-00009E000000}">
      <text>
        <r>
          <rPr>
            <b/>
            <sz val="9"/>
            <color indexed="81"/>
            <rFont val="Tahoma"/>
            <charset val="1"/>
          </rPr>
          <t>Default:</t>
        </r>
        <r>
          <rPr>
            <sz val="9"/>
            <color indexed="81"/>
            <rFont val="Tahoma"/>
            <charset val="1"/>
          </rPr>
          <t xml:space="preserve">
The analytical framework consists of urban and regional resilience incorporating transdisciplinary approaches applying the Resilience-Wheel tool, combined with participatory methods for the co-production of knowledge and qualitative content analysis of documents and workshops.</t>
        </r>
      </text>
    </comment>
    <comment ref="BF237" authorId="0" shapeId="0" xr:uid="{00000000-0006-0000-0100-00009F000000}">
      <text>
        <r>
          <rPr>
            <b/>
            <sz val="9"/>
            <color indexed="81"/>
            <rFont val="Tahoma"/>
            <charset val="1"/>
          </rPr>
          <t>Default:</t>
        </r>
        <r>
          <rPr>
            <sz val="9"/>
            <color indexed="81"/>
            <rFont val="Tahoma"/>
            <charset val="1"/>
          </rPr>
          <t xml:space="preserve">
The analytical framework consists of urban and regional resilience incorporating transdisciplinary approaches applying the Resilience-Wheel tool, combined with participatory methods for the co-production of knowledge and qualitative content analysis of documents and workshops.</t>
        </r>
      </text>
    </comment>
    <comment ref="AP238" authorId="0" shapeId="0" xr:uid="{00000000-0006-0000-0100-0000A0000000}">
      <text>
        <r>
          <rPr>
            <b/>
            <sz val="9"/>
            <color indexed="81"/>
            <rFont val="Tahoma"/>
            <charset val="1"/>
          </rPr>
          <t>Default:</t>
        </r>
        <r>
          <rPr>
            <sz val="9"/>
            <color indexed="81"/>
            <rFont val="Tahoma"/>
            <charset val="1"/>
          </rPr>
          <t xml:space="preserve">
The resultant flood inundation maps are overlaid with physical and socioeconomic datasets in the geographical information system (PostGIS database management system)</t>
        </r>
      </text>
    </comment>
    <comment ref="BT238" authorId="0" shapeId="0" xr:uid="{00000000-0006-0000-0100-0000A1000000}">
      <text>
        <r>
          <rPr>
            <b/>
            <sz val="9"/>
            <color indexed="81"/>
            <rFont val="Tahoma"/>
            <family val="2"/>
          </rPr>
          <t>Default:</t>
        </r>
        <r>
          <rPr>
            <sz val="9"/>
            <color indexed="81"/>
            <rFont val="Tahoma"/>
            <family val="2"/>
          </rPr>
          <t xml:space="preserve">
resilience modelling from socio economic etc. indicators</t>
        </r>
      </text>
    </comment>
    <comment ref="CJ238" authorId="0" shapeId="0" xr:uid="{00000000-0006-0000-0100-0000A2000000}">
      <text>
        <r>
          <rPr>
            <b/>
            <sz val="9"/>
            <color indexed="81"/>
            <rFont val="Tahoma"/>
            <charset val="1"/>
          </rPr>
          <t>Default:</t>
        </r>
        <r>
          <rPr>
            <sz val="9"/>
            <color indexed="81"/>
            <rFont val="Tahoma"/>
            <charset val="1"/>
          </rPr>
          <t xml:space="preserve">
The web-based tool (with mobile access) operates in near real-time.</t>
        </r>
      </text>
    </comment>
    <comment ref="BT239" authorId="0" shapeId="0" xr:uid="{00000000-0006-0000-0100-0000A3000000}">
      <text>
        <r>
          <rPr>
            <b/>
            <sz val="9"/>
            <color indexed="81"/>
            <rFont val="Tahoma"/>
            <family val="2"/>
          </rPr>
          <t>Default:</t>
        </r>
        <r>
          <rPr>
            <sz val="9"/>
            <color indexed="81"/>
            <rFont val="Tahoma"/>
            <family val="2"/>
          </rPr>
          <t xml:space="preserve">
decision making models for water resources management</t>
        </r>
      </text>
    </comment>
    <comment ref="BY239" authorId="0" shapeId="0" xr:uid="{00000000-0006-0000-0100-0000A4000000}">
      <text>
        <r>
          <rPr>
            <b/>
            <sz val="9"/>
            <color indexed="81"/>
            <rFont val="Tahoma"/>
            <family val="2"/>
          </rPr>
          <t>Default:</t>
        </r>
        <r>
          <rPr>
            <sz val="9"/>
            <color indexed="81"/>
            <rFont val="Tahoma"/>
            <family val="2"/>
          </rPr>
          <t xml:space="preserve">
net present value</t>
        </r>
      </text>
    </comment>
    <comment ref="AP241" authorId="0" shapeId="0" xr:uid="{00000000-0006-0000-0100-0000A5000000}">
      <text>
        <r>
          <rPr>
            <b/>
            <sz val="9"/>
            <color indexed="81"/>
            <rFont val="Tahoma"/>
            <family val="2"/>
          </rPr>
          <t>Default:</t>
        </r>
        <r>
          <rPr>
            <sz val="9"/>
            <color indexed="81"/>
            <rFont val="Tahoma"/>
            <family val="2"/>
          </rPr>
          <t xml:space="preserve">
In addition to flood model outputs from Hazus, several other data sources are utilized. These include the US National Bridge Inventory (NBI), Google Earth™, direct observation and the United States Geological Survey (USGS) stream gauge network. The NBI provides data relative to total bridge structure length and width. All elevations for decking, approaches and normal stream depth may be obtained using Google Earth™ or direct field observation of the bridge under analysis. Non-flood stream depth as well as stream bed elevation can be estimated from USGS stream gauge data, if available, direct field observation, or extrapolated using Google Earth™ elevation.</t>
        </r>
      </text>
    </comment>
    <comment ref="BQ241" authorId="0" shapeId="0" xr:uid="{00000000-0006-0000-0100-0000A6000000}">
      <text>
        <r>
          <rPr>
            <b/>
            <sz val="9"/>
            <color indexed="81"/>
            <rFont val="Tahoma"/>
            <family val="2"/>
          </rPr>
          <t>Default:</t>
        </r>
        <r>
          <rPr>
            <sz val="9"/>
            <color indexed="81"/>
            <rFont val="Tahoma"/>
            <family val="2"/>
          </rPr>
          <t xml:space="preserve">
HAZUS model</t>
        </r>
      </text>
    </comment>
    <comment ref="BT241" authorId="0" shapeId="0" xr:uid="{00000000-0006-0000-0100-0000A7000000}">
      <text>
        <r>
          <rPr>
            <b/>
            <sz val="9"/>
            <color indexed="81"/>
            <rFont val="Tahoma"/>
            <family val="2"/>
          </rPr>
          <t>Default:</t>
        </r>
        <r>
          <rPr>
            <sz val="9"/>
            <color indexed="81"/>
            <rFont val="Tahoma"/>
            <family val="2"/>
          </rPr>
          <t xml:space="preserve">
bride scours, etc.</t>
        </r>
      </text>
    </comment>
    <comment ref="AP242" authorId="0" shapeId="0" xr:uid="{00000000-0006-0000-0100-0000A8000000}">
      <text>
        <r>
          <rPr>
            <b/>
            <sz val="9"/>
            <color indexed="81"/>
            <rFont val="Tahoma"/>
            <family val="2"/>
          </rPr>
          <t>Default:</t>
        </r>
        <r>
          <rPr>
            <sz val="9"/>
            <color indexed="81"/>
            <rFont val="Tahoma"/>
            <family val="2"/>
          </rPr>
          <t xml:space="preserve">
SEPA ecosystem services etc.</t>
        </r>
      </text>
    </comment>
    <comment ref="BH242" authorId="0" shapeId="0" xr:uid="{00000000-0006-0000-0100-0000A9000000}">
      <text>
        <r>
          <rPr>
            <b/>
            <sz val="9"/>
            <color indexed="81"/>
            <rFont val="Tahoma"/>
            <family val="2"/>
          </rPr>
          <t>Default:</t>
        </r>
        <r>
          <rPr>
            <sz val="9"/>
            <color indexed="81"/>
            <rFont val="Tahoma"/>
            <family val="2"/>
          </rPr>
          <t xml:space="preserve">
expert workshops</t>
        </r>
      </text>
    </comment>
    <comment ref="BT242" authorId="0" shapeId="0" xr:uid="{00000000-0006-0000-0100-0000AA000000}">
      <text>
        <r>
          <rPr>
            <b/>
            <sz val="9"/>
            <color indexed="81"/>
            <rFont val="Tahoma"/>
            <family val="2"/>
          </rPr>
          <t>Default:</t>
        </r>
        <r>
          <rPr>
            <sz val="9"/>
            <color indexed="81"/>
            <rFont val="Tahoma"/>
            <family val="2"/>
          </rPr>
          <t xml:space="preserve">
land use simulations</t>
        </r>
      </text>
    </comment>
    <comment ref="AU243" authorId="0" shapeId="0" xr:uid="{00000000-0006-0000-0100-0000AB000000}">
      <text>
        <r>
          <rPr>
            <b/>
            <sz val="9"/>
            <color indexed="81"/>
            <rFont val="Tahoma"/>
            <family val="2"/>
          </rPr>
          <t>Default:</t>
        </r>
        <r>
          <rPr>
            <sz val="9"/>
            <color indexed="81"/>
            <rFont val="Tahoma"/>
            <family val="2"/>
          </rPr>
          <t xml:space="preserve">
expert elicitation</t>
        </r>
      </text>
    </comment>
    <comment ref="BT246" authorId="0" shapeId="0" xr:uid="{00000000-0006-0000-0100-0000AC000000}">
      <text>
        <r>
          <rPr>
            <b/>
            <sz val="9"/>
            <color indexed="81"/>
            <rFont val="Tahoma"/>
            <family val="2"/>
          </rPr>
          <t>Default:</t>
        </r>
        <r>
          <rPr>
            <sz val="9"/>
            <color indexed="81"/>
            <rFont val="Tahoma"/>
            <family val="2"/>
          </rPr>
          <t xml:space="preserve">
The Community Land Model (CLM) is a state-of-the-art
soil–vegetation–atmosphere transfer model </t>
        </r>
      </text>
    </comment>
    <comment ref="BB247" authorId="0" shapeId="0" xr:uid="{00000000-0006-0000-0100-0000AD000000}">
      <text>
        <r>
          <rPr>
            <b/>
            <sz val="9"/>
            <color indexed="81"/>
            <rFont val="Tahoma"/>
            <family val="2"/>
          </rPr>
          <t>Default:</t>
        </r>
        <r>
          <rPr>
            <sz val="9"/>
            <color indexed="81"/>
            <rFont val="Tahoma"/>
            <family val="2"/>
          </rPr>
          <t xml:space="preserve">
mapped</t>
        </r>
      </text>
    </comment>
    <comment ref="BT252" authorId="0" shapeId="0" xr:uid="{00000000-0006-0000-0100-0000AE000000}">
      <text>
        <r>
          <rPr>
            <b/>
            <sz val="9"/>
            <color indexed="81"/>
            <rFont val="Tahoma"/>
            <family val="2"/>
          </rPr>
          <t>Default:</t>
        </r>
        <r>
          <rPr>
            <sz val="9"/>
            <color indexed="81"/>
            <rFont val="Tahoma"/>
            <family val="2"/>
          </rPr>
          <t xml:space="preserve">
reservoir impacts</t>
        </r>
      </text>
    </comment>
    <comment ref="BT253" authorId="0" shapeId="0" xr:uid="{00000000-0006-0000-0100-0000AF000000}">
      <text>
        <r>
          <rPr>
            <b/>
            <sz val="9"/>
            <color indexed="81"/>
            <rFont val="Tahoma"/>
            <family val="2"/>
          </rPr>
          <t>Default:</t>
        </r>
        <r>
          <rPr>
            <sz val="9"/>
            <color indexed="81"/>
            <rFont val="Tahoma"/>
            <family val="2"/>
          </rPr>
          <t xml:space="preserve">
The nonparametric and non-compensatory DEA model of drought exposure is computed and validated on the basis of four spatially explicit geographic layers that completely cover the global land surface. </t>
        </r>
      </text>
    </comment>
    <comment ref="AU254" authorId="0" shapeId="0" xr:uid="{00000000-0006-0000-0100-0000B0000000}">
      <text>
        <r>
          <rPr>
            <b/>
            <sz val="9"/>
            <color indexed="81"/>
            <rFont val="Tahoma"/>
            <family val="2"/>
          </rPr>
          <t>Default:</t>
        </r>
        <r>
          <rPr>
            <sz val="9"/>
            <color indexed="81"/>
            <rFont val="Tahoma"/>
            <family val="2"/>
          </rPr>
          <t xml:space="preserve">
Photo‐elicitation was chosen as it can reveal the fluid and social construction of place attachments over time (Baldwin and Chandler 2010). Photo‐elicitation refers to the ‘simple idea of inserting a photograph into a research interview’ (Harper 2002:13). This photograph can be taken by the researcher, interviewee or found elsewhere (Harper 2002; Clark‐Ibáñez 2004); but here photo‐elicitation is used (as is common in social science, and geographical, research) to refer to photographs taken by participants through the research process (Rose 2012). Specifically, participants are briefed on the project aims, before being given time to take photographs that speak to these aims. The photographs are then discussed in an interview. This results in both verbal and visual data—an array of snapshots, and audio narratives of particular places—that together provide a more comprehensive understanding of the relationship between people, place and time (Anderson 2004).</t>
        </r>
      </text>
    </comment>
    <comment ref="BJ254" authorId="0" shapeId="0" xr:uid="{00000000-0006-0000-0100-0000B1000000}">
      <text>
        <r>
          <rPr>
            <b/>
            <sz val="9"/>
            <color indexed="81"/>
            <rFont val="Tahoma"/>
            <family val="2"/>
          </rPr>
          <t>Default:</t>
        </r>
        <r>
          <rPr>
            <sz val="9"/>
            <color indexed="81"/>
            <rFont val="Tahoma"/>
            <family val="2"/>
          </rPr>
          <t xml:space="preserve">
Photo‐elicitation was chosen as it can reveal the fluid and social construction of place attachments over time (Baldwin and Chandler 2010). Photo‐elicitation refers to the ‘simple idea of inserting a photograph into a research interview’ (Harper 2002:13). This photograph can be taken by the researcher, interviewee or found elsewhere (Harper 2002; Clark‐Ibáñez 2004); but here photo‐elicitation is used (as is common in social science, and geographical, research) to refer to photographs taken by participants through the research process (Rose 2012). Specifically, participants are briefed on the project aims, before being given time to take photographs that speak to these aims. The photographs are then discussed in an interview. This results in both verbal and visual data—an array of snapshots, and audio narratives of particular places—that together provide a more comprehensive understanding of the relationship between people, place and time (Anderson 2004).</t>
        </r>
      </text>
    </comment>
    <comment ref="AW256" authorId="0" shapeId="0" xr:uid="{00000000-0006-0000-0100-0000B2000000}">
      <text>
        <r>
          <rPr>
            <b/>
            <sz val="9"/>
            <color indexed="81"/>
            <rFont val="Tahoma"/>
            <family val="2"/>
          </rPr>
          <t>Default:</t>
        </r>
        <r>
          <rPr>
            <sz val="9"/>
            <color indexed="81"/>
            <rFont val="Tahoma"/>
            <family val="2"/>
          </rPr>
          <t xml:space="preserve">
analytical hierarchy process</t>
        </r>
      </text>
    </comment>
    <comment ref="BB256" authorId="0" shapeId="0" xr:uid="{00000000-0006-0000-0100-0000B3000000}">
      <text>
        <r>
          <rPr>
            <b/>
            <sz val="9"/>
            <color indexed="81"/>
            <rFont val="Tahoma"/>
            <family val="2"/>
          </rPr>
          <t>Default:</t>
        </r>
        <r>
          <rPr>
            <sz val="9"/>
            <color indexed="81"/>
            <rFont val="Tahoma"/>
            <family val="2"/>
          </rPr>
          <t xml:space="preserve">
gis-ahp and conceptual framework</t>
        </r>
      </text>
    </comment>
    <comment ref="AQ257" authorId="0" shapeId="0" xr:uid="{00000000-0006-0000-0100-0000B4000000}">
      <text>
        <r>
          <rPr>
            <b/>
            <sz val="9"/>
            <color indexed="81"/>
            <rFont val="Tahoma"/>
            <family val="2"/>
          </rPr>
          <t>Default:</t>
        </r>
        <r>
          <rPr>
            <sz val="9"/>
            <color indexed="81"/>
            <rFont val="Tahoma"/>
            <family val="2"/>
          </rPr>
          <t xml:space="preserve">
We obtained flooding reports from the online archives
of six news agencies in Kalimantan, covering 16
regional newspapers, using the search keyword ‘banjir’
(flood). We collated data from all articles that reported
flooding in Kalimantan over 3 years, 20 April 2010–29
April 2013, and that gave estimates of flood height
and/or flood impacts (see S1.3). We georeferenced
flooding locations using Google Earth and census
administrative boundaries. We estimated flood
impacts for each flooded settlement as the number of
people affected, and number of houses flooded. If a
numeric value was not reported directly for a settlement,
we assigned low, median and high estimates
(based on the median, 10th and 80th percentiles from
the statistical distributions of the number of houses
and number of people affected per flooded settlement),
enabling calculation of summed impacts across
all the separate flood events(table S1).</t>
        </r>
      </text>
    </comment>
    <comment ref="AY259" authorId="0" shapeId="0" xr:uid="{00000000-0006-0000-0100-0000B5000000}">
      <text>
        <r>
          <rPr>
            <b/>
            <sz val="9"/>
            <color indexed="81"/>
            <rFont val="Tahoma"/>
            <family val="2"/>
          </rPr>
          <t>Default:</t>
        </r>
        <r>
          <rPr>
            <sz val="9"/>
            <color indexed="81"/>
            <rFont val="Tahoma"/>
            <family val="2"/>
          </rPr>
          <t xml:space="preserve">
risk ranking</t>
        </r>
      </text>
    </comment>
    <comment ref="BT260" authorId="0" shapeId="0" xr:uid="{00000000-0006-0000-0100-0000B6000000}">
      <text>
        <r>
          <rPr>
            <b/>
            <sz val="9"/>
            <color indexed="81"/>
            <rFont val="Tahoma"/>
            <family val="2"/>
          </rPr>
          <t>Default:</t>
        </r>
        <r>
          <rPr>
            <sz val="9"/>
            <color indexed="81"/>
            <rFont val="Tahoma"/>
            <family val="2"/>
          </rPr>
          <t xml:space="preserve">
adaptation simulation</t>
        </r>
      </text>
    </comment>
    <comment ref="CJ261" authorId="0" shapeId="0" xr:uid="{00000000-0006-0000-0100-0000B7000000}">
      <text>
        <r>
          <rPr>
            <b/>
            <sz val="9"/>
            <color indexed="81"/>
            <rFont val="Tahoma"/>
            <family val="2"/>
          </rPr>
          <t>Default:</t>
        </r>
        <r>
          <rPr>
            <sz val="9"/>
            <color indexed="81"/>
            <rFont val="Tahoma"/>
            <family val="2"/>
          </rPr>
          <t xml:space="preserve">
In this paper, we present, and preliminarily test, a method for the ex-ante assessment of the division of public and private responsibilities for climate adaptation in terms of comprehensiveness, transparency, legitimacy, and effectiveness</t>
        </r>
      </text>
    </comment>
    <comment ref="BS262" authorId="0" shapeId="0" xr:uid="{00000000-0006-0000-0100-0000B8000000}">
      <text>
        <r>
          <rPr>
            <b/>
            <sz val="9"/>
            <color indexed="81"/>
            <rFont val="Tahoma"/>
            <family val="2"/>
          </rPr>
          <t>Default:</t>
        </r>
        <r>
          <rPr>
            <sz val="9"/>
            <color indexed="81"/>
            <rFont val="Tahoma"/>
            <family val="2"/>
          </rPr>
          <t xml:space="preserve">
FAO AquaCrop model to simulate yields under possible future climate scenarios with and without adaptation strategies</t>
        </r>
      </text>
    </comment>
    <comment ref="AU263" authorId="0" shapeId="0" xr:uid="{00000000-0006-0000-0100-0000B9000000}">
      <text>
        <r>
          <rPr>
            <b/>
            <sz val="9"/>
            <color indexed="81"/>
            <rFont val="Tahoma"/>
            <family val="2"/>
          </rPr>
          <t>Default:</t>
        </r>
        <r>
          <rPr>
            <sz val="9"/>
            <color indexed="81"/>
            <rFont val="Tahoma"/>
            <family val="2"/>
          </rPr>
          <t xml:space="preserve">
The study combined reviews of policies, legislation and institutions/networks with semi-structured interviews and field work in the case site communities in order to explore the local encounters between actors across sectors and scales (Vedeld et al. 2013; Herslund et al. 2013).</t>
        </r>
      </text>
    </comment>
    <comment ref="BC263" authorId="0" shapeId="0" xr:uid="{00000000-0006-0000-0100-0000BA000000}">
      <text>
        <r>
          <rPr>
            <b/>
            <sz val="9"/>
            <color indexed="81"/>
            <rFont val="Tahoma"/>
            <family val="2"/>
          </rPr>
          <t>Default:</t>
        </r>
        <r>
          <rPr>
            <sz val="9"/>
            <color indexed="81"/>
            <rFont val="Tahoma"/>
            <family val="2"/>
          </rPr>
          <t xml:space="preserve">
The study combined reviews of policies, legislation and institutions/networks with semi-structured interviews and field work in the case site communities in order to explore the local encounters between actors across sectors and scales (Vedeld et al. 2013; Herslund et al. 2013).</t>
        </r>
      </text>
    </comment>
    <comment ref="BT263" authorId="0" shapeId="0" xr:uid="{00000000-0006-0000-0100-0000BB000000}">
      <text>
        <r>
          <rPr>
            <b/>
            <sz val="9"/>
            <color indexed="81"/>
            <rFont val="Tahoma"/>
            <family val="2"/>
          </rPr>
          <t>Default:</t>
        </r>
        <r>
          <rPr>
            <sz val="9"/>
            <color indexed="81"/>
            <rFont val="Tahoma"/>
            <family val="2"/>
          </rPr>
          <t xml:space="preserve">
In view of the lack of a detailed, city-wide flood risk map, a proxy indicator of relative flood risk was used based on an assessment of the topographic wetness index (TWI) (Kirkby 1975). The topographic wetness index allows for the delineation of portions of a hydrographic basin potentially exposed to flood inundation by identifying all the areas characterized by a topographic index that exceeds a given threshold. The TWI has a purely topographic interpretation (it basically measures the capability of the land surface to accumulate water) and it is quite straightforward to calculate in a GIS environment for very large areal extents, such as the one used in this study.3 ; The dynamics of green areas (past and future) were assessed based on a multi-temporal analysis (comparing data from 2008 and 2002) and an urban scenario modeling approach. The UMT data were used as an input to cellular automata modeling in order to explore how the UMTs might change into the future in response to different urban growth scenarios (Pauleit et al. 2013). An approach called Urban Spatial Scenario Design Model (USSDM) was developed to explore the potential impacts of four distinct urban development strategies on green areas and the related provision of ecosystem services until 2025. </t>
        </r>
      </text>
    </comment>
    <comment ref="BT266" authorId="0" shapeId="0" xr:uid="{00000000-0006-0000-0100-0000BC000000}">
      <text>
        <r>
          <rPr>
            <b/>
            <sz val="9"/>
            <color indexed="81"/>
            <rFont val="Tahoma"/>
            <family val="2"/>
          </rPr>
          <t>Default:</t>
        </r>
        <r>
          <rPr>
            <sz val="9"/>
            <color indexed="81"/>
            <rFont val="Tahoma"/>
            <family val="2"/>
          </rPr>
          <t xml:space="preserve">
water management model; Evolutionary Multi-Objective Direct Policy Search (EMODPS), a decision analytic framework in which reservoirs' candidate operating policies are represented using parameterized global approximators (e.g., radial basis functions) then those parameterized functions are optimized using multi-objective evolutionary algorithms to discover the Pareto approximate operating policies.</t>
        </r>
      </text>
    </comment>
    <comment ref="BB270" authorId="0" shapeId="0" xr:uid="{00000000-0006-0000-0100-0000BD000000}">
      <text>
        <r>
          <rPr>
            <b/>
            <sz val="9"/>
            <color indexed="81"/>
            <rFont val="Tahoma"/>
            <family val="2"/>
          </rPr>
          <t>Default:</t>
        </r>
        <r>
          <rPr>
            <sz val="9"/>
            <color indexed="81"/>
            <rFont val="Tahoma"/>
            <family val="2"/>
          </rPr>
          <t xml:space="preserve">
analysed by a Source–Pathway–Receptor–Consequence (SPRC) conceptual model.</t>
        </r>
      </text>
    </comment>
    <comment ref="BB271" authorId="0" shapeId="0" xr:uid="{00000000-0006-0000-0100-0000BE000000}">
      <text>
        <r>
          <rPr>
            <b/>
            <sz val="9"/>
            <color indexed="81"/>
            <rFont val="Tahoma"/>
            <family val="2"/>
          </rPr>
          <t>Default:</t>
        </r>
        <r>
          <rPr>
            <sz val="9"/>
            <color indexed="81"/>
            <rFont val="Tahoma"/>
            <family val="2"/>
          </rPr>
          <t xml:space="preserve">
 To examine and analyse the interactions between vulnerability variables and, the FCM was used. FCM is a participatory tool, which has been applied in natural resources field to elicit stakeholder views on acceptability of policies and programmes</t>
        </r>
      </text>
    </comment>
    <comment ref="BF271" authorId="0" shapeId="0" xr:uid="{00000000-0006-0000-0100-0000BF000000}">
      <text>
        <r>
          <rPr>
            <b/>
            <sz val="9"/>
            <color indexed="81"/>
            <rFont val="Tahoma"/>
            <family val="2"/>
          </rPr>
          <t>Default:</t>
        </r>
        <r>
          <rPr>
            <sz val="9"/>
            <color indexed="81"/>
            <rFont val="Tahoma"/>
            <family val="2"/>
          </rPr>
          <t xml:space="preserve">
 To examine and analyse the interactions between vulnerability variables and, the FCM was used. FCM is a participatory tool, which has been applied in natural resources field to elicit stakeholder views on acceptability of policies and programmes</t>
        </r>
      </text>
    </comment>
    <comment ref="BT272" authorId="0" shapeId="0" xr:uid="{00000000-0006-0000-0100-0000C0000000}">
      <text>
        <r>
          <rPr>
            <b/>
            <sz val="9"/>
            <color indexed="81"/>
            <rFont val="Tahoma"/>
            <charset val="1"/>
          </rPr>
          <t>Default:</t>
        </r>
        <r>
          <rPr>
            <sz val="9"/>
            <color indexed="81"/>
            <rFont val="Tahoma"/>
            <charset val="1"/>
          </rPr>
          <t xml:space="preserve">
storm water management model</t>
        </r>
      </text>
    </comment>
    <comment ref="BF273" authorId="0" shapeId="0" xr:uid="{00000000-0006-0000-0100-0000C1000000}">
      <text>
        <r>
          <rPr>
            <b/>
            <sz val="9"/>
            <color indexed="81"/>
            <rFont val="Tahoma"/>
            <charset val="1"/>
          </rPr>
          <t>Default:</t>
        </r>
        <r>
          <rPr>
            <sz val="9"/>
            <color indexed="81"/>
            <rFont val="Tahoma"/>
            <charset val="1"/>
          </rPr>
          <t xml:space="preserve">
emotive-physical storytelling</t>
        </r>
      </text>
    </comment>
    <comment ref="BF274" authorId="0" shapeId="0" xr:uid="{00000000-0006-0000-0100-0000C2000000}">
      <text>
        <r>
          <rPr>
            <b/>
            <sz val="9"/>
            <color indexed="81"/>
            <rFont val="Tahoma"/>
            <charset val="1"/>
          </rPr>
          <t>Default:</t>
        </r>
        <r>
          <rPr>
            <sz val="9"/>
            <color indexed="81"/>
            <rFont val="Tahoma"/>
            <charset val="1"/>
          </rPr>
          <t xml:space="preserve">
the results of five ‘water platform’ meetings. These network meetings gathered usually up to 50 water and other professionals from throughout the region and were an important arena to discuss research results and to work out roadmap contents together in each of the four phases (see Figure 2). ROADMAPPING</t>
        </r>
      </text>
    </comment>
    <comment ref="BT276" authorId="0" shapeId="0" xr:uid="{00000000-0006-0000-0100-0000C3000000}">
      <text>
        <r>
          <rPr>
            <b/>
            <sz val="9"/>
            <color indexed="81"/>
            <rFont val="Tahoma"/>
            <charset val="1"/>
          </rPr>
          <t>Default:</t>
        </r>
        <r>
          <rPr>
            <sz val="9"/>
            <color indexed="81"/>
            <rFont val="Tahoma"/>
            <charset val="1"/>
          </rPr>
          <t xml:space="preserve">
damages, impacts </t>
        </r>
      </text>
    </comment>
    <comment ref="BT286" authorId="0" shapeId="0" xr:uid="{00000000-0006-0000-0100-0000C4000000}">
      <text>
        <r>
          <rPr>
            <b/>
            <sz val="9"/>
            <color indexed="81"/>
            <rFont val="Tahoma"/>
            <charset val="1"/>
          </rPr>
          <t>Default:</t>
        </r>
        <r>
          <rPr>
            <sz val="9"/>
            <color indexed="81"/>
            <rFont val="Tahoma"/>
            <charset val="1"/>
          </rPr>
          <t xml:space="preserve">
model to compute water availability taking into account water management, temporal heterogeneity, spatial heterogeneity and policy options, and then apply this model across 396 river basins. </t>
        </r>
      </text>
    </comment>
    <comment ref="BT287" authorId="0" shapeId="0" xr:uid="{00000000-0006-0000-0100-0000C5000000}">
      <text>
        <r>
          <rPr>
            <b/>
            <sz val="9"/>
            <color indexed="81"/>
            <rFont val="Tahoma"/>
            <charset val="1"/>
          </rPr>
          <t>Default:</t>
        </r>
        <r>
          <rPr>
            <sz val="9"/>
            <color indexed="81"/>
            <rFont val="Tahoma"/>
            <charset val="1"/>
          </rPr>
          <t xml:space="preserve">
water management model - This study aims at deriving multi-objective operating rules to adapt to climate change and alleviate the conflicts. By combining the reservoir operation function and operating rule curves, an adaptive multi-objective operation model was proposed and developed. The optimal operating rules derived both by dynamic programming and NSGA-II method were compared and discussed. The projection pursuit method was used to select the best operating rules. The results demonstrate that the reservoir operating rules obtained by NSGA-II can increase the power generation and water supply yield and reliability, and the rules focusing on water supply can significantly increase the reservoir annual water supply yield (by 18.7 %)</t>
        </r>
      </text>
    </comment>
    <comment ref="AN292" authorId="0" shapeId="0" xr:uid="{00000000-0006-0000-0100-0000C6000000}">
      <text>
        <r>
          <rPr>
            <b/>
            <sz val="9"/>
            <color indexed="81"/>
            <rFont val="Tahoma"/>
            <charset val="1"/>
          </rPr>
          <t>Default:</t>
        </r>
        <r>
          <rPr>
            <sz val="9"/>
            <color indexed="81"/>
            <rFont val="Tahoma"/>
            <charset val="1"/>
          </rPr>
          <t xml:space="preserve">
 Our proposed method links a very large ensemble of climate model projections to a water resource system model and a multiobjective optimization algorithm to identify a Pareto optimal set of water resource management plans across a 25 years planning period. </t>
        </r>
      </text>
    </comment>
    <comment ref="AW292" authorId="0" shapeId="0" xr:uid="{00000000-0006-0000-0100-0000C7000000}">
      <text>
        <r>
          <rPr>
            <b/>
            <sz val="9"/>
            <color indexed="81"/>
            <rFont val="Tahoma"/>
            <charset val="1"/>
          </rPr>
          <t>Default:</t>
        </r>
        <r>
          <rPr>
            <sz val="9"/>
            <color indexed="81"/>
            <rFont val="Tahoma"/>
            <charset val="1"/>
          </rPr>
          <t xml:space="preserve">
 Our proposed method links a very large ensemble of climate model projections to a water resource system model and a multiobjective optimization algorithm to identify a Pareto optimal set of water resource management plans across a 25 years planning period. </t>
        </r>
      </text>
    </comment>
    <comment ref="BT292" authorId="0" shapeId="0" xr:uid="{00000000-0006-0000-0100-0000C8000000}">
      <text>
        <r>
          <rPr>
            <b/>
            <sz val="9"/>
            <color indexed="81"/>
            <rFont val="Tahoma"/>
            <charset val="1"/>
          </rPr>
          <t>Default:</t>
        </r>
        <r>
          <rPr>
            <sz val="9"/>
            <color indexed="81"/>
            <rFont val="Tahoma"/>
            <charset val="1"/>
          </rPr>
          <t xml:space="preserve">
 Our proposed method links a very large ensemble of climate model projections to a water resource system model and a multiobjective optimization algorithm to identify a Pareto optimal set of water resource management plans across a 25 years planning period. </t>
        </r>
      </text>
    </comment>
    <comment ref="BY292" authorId="0" shapeId="0" xr:uid="{00000000-0006-0000-0100-0000C9000000}">
      <text>
        <r>
          <rPr>
            <b/>
            <sz val="9"/>
            <color indexed="81"/>
            <rFont val="Tahoma"/>
            <charset val="1"/>
          </rPr>
          <t>Default:</t>
        </r>
        <r>
          <rPr>
            <sz val="9"/>
            <color indexed="81"/>
            <rFont val="Tahoma"/>
            <charset val="1"/>
          </rPr>
          <t xml:space="preserve">
 Our proposed method links a very large ensemble of climate model projections to a water resource system model and a multiobjective optimization algorithm to identify a Pareto optimal set of water resource management plans across a 25 years planning period. </t>
        </r>
      </text>
    </comment>
    <comment ref="BB295" authorId="0" shapeId="0" xr:uid="{00000000-0006-0000-0100-0000CA000000}">
      <text>
        <r>
          <rPr>
            <b/>
            <sz val="9"/>
            <color indexed="81"/>
            <rFont val="Tahoma"/>
            <charset val="1"/>
          </rPr>
          <t>Default:</t>
        </r>
        <r>
          <rPr>
            <sz val="9"/>
            <color indexed="81"/>
            <rFont val="Tahoma"/>
            <charset val="1"/>
          </rPr>
          <t xml:space="preserve">
infrastructure network
overlaid onto spatially explicit map</t>
        </r>
      </text>
    </comment>
    <comment ref="BT295" authorId="0" shapeId="0" xr:uid="{00000000-0006-0000-0100-0000CB000000}">
      <text>
        <r>
          <rPr>
            <b/>
            <sz val="9"/>
            <color indexed="81"/>
            <rFont val="Tahoma"/>
            <charset val="1"/>
          </rPr>
          <t>Default:</t>
        </r>
        <r>
          <rPr>
            <sz val="9"/>
            <color indexed="81"/>
            <rFont val="Tahoma"/>
            <charset val="1"/>
          </rPr>
          <t xml:space="preserve">
The approach of this study involves the development of and experimentation with two models –aflood resilience assessment modeland aheat wave resilience assessment model.</t>
        </r>
      </text>
    </comment>
    <comment ref="BT296" authorId="0" shapeId="0" xr:uid="{00000000-0006-0000-0100-0000CC000000}">
      <text>
        <r>
          <rPr>
            <b/>
            <sz val="9"/>
            <color indexed="81"/>
            <rFont val="Tahoma"/>
            <family val="2"/>
          </rPr>
          <t>Default:</t>
        </r>
        <r>
          <rPr>
            <sz val="9"/>
            <color indexed="81"/>
            <rFont val="Tahoma"/>
            <family val="2"/>
          </rPr>
          <t xml:space="preserve">
tunnel model and resilience model? Road network?</t>
        </r>
      </text>
    </comment>
    <comment ref="BT297" authorId="0" shapeId="0" xr:uid="{00000000-0006-0000-0100-0000CD000000}">
      <text>
        <r>
          <rPr>
            <b/>
            <sz val="9"/>
            <color indexed="81"/>
            <rFont val="Tahoma"/>
            <family val="2"/>
          </rPr>
          <t>Default:</t>
        </r>
        <r>
          <rPr>
            <sz val="9"/>
            <color indexed="81"/>
            <rFont val="Tahoma"/>
            <family val="2"/>
          </rPr>
          <t xml:space="preserve">
salt balance modelling</t>
        </r>
      </text>
    </comment>
    <comment ref="BB306" authorId="0" shapeId="0" xr:uid="{00000000-0006-0000-0100-0000CE000000}">
      <text>
        <r>
          <rPr>
            <b/>
            <sz val="9"/>
            <color indexed="81"/>
            <rFont val="Tahoma"/>
            <family val="2"/>
          </rPr>
          <t>Default:</t>
        </r>
        <r>
          <rPr>
            <sz val="9"/>
            <color indexed="81"/>
            <rFont val="Tahoma"/>
            <family val="2"/>
          </rPr>
          <t xml:space="preserve">
means-end diagram</t>
        </r>
      </text>
    </comment>
    <comment ref="BD306" authorId="0" shapeId="0" xr:uid="{00000000-0006-0000-0100-0000CF000000}">
      <text>
        <r>
          <rPr>
            <b/>
            <sz val="9"/>
            <color indexed="81"/>
            <rFont val="Tahoma"/>
            <family val="2"/>
          </rPr>
          <t>Default:</t>
        </r>
        <r>
          <rPr>
            <sz val="9"/>
            <color indexed="81"/>
            <rFont val="Tahoma"/>
            <family val="2"/>
          </rPr>
          <t xml:space="preserve">
workbooks filled out at workshops</t>
        </r>
      </text>
    </comment>
    <comment ref="BB310" authorId="0" shapeId="0" xr:uid="{00000000-0006-0000-0100-0000D0000000}">
      <text>
        <r>
          <rPr>
            <b/>
            <sz val="9"/>
            <color indexed="81"/>
            <rFont val="Tahoma"/>
            <family val="2"/>
          </rPr>
          <t>Default:</t>
        </r>
        <r>
          <rPr>
            <sz val="9"/>
            <color indexed="81"/>
            <rFont val="Tahoma"/>
            <family val="2"/>
          </rPr>
          <t xml:space="preserve">
infrastructure-stream crossing points</t>
        </r>
      </text>
    </comment>
    <comment ref="BT318" authorId="0" shapeId="0" xr:uid="{00000000-0006-0000-0100-0000D1000000}">
      <text>
        <r>
          <rPr>
            <b/>
            <sz val="9"/>
            <color indexed="81"/>
            <rFont val="Tahoma"/>
            <family val="2"/>
          </rPr>
          <t>Default:</t>
        </r>
        <r>
          <rPr>
            <sz val="9"/>
            <color indexed="81"/>
            <rFont val="Tahoma"/>
            <family val="2"/>
          </rPr>
          <t xml:space="preserve">
econometric</t>
        </r>
      </text>
    </comment>
    <comment ref="AP324" authorId="0" shapeId="0" xr:uid="{00000000-0006-0000-0100-0000D2000000}">
      <text>
        <r>
          <rPr>
            <b/>
            <sz val="9"/>
            <color indexed="81"/>
            <rFont val="Tahoma"/>
            <family val="2"/>
          </rPr>
          <t>Default:</t>
        </r>
        <r>
          <rPr>
            <sz val="9"/>
            <color indexed="81"/>
            <rFont val="Tahoma"/>
            <family val="2"/>
          </rPr>
          <t xml:space="preserve">
Data on livestock raids in Turkana, collected by the local
NGO Turkana Pastoralist Development Organization (TUPADO),
were analysed using Excel (for a more detailed description
of the conflict data see Schilling et al., 2012b). The
data were then geo-referenced using ArcGIS to show the distribution
of raids and the location of oil exploration sites
within Turkana (see Fig. 1 and Sect. 3.2.2). The analysis is
limited to 2006 to 2009 as the reporting was only consistent
in this period</t>
        </r>
      </text>
    </comment>
    <comment ref="BP325" authorId="0" shapeId="0" xr:uid="{00000000-0006-0000-0100-0000D3000000}">
      <text>
        <r>
          <rPr>
            <b/>
            <sz val="9"/>
            <color indexed="81"/>
            <rFont val="Tahoma"/>
            <family val="2"/>
          </rPr>
          <t>Default:</t>
        </r>
        <r>
          <rPr>
            <sz val="9"/>
            <color indexed="81"/>
            <rFont val="Tahoma"/>
            <family val="2"/>
          </rPr>
          <t xml:space="preserve">
This study simulates adaptive water demand management through the development of a complex adaptive system modeling framework, which couples cellular automata modeling, agent-based modeling, and hydrologic modeling to simulate land-use change, consumer behaviors, management decisions, the rainfall-runoff process, and reservoir storage.</t>
        </r>
      </text>
    </comment>
    <comment ref="BR325" authorId="0" shapeId="0" xr:uid="{00000000-0006-0000-0100-0000D4000000}">
      <text>
        <r>
          <rPr>
            <b/>
            <sz val="9"/>
            <color indexed="81"/>
            <rFont val="Tahoma"/>
            <family val="2"/>
          </rPr>
          <t>Default:</t>
        </r>
        <r>
          <rPr>
            <sz val="9"/>
            <color indexed="81"/>
            <rFont val="Tahoma"/>
            <family val="2"/>
          </rPr>
          <t xml:space="preserve">
This study simulates adaptive water demand management through the development of a complex adaptive system modeling framework, which couples cellular automata modeling, agent-based modeling, and hydrologic modeling to simulate land-use change, consumer behaviors, management decisions, the rainfall-runoff process, and reservoir storage.</t>
        </r>
      </text>
    </comment>
    <comment ref="BT325" authorId="0" shapeId="0" xr:uid="{00000000-0006-0000-0100-0000D5000000}">
      <text>
        <r>
          <rPr>
            <b/>
            <sz val="9"/>
            <color indexed="81"/>
            <rFont val="Tahoma"/>
            <family val="2"/>
          </rPr>
          <t>Default:</t>
        </r>
        <r>
          <rPr>
            <sz val="9"/>
            <color indexed="81"/>
            <rFont val="Tahoma"/>
            <family val="2"/>
          </rPr>
          <t xml:space="preserve">
This study simulates adaptive water demand management through the development of a complex adaptive system modeling framework, which couples cellular automata modeling, agent-based modeling, and hydrologic modeling to simulate land-use change, consumer behaviors, management decisions, the rainfall-runoff process, and reservoir storage.</t>
        </r>
      </text>
    </comment>
    <comment ref="BF326" authorId="0" shapeId="0" xr:uid="{00000000-0006-0000-0100-0000D6000000}">
      <text>
        <r>
          <rPr>
            <b/>
            <sz val="9"/>
            <color indexed="81"/>
            <rFont val="Tahoma"/>
            <family val="2"/>
          </rPr>
          <t>Default:</t>
        </r>
        <r>
          <rPr>
            <sz val="9"/>
            <color indexed="81"/>
            <rFont val="Tahoma"/>
            <family val="2"/>
          </rPr>
          <t xml:space="preserve">
This included a participatory visualisation exercise using three extreme sea level scenarios, informed by a recent flood event. </t>
        </r>
      </text>
    </comment>
    <comment ref="BB328" authorId="0" shapeId="0" xr:uid="{00000000-0006-0000-0100-0000D7000000}">
      <text>
        <r>
          <rPr>
            <b/>
            <sz val="9"/>
            <color indexed="81"/>
            <rFont val="Tahoma"/>
            <charset val="1"/>
          </rPr>
          <t>Default:</t>
        </r>
        <r>
          <rPr>
            <sz val="9"/>
            <color indexed="81"/>
            <rFont val="Tahoma"/>
            <charset val="1"/>
          </rPr>
          <t xml:space="preserve">
Energy system diagramming &amp; GIS map</t>
        </r>
      </text>
    </comment>
    <comment ref="BY329" authorId="0" shapeId="0" xr:uid="{00000000-0006-0000-0100-0000D8000000}">
      <text>
        <r>
          <rPr>
            <b/>
            <sz val="9"/>
            <color indexed="81"/>
            <rFont val="Tahoma"/>
            <charset val="1"/>
          </rPr>
          <t>Default:</t>
        </r>
        <r>
          <rPr>
            <sz val="9"/>
            <color indexed="81"/>
            <rFont val="Tahoma"/>
            <charset val="1"/>
          </rPr>
          <t xml:space="preserve">
willingness to pay</t>
        </r>
      </text>
    </comment>
    <comment ref="AU331" authorId="0" shapeId="0" xr:uid="{00000000-0006-0000-0100-0000D9000000}">
      <text>
        <r>
          <rPr>
            <b/>
            <sz val="9"/>
            <color indexed="81"/>
            <rFont val="Tahoma"/>
            <charset val="1"/>
          </rPr>
          <t>Default:</t>
        </r>
        <r>
          <rPr>
            <sz val="9"/>
            <color indexed="81"/>
            <rFont val="Tahoma"/>
            <charset val="1"/>
          </rPr>
          <t xml:space="preserve">
Quantitative validation assessments were collected from each meta-modelling team in an “uncertainty data dictionary” (UDD). For each output variable meta-modellers were asked to include their approach to data validation and the validation results achieved. In addition, to understand the wider factors driving model uncertainty each of the individual meta-modellers was interviewed. These nine interviews ranged from between 1–3 h in length and drew on the information recorded in the UDDs. They included questions such as “what do you see to be the main sources of uncertainty within your model?”, “why do you see variable X as more certain than variable Y?”. They were performed using text-based Skype which put the meta-modellers in direct control of the transcript of the interviews. The interviews were semi-structured and collected two key datasets: 1) fuzzy set classification of the meta-modellers holistic certainty for each variable (Section 3.2) and 2) interview data regarding the greatest sources of uncertainty with regard to their model outputs (Section 3.3).</t>
        </r>
      </text>
    </comment>
    <comment ref="AY331" authorId="0" shapeId="0" xr:uid="{00000000-0006-0000-0100-0000DA000000}">
      <text>
        <r>
          <rPr>
            <b/>
            <sz val="9"/>
            <color indexed="81"/>
            <rFont val="Tahoma"/>
            <charset val="1"/>
          </rPr>
          <t>Default:</t>
        </r>
        <r>
          <rPr>
            <sz val="9"/>
            <color indexed="81"/>
            <rFont val="Tahoma"/>
            <charset val="1"/>
          </rPr>
          <t xml:space="preserve">
Quantitative validation assessments were collected from each meta-modelling team in an “uncertainty data dictionary” (UDD). For each output variable meta-modellers were asked to include their approach to data validation and the validation results achieved. In addition, to understand the wider factors driving model uncertainty each of the individual meta-modellers was interviewed. These nine interviews ranged from between 1–3 h in length and drew on the information recorded in the UDDs. They included questions such as “what do you see to be the main sources of uncertainty within your model?”, “why do you see variable X as more certain than variable Y?”. They were performed using text-based Skype which put the meta-modellers in direct control of the transcript of the interviews. The interviews were semi-structured and collected two key datasets: 1) fuzzy set classification of the meta-modellers holistic certainty for each variable (Section 3.2) and 2) interview data regarding the greatest sources of uncertainty with regard to their model outputs (Section 3.3).</t>
        </r>
      </text>
    </comment>
    <comment ref="BA334" authorId="0" shapeId="0" xr:uid="{00000000-0006-0000-0100-0000DB000000}">
      <text>
        <r>
          <rPr>
            <b/>
            <sz val="9"/>
            <color indexed="81"/>
            <rFont val="Tahoma"/>
            <family val="2"/>
          </rPr>
          <t>Default:</t>
        </r>
        <r>
          <rPr>
            <sz val="9"/>
            <color indexed="81"/>
            <rFont val="Tahoma"/>
            <family val="2"/>
          </rPr>
          <t xml:space="preserve">
We have analyzed IWRM in 45 municipalities and regions divided over 27 countries using the improved City Blueprint® Framework (CBF). The CBF incorporates solely performance-oriented indicators that more accurately measure the city’s own efforts and performances to improve its IWRM. We have also analyzed the trends and pressures (on which the city’s IWRM has a negligible influence). The Trends and Pressure Framework (TPF) creates awareness of the most stressing topics that either hamper or, on the contrary, pose opportunity windows for IWRM. The improved Blue City Index (BCI*) and the Trends and Pressures Index (TPI; the arithmetic mean of all TPF indicators) have been compared with other city descriptors. </t>
        </r>
      </text>
    </comment>
    <comment ref="BF334" authorId="0" shapeId="0" xr:uid="{00000000-0006-0000-0100-0000DC000000}">
      <text>
        <r>
          <rPr>
            <b/>
            <sz val="9"/>
            <color indexed="81"/>
            <rFont val="Tahoma"/>
            <family val="2"/>
          </rPr>
          <t>Default:</t>
        </r>
        <r>
          <rPr>
            <sz val="9"/>
            <color indexed="81"/>
            <rFont val="Tahoma"/>
            <family val="2"/>
          </rPr>
          <t xml:space="preserve">
? Involves stakeholders early in the process</t>
        </r>
      </text>
    </comment>
    <comment ref="BT335" authorId="0" shapeId="0" xr:uid="{00000000-0006-0000-0100-0000DD000000}">
      <text>
        <r>
          <rPr>
            <b/>
            <sz val="9"/>
            <color indexed="81"/>
            <rFont val="Tahoma"/>
            <family val="2"/>
          </rPr>
          <t>Default:</t>
        </r>
        <r>
          <rPr>
            <sz val="9"/>
            <color indexed="81"/>
            <rFont val="Tahoma"/>
            <family val="2"/>
          </rPr>
          <t xml:space="preserve">
The potential impacts of changes in temperature on fecundity were explored using an empirically derived equation for fecundity (eggs/spawn) versus water temperature (T W in °C) adjusted for body size (W in grams) based on 170 estimates from 28 papers reviewed with relevant information: fecundity = −14. 8 T W 2  + 772 T W + 3.04 W − 9747 (R adj 2  = 0.72, P &lt; 0.001). This equation implies a maximum fecundity at 26.1 °C.
A relationship for hatching rate (%) versus water temperature was derived based on 167 estimates from 21 sources: hatching rate = −0.519 T W 2  + 28.7 T W − 333 (R adj 2  = 0.16, P &lt; 0.001). This equation implies a maximum hatching rate at 27.7 °C.
A relationship for fry survival rate (%) to maximum of 30 day versus water temperature was derived based on 163 estimates from 25 sources: survival rate = −0.161 T W 2  + 8.65 T W − 32.4 (R adj 2  = 0.08, P &lt; 0.001). Including days (7–30) in model did not significantly improve fit. This equation implies a maximum survival rate at 26.8 °C.
A fourth regression, based on unpublished pond measurements in Northern Thailand, was used to estimate water temperatures based on air temperatures (T A): water temperature = 6.577 T A 0.438 (R adj 2  = 0.52, P &lt; 0.001).</t>
        </r>
      </text>
    </comment>
    <comment ref="BT338" authorId="0" shapeId="0" xr:uid="{00000000-0006-0000-0100-0000DE000000}">
      <text>
        <r>
          <rPr>
            <b/>
            <sz val="9"/>
            <color indexed="81"/>
            <rFont val="Tahoma"/>
            <family val="2"/>
          </rPr>
          <t>Default:</t>
        </r>
        <r>
          <rPr>
            <sz val="9"/>
            <color indexed="81"/>
            <rFont val="Tahoma"/>
            <family val="2"/>
          </rPr>
          <t xml:space="preserve">
The objective of this study was to test a monthly water and carbon balance model, the Water Supply Stress Index (WaSSI) model, for potential application in addressing the influences of drought on NFs ecosystem services across the conterminous United States (CONUS). </t>
        </r>
      </text>
    </comment>
    <comment ref="BF343" authorId="0" shapeId="0" xr:uid="{00000000-0006-0000-0100-0000DF000000}">
      <text>
        <r>
          <rPr>
            <b/>
            <sz val="9"/>
            <color indexed="81"/>
            <rFont val="Tahoma"/>
            <family val="2"/>
          </rPr>
          <t>Default:</t>
        </r>
        <r>
          <rPr>
            <sz val="9"/>
            <color indexed="81"/>
            <rFont val="Tahoma"/>
            <family val="2"/>
          </rPr>
          <t xml:space="preserve">
A useful tool is participatory vulnerability assessment (PVA), an expert-based, exploratory, futuring method that helps explore climate change vulnerability collaboratively in a community with a scenario in mind (Smit and Wandel 2006). Despite its lack of sophistication, PVA is grounded in the long history of community risk assessment (CRA) (see van Aalst et al. 2008). It allows local actors to assess vulnerability with the researchers providing the assessment framework and facilitating the process. As a CCVA method, PVA allows us to determine the interactions between and discern a level of importance for exposure, sensitivities, impacts, and adaptive capacities, as well as to elicit adaptive strategies.</t>
        </r>
      </text>
    </comment>
    <comment ref="AY349" authorId="0" shapeId="0" xr:uid="{00000000-0006-0000-0100-0000E0000000}">
      <text>
        <r>
          <rPr>
            <b/>
            <sz val="9"/>
            <color indexed="81"/>
            <rFont val="Tahoma"/>
            <family val="2"/>
          </rPr>
          <t>Default:</t>
        </r>
        <r>
          <rPr>
            <sz val="9"/>
            <color indexed="81"/>
            <rFont val="Tahoma"/>
            <family val="2"/>
          </rPr>
          <t xml:space="preserve">
risk ranking</t>
        </r>
      </text>
    </comment>
    <comment ref="BH350" authorId="0" shapeId="0" xr:uid="{00000000-0006-0000-0100-0000E1000000}">
      <text>
        <r>
          <rPr>
            <b/>
            <sz val="9"/>
            <color indexed="81"/>
            <rFont val="Tahoma"/>
            <family val="2"/>
          </rPr>
          <t>Default:</t>
        </r>
        <r>
          <rPr>
            <sz val="9"/>
            <color indexed="81"/>
            <rFont val="Tahoma"/>
            <family val="2"/>
          </rPr>
          <t xml:space="preserve">
 three PhotoVoice workshops were held with Rigolet community members (n=11), where participants took photos of areas, items, or concepts that expressed how climate change is impacting their health. The workshop groups shared their photographs, discussed the stories and messages behind them, and then grouped photos into re-occurring themes. </t>
        </r>
      </text>
    </comment>
    <comment ref="BA352" authorId="0" shapeId="0" xr:uid="{00000000-0006-0000-0100-0000E2000000}">
      <text>
        <r>
          <rPr>
            <b/>
            <sz val="9"/>
            <color indexed="81"/>
            <rFont val="Tahoma"/>
            <family val="2"/>
          </rPr>
          <t>Default:</t>
        </r>
        <r>
          <rPr>
            <sz val="9"/>
            <color indexed="81"/>
            <rFont val="Tahoma"/>
            <family val="2"/>
          </rPr>
          <t xml:space="preserve">
just one sensitivity factor developed in this paper</t>
        </r>
      </text>
    </comment>
    <comment ref="BP352" authorId="0" shapeId="0" xr:uid="{00000000-0006-0000-0100-0000E3000000}">
      <text>
        <r>
          <rPr>
            <b/>
            <sz val="9"/>
            <color indexed="81"/>
            <rFont val="Tahoma"/>
            <family val="2"/>
          </rPr>
          <t>Default:</t>
        </r>
        <r>
          <rPr>
            <sz val="9"/>
            <color indexed="81"/>
            <rFont val="Tahoma"/>
            <family val="2"/>
          </rPr>
          <t xml:space="preserve">
storm water management model</t>
        </r>
      </text>
    </comment>
    <comment ref="BD354" authorId="0" shapeId="0" xr:uid="{00000000-0006-0000-0100-0000E4000000}">
      <text>
        <r>
          <rPr>
            <b/>
            <sz val="9"/>
            <color indexed="81"/>
            <rFont val="Tahoma"/>
            <family val="2"/>
          </rPr>
          <t>Default:</t>
        </r>
        <r>
          <rPr>
            <sz val="9"/>
            <color indexed="81"/>
            <rFont val="Tahoma"/>
            <family val="2"/>
          </rPr>
          <t xml:space="preserve">
Scenario planning, a popular tool used across a range of domains to learn and plan for uncertain and complex futures, was a central focus of the coproduction approach (57, 61). </t>
        </r>
      </text>
    </comment>
    <comment ref="BS355" authorId="0" shapeId="0" xr:uid="{00000000-0006-0000-0100-0000E5000000}">
      <text>
        <r>
          <rPr>
            <b/>
            <sz val="9"/>
            <color indexed="81"/>
            <rFont val="Tahoma"/>
            <family val="2"/>
          </rPr>
          <t>Default:</t>
        </r>
        <r>
          <rPr>
            <sz val="9"/>
            <color indexed="81"/>
            <rFont val="Tahoma"/>
            <family val="2"/>
          </rPr>
          <t xml:space="preserve">
 Forest thinning has been proposed as a method for at least temporarily mitigating drought impacts, but its general applicability and longer-term impacts are unclear. We use a process-based forest model to upscale experimental data for evaluating the impacts of forest thinning in a drought-susceptible valley in the interior of the European Alps, with the specific aim of assessing (1) when and where thinning may be most effective and (2) the longer-term implications for forest dynamics. </t>
        </r>
      </text>
    </comment>
    <comment ref="AS356" authorId="0" shapeId="0" xr:uid="{00000000-0006-0000-0100-0000E6000000}">
      <text>
        <r>
          <rPr>
            <b/>
            <sz val="9"/>
            <color indexed="81"/>
            <rFont val="Tahoma"/>
            <family val="2"/>
          </rPr>
          <t>Default:</t>
        </r>
        <r>
          <rPr>
            <sz val="9"/>
            <color indexed="81"/>
            <rFont val="Tahoma"/>
            <family val="2"/>
          </rPr>
          <t xml:space="preserve">
Using a sample of 898 respondents (360 in Kenya, 240 in Tanzania, 298 in Ethiopia), multinomial logit and marginal rate of return (MRR) methods were used to analyze the findings of the ex ante baseline survey. </t>
        </r>
      </text>
    </comment>
    <comment ref="AW356" authorId="0" shapeId="0" xr:uid="{00000000-0006-0000-0100-0000E7000000}">
      <text>
        <r>
          <rPr>
            <b/>
            <sz val="9"/>
            <color indexed="81"/>
            <rFont val="Tahoma"/>
            <family val="2"/>
          </rPr>
          <t>Default:</t>
        </r>
        <r>
          <rPr>
            <sz val="9"/>
            <color indexed="81"/>
            <rFont val="Tahoma"/>
            <family val="2"/>
          </rPr>
          <t xml:space="preserve">
Using a sample of 898 respondents (360 in Kenya, 240 in Tanzania, 298 in Ethiopia), multinomial logit and marginal rate of return (MRR) methods were used to analyze the findings of the ex ante baseline survey. </t>
        </r>
      </text>
    </comment>
    <comment ref="BT359" authorId="0" shapeId="0" xr:uid="{00000000-0006-0000-0100-0000E8000000}">
      <text>
        <r>
          <rPr>
            <b/>
            <sz val="9"/>
            <color indexed="81"/>
            <rFont val="Tahoma"/>
            <family val="2"/>
          </rPr>
          <t>Default:</t>
        </r>
        <r>
          <rPr>
            <sz val="9"/>
            <color indexed="81"/>
            <rFont val="Tahoma"/>
            <family val="2"/>
          </rPr>
          <t xml:space="preserve">
 A spatially-explicit modelling framework was used to simulate newt metapopulation dynamics in a case study area in the Netherlands, under alternative spatial configurations of 500 ha to-be-restored habitat. The framework incorporated weather-related effects on newt recruitment, following current and changing climate conditions. </t>
        </r>
      </text>
    </comment>
    <comment ref="BS362" authorId="0" shapeId="0" xr:uid="{00000000-0006-0000-0100-0000E9000000}">
      <text>
        <r>
          <rPr>
            <b/>
            <sz val="9"/>
            <color indexed="81"/>
            <rFont val="Tahoma"/>
            <family val="2"/>
          </rPr>
          <t>Default:</t>
        </r>
        <r>
          <rPr>
            <sz val="9"/>
            <color indexed="81"/>
            <rFont val="Tahoma"/>
            <family val="2"/>
          </rPr>
          <t xml:space="preserve">
vegetation model</t>
        </r>
      </text>
    </comment>
    <comment ref="BT365" authorId="0" shapeId="0" xr:uid="{00000000-0006-0000-0100-0000EA000000}">
      <text>
        <r>
          <rPr>
            <b/>
            <sz val="9"/>
            <color indexed="81"/>
            <rFont val="Tahoma"/>
            <family val="2"/>
          </rPr>
          <t>Default:</t>
        </r>
        <r>
          <rPr>
            <sz val="9"/>
            <color indexed="81"/>
            <rFont val="Tahoma"/>
            <family val="2"/>
          </rPr>
          <t xml:space="preserve">
irrigation vulnerability analysis model etc.; agricultural water supply and demand model</t>
        </r>
      </text>
    </comment>
    <comment ref="BT366" authorId="0" shapeId="0" xr:uid="{00000000-0006-0000-0100-0000EB000000}">
      <text>
        <r>
          <rPr>
            <b/>
            <sz val="9"/>
            <color indexed="81"/>
            <rFont val="Tahoma"/>
            <family val="2"/>
          </rPr>
          <t>Default:</t>
        </r>
        <r>
          <rPr>
            <sz val="9"/>
            <color indexed="81"/>
            <rFont val="Tahoma"/>
            <family val="2"/>
          </rPr>
          <t xml:space="preserve">
population growth model</t>
        </r>
      </text>
    </comment>
    <comment ref="BB367" authorId="0" shapeId="0" xr:uid="{00000000-0006-0000-0100-0000EC000000}">
      <text>
        <r>
          <rPr>
            <b/>
            <sz val="9"/>
            <color indexed="81"/>
            <rFont val="Tahoma"/>
            <family val="2"/>
          </rPr>
          <t>Default:</t>
        </r>
        <r>
          <rPr>
            <sz val="9"/>
            <color indexed="81"/>
            <rFont val="Tahoma"/>
            <family val="2"/>
          </rPr>
          <t xml:space="preserve">
The DPSIR framework was employed for conceptualisation and definition of the relationships between increasing pressures due to climate change on food safety of fresh produce, and responses needed to adapt. The DPSIR framework, along with its earlier incarnations (i.e. PSR, and DSR), is widely accepted and a commonly used framework for interdisciplinary system and model conceptualization, indicator development and integrated assessments (e.g. Block et al., 2007, OECD, 2003, Walmsley, 2002). The DPSIR framework systemises the relationships between humans and the environment in: driving forces that exert pressures on the environment, resulting in a certain state of the environment, that has an impact on humans and society, which may stimulate responses on any of the previous four elements (EEA, 1999, OECD, 2003).</t>
        </r>
      </text>
    </comment>
    <comment ref="BB369" authorId="0" shapeId="0" xr:uid="{00000000-0006-0000-0100-0000ED000000}">
      <text>
        <r>
          <rPr>
            <b/>
            <sz val="9"/>
            <color indexed="81"/>
            <rFont val="Tahoma"/>
            <family val="2"/>
          </rPr>
          <t>Default:</t>
        </r>
        <r>
          <rPr>
            <sz val="9"/>
            <color indexed="81"/>
            <rFont val="Tahoma"/>
            <family val="2"/>
          </rPr>
          <t xml:space="preserve">
conceptual model of adjustments</t>
        </r>
      </text>
    </comment>
    <comment ref="BY371" authorId="0" shapeId="0" xr:uid="{00000000-0006-0000-0100-0000EE000000}">
      <text>
        <r>
          <rPr>
            <b/>
            <sz val="9"/>
            <color indexed="81"/>
            <rFont val="Tahoma"/>
            <family val="2"/>
          </rPr>
          <t>Default:</t>
        </r>
        <r>
          <rPr>
            <sz val="9"/>
            <color indexed="81"/>
            <rFont val="Tahoma"/>
            <family val="2"/>
          </rPr>
          <t xml:space="preserve">
three approaches to economic annual damage calculation</t>
        </r>
      </text>
    </comment>
    <comment ref="BA373" authorId="0" shapeId="0" xr:uid="{00000000-0006-0000-0100-0000EF000000}">
      <text>
        <r>
          <rPr>
            <b/>
            <sz val="9"/>
            <color indexed="81"/>
            <rFont val="Tahoma"/>
            <family val="2"/>
          </rPr>
          <t>Default:</t>
        </r>
        <r>
          <rPr>
            <sz val="9"/>
            <color indexed="81"/>
            <rFont val="Tahoma"/>
            <family val="2"/>
          </rPr>
          <t xml:space="preserve">
ere we outline a unique multivariate approach as a measure of socioeconomic drought, termed Multivariate Standardized Reliability and Resilience Index (MSRRI).</t>
        </r>
      </text>
    </comment>
    <comment ref="BB374" authorId="0" shapeId="0" xr:uid="{00000000-0006-0000-0100-0000F0000000}">
      <text>
        <r>
          <rPr>
            <b/>
            <sz val="9"/>
            <color indexed="81"/>
            <rFont val="Tahoma"/>
            <family val="2"/>
          </rPr>
          <t>Default:</t>
        </r>
        <r>
          <rPr>
            <sz val="9"/>
            <color indexed="81"/>
            <rFont val="Tahoma"/>
            <family val="2"/>
          </rPr>
          <t xml:space="preserve">
community asset mapping</t>
        </r>
      </text>
    </comment>
    <comment ref="BF374" authorId="0" shapeId="0" xr:uid="{00000000-0006-0000-0100-0000F1000000}">
      <text>
        <r>
          <rPr>
            <b/>
            <sz val="9"/>
            <color indexed="81"/>
            <rFont val="Tahoma"/>
            <family val="2"/>
          </rPr>
          <t>Default:</t>
        </r>
        <r>
          <rPr>
            <sz val="9"/>
            <color indexed="81"/>
            <rFont val="Tahoma"/>
            <family val="2"/>
          </rPr>
          <t xml:space="preserve">
Transect walks were aimed at accessing and mapping community assets such as community centers, sacred groves, health and sanitation posts, rivers, irrigation facilities, farmlands, woodlots, river valleys and areas vulnerable to flood events. Knowledgeable community members designated by chief and elders in target communities led the team. With the aid of GPS, coordinates of community features were mapped. Casual observation and key informant interviews within the communities were also done to identify discrepancies. Photographs were also taken to provide a visual impression of community resources and areas of interest. At the end of the walk, brainstorming sessions were held with the key informants comprising mainly the chief and his elders and assemblymen to verify the results obtained. Photographs of the verified communities' asset maps were taken. The results of the walk provided the baseline data for community mapping and further analyses.</t>
        </r>
      </text>
    </comment>
    <comment ref="BG374" authorId="0" shapeId="0" xr:uid="{00000000-0006-0000-0100-0000F2000000}">
      <text>
        <r>
          <rPr>
            <b/>
            <sz val="9"/>
            <color indexed="81"/>
            <rFont val="Tahoma"/>
            <family val="2"/>
          </rPr>
          <t>Default:</t>
        </r>
        <r>
          <rPr>
            <sz val="9"/>
            <color indexed="81"/>
            <rFont val="Tahoma"/>
            <family val="2"/>
          </rPr>
          <t xml:space="preserve">
Transect walks were aimed at accessing and mapping community assets such as community centers, sacred groves, health and sanitation posts, rivers, irrigation facilities, farmlands, woodlots, river valleys and areas vulnerable to flood events. Knowledgeable community members designated by chief and elders in target communities led the team. With the aid of GPS, coordinates of community features were mapped. Casual observation and key informant interviews within the communities were also done to identify discrepancies. Photographs were also taken to provide a visual impression of community resources and areas of interest. At the end of the walk, brainstorming sessions were held with the key informants comprising mainly the chief and his elders and assemblymen to verify the results obtained. Photographs of the verified communities' asset maps were taken. The results of the walk provided the baseline data for community mapping and further analyses.</t>
        </r>
      </text>
    </comment>
    <comment ref="BF375" authorId="0" shapeId="0" xr:uid="{00000000-0006-0000-0100-0000F3000000}">
      <text>
        <r>
          <rPr>
            <b/>
            <sz val="9"/>
            <color indexed="81"/>
            <rFont val="Tahoma"/>
            <family val="2"/>
          </rPr>
          <t>Default:</t>
        </r>
        <r>
          <rPr>
            <sz val="9"/>
            <color indexed="81"/>
            <rFont val="Tahoma"/>
            <family val="2"/>
          </rPr>
          <t xml:space="preserve">
Participatory Climate Vulnerability Assessment (PCVA) tools</t>
        </r>
      </text>
    </comment>
    <comment ref="AN377" authorId="0" shapeId="0" xr:uid="{00000000-0006-0000-0100-0000F4000000}">
      <text>
        <r>
          <rPr>
            <b/>
            <sz val="9"/>
            <color indexed="81"/>
            <rFont val="Tahoma"/>
            <family val="2"/>
          </rPr>
          <t>Default:</t>
        </r>
        <r>
          <rPr>
            <sz val="9"/>
            <color indexed="81"/>
            <rFont val="Tahoma"/>
            <family val="2"/>
          </rPr>
          <t xml:space="preserve">
Site characteristics physical? No tool exists yet that is comparable to the Adaptation Support Tool, either to the structure of the framework or to its contents. This distinctiveness becomes clear in a comparison of the AST with other, frequently used tools. SUSTAIN and MUSIC assist planning and designing of urban stormwater management systems [24], [25], while EPA's National Stormwater Calculator and the Green Values Stormwater Toolbox are applications that focus on implementing green infrastructure during site development [56], [57]. Other design support tools like CLIMACT-Prio are oriented towards energy saving and climate mitigation [58]. None of these tools takes site characteristics as starting point to suggest which measures are most suitable at a particular site and thus logic to assess on effectiveness. The user has to find the most effective measures by trial and error instead. None of these tools integrates adaptation measures for flooding, drought and heat stress to create effective packages, like the AST does. </t>
        </r>
      </text>
    </comment>
    <comment ref="BF377" authorId="0" shapeId="0" xr:uid="{00000000-0006-0000-0100-0000F5000000}">
      <text>
        <r>
          <rPr>
            <b/>
            <sz val="9"/>
            <color indexed="81"/>
            <rFont val="Tahoma"/>
            <family val="2"/>
          </rPr>
          <t>Default:</t>
        </r>
        <r>
          <rPr>
            <sz val="9"/>
            <color indexed="81"/>
            <rFont val="Tahoma"/>
            <family val="2"/>
          </rPr>
          <t xml:space="preserve">
meetings, evaluation, etc.</t>
        </r>
      </text>
    </comment>
    <comment ref="BT378" authorId="0" shapeId="0" xr:uid="{00000000-0006-0000-0100-0000F6000000}">
      <text>
        <r>
          <rPr>
            <b/>
            <sz val="9"/>
            <color indexed="81"/>
            <rFont val="Tahoma"/>
            <family val="2"/>
          </rPr>
          <t>Default:</t>
        </r>
        <r>
          <rPr>
            <sz val="9"/>
            <color indexed="81"/>
            <rFont val="Tahoma"/>
            <family val="2"/>
          </rPr>
          <t xml:space="preserve">
reservoir behaviour</t>
        </r>
      </text>
    </comment>
    <comment ref="BT379" authorId="0" shapeId="0" xr:uid="{00000000-0006-0000-0100-0000F7000000}">
      <text>
        <r>
          <rPr>
            <b/>
            <sz val="9"/>
            <color indexed="81"/>
            <rFont val="Tahoma"/>
            <family val="2"/>
          </rPr>
          <t>Default:</t>
        </r>
        <r>
          <rPr>
            <sz val="9"/>
            <color indexed="81"/>
            <rFont val="Tahoma"/>
            <family val="2"/>
          </rPr>
          <t xml:space="preserve">
land use model (pop growth, etc.)</t>
        </r>
      </text>
    </comment>
    <comment ref="BY379" authorId="0" shapeId="0" xr:uid="{00000000-0006-0000-0100-0000F8000000}">
      <text>
        <r>
          <rPr>
            <b/>
            <sz val="9"/>
            <color indexed="81"/>
            <rFont val="Tahoma"/>
            <family val="2"/>
          </rPr>
          <t>Default:</t>
        </r>
        <r>
          <rPr>
            <sz val="9"/>
            <color indexed="81"/>
            <rFont val="Tahoma"/>
            <family val="2"/>
          </rPr>
          <t xml:space="preserve">
economic value of urban grid cells</t>
        </r>
      </text>
    </comment>
    <comment ref="BB380" authorId="0" shapeId="0" xr:uid="{00000000-0006-0000-0100-0000F9000000}">
      <text>
        <r>
          <rPr>
            <b/>
            <sz val="9"/>
            <color indexed="81"/>
            <rFont val="Tahoma"/>
            <family val="2"/>
          </rPr>
          <t>Default:</t>
        </r>
        <r>
          <rPr>
            <sz val="9"/>
            <color indexed="81"/>
            <rFont val="Tahoma"/>
            <family val="2"/>
          </rPr>
          <t xml:space="preserve">
mind map/systems dynamics models</t>
        </r>
      </text>
    </comment>
    <comment ref="BC386" authorId="0" shapeId="0" xr:uid="{00000000-0006-0000-0100-0000FA000000}">
      <text>
        <r>
          <rPr>
            <b/>
            <sz val="9"/>
            <color indexed="81"/>
            <rFont val="Tahoma"/>
            <family val="2"/>
          </rPr>
          <t>Default:</t>
        </r>
        <r>
          <rPr>
            <sz val="9"/>
            <color indexed="81"/>
            <rFont val="Tahoma"/>
            <family val="2"/>
          </rPr>
          <t xml:space="preserve">
First, we carried out an in-depth analysis of various policy documents to identify current measures and policy instruments, including information about current urban development projects (FHH, n.d. FHH (Ed.). (n.d.). Informationen zum Flutschutz im Bereich der HafenCity Hamburg[Information about flood protection in the HafenCity Hamburg], 1–5. Hamburg: BSU.
 [Google Scholar]
, 2003 FHH (Ed.). (2003). Sprung über die Elbe[Leap across the Elbe], published by BSU, Hamburg,72p
 [Google Scholar]
, 2005b FHH (Ed.). (2005b). Sprung über die Elbe – Hamburg auf dem Weg zur internationalen Bauausstellung – IBA 2013[Leap across the Elbe – Hamburg on its way to the International Architecture Exhibition – IBA 2013], 1–94. Hamburg: BSU.
 [Google Scholar]
), Hamburg's flood protection concept (FHH, 2007 FHH (Ed.). (2007). Hochwasserschutz in Hamburg – Bauprogramm 2007[Flood protection in Hamburg – building programme 2007], 1–18. Hamburg: LSBG.
 [Google Scholar]
), disaster management concept (FHH, 2005a FHH (Ed.). (2005a). Katastrophenschutz in Hamburg – für Hamburg[Disaster management in Hamburg–for Hamburg], 1–17. Hamburg: BIS.
 [Google Scholar]
) and brochures used for risk communication (FHH, 2004 FHH (Ed.). (2004). Elvis und Bär unterwegs – Hochwasserschutz in Hamburg[Elvis and Bär on the road–flood protection in Hamburg], 1–28. Hamburg: BSU.
 [Google Scholar]
, 2008 FHH (Ed.). (2008). Sturmflutschutz in Hamburg – für Hamburg: Tipps und Hinweise für den Sturmflut- Und Hochwasserfall[Storm surge protection in Hamburg – for Hamburg: Tips and Hints for a storm surge or flood situation], 1–15. Hamburg: BIS.
 [Google Scholar]
). In order to understand Hamburg's institutional structure, we looked at different national and Hamburg-specific legislation (for instance, Hamburg's water law), publications about disaster management in Hamburg (Gönnert &amp; Triebner, 2004 Gönnert, G., &amp; Triebner, J. (2004). Hochwasserschutz in Hamburg[Coastal Protection in Hamburg]. Coastline Reports, 1, 119–126.
 [Google Scholar]
; Lange &amp; Garrelts, 2008 Lange, H., &amp; Garrelts, H. (2008). Integriertes Hochwasserrisikomanagement in einer individualisierten Gesellschaft (INNIG)[Integrated flood risk management in an individualized society], artec-paper no. 152 (pp. 1–148), Bremen: artec Forschungszentrum Nachhaltigkeit.
 [Google Scholar]
), as well as websites from pertinent agencies. We also scanned all land-use plans from the Elbe island of Wilhelmsburg (65 legally binding, five in a draft state) and the HafenCity (seven legally binding, six in a draft state) and looked at the extent to which planners made use of flood risk regulations in these plans. Last but not least, interviews with key stakeholders shed light on the process of the two urban development projects, revealing which capacities played a role and why certain solutions were favoured above others. In total, we interviewed eight stakeholders, comprising planners, water managers, disaster managers, researchers as well as citizens. </t>
        </r>
      </text>
    </comment>
    <comment ref="BT387" authorId="0" shapeId="0" xr:uid="{00000000-0006-0000-0100-0000FB000000}">
      <text>
        <r>
          <rPr>
            <b/>
            <sz val="9"/>
            <color indexed="81"/>
            <rFont val="Tahoma"/>
            <family val="2"/>
          </rPr>
          <t>Default:</t>
        </r>
        <r>
          <rPr>
            <sz val="9"/>
            <color indexed="81"/>
            <rFont val="Tahoma"/>
            <family val="2"/>
          </rPr>
          <t xml:space="preserve">
salinity/quality
</t>
        </r>
      </text>
    </comment>
    <comment ref="BT389" authorId="0" shapeId="0" xr:uid="{00000000-0006-0000-0100-0000FC000000}">
      <text>
        <r>
          <rPr>
            <b/>
            <sz val="9"/>
            <color indexed="81"/>
            <rFont val="Tahoma"/>
            <family val="2"/>
          </rPr>
          <t>Default:</t>
        </r>
        <r>
          <rPr>
            <sz val="9"/>
            <color indexed="81"/>
            <rFont val="Tahoma"/>
            <family val="2"/>
          </rPr>
          <t xml:space="preserve">
low impacts development</t>
        </r>
      </text>
    </comment>
    <comment ref="BA390" authorId="0" shapeId="0" xr:uid="{00000000-0006-0000-0100-0000FD000000}">
      <text>
        <r>
          <rPr>
            <b/>
            <sz val="9"/>
            <color indexed="81"/>
            <rFont val="Tahoma"/>
            <family val="2"/>
          </rPr>
          <t>Default:</t>
        </r>
        <r>
          <rPr>
            <sz val="9"/>
            <color indexed="81"/>
            <rFont val="Tahoma"/>
            <family val="2"/>
          </rPr>
          <t xml:space="preserve">
This work proposes a robust, multivariate, dynamic sustainability evaluation technique and corresponding performance indicator called Measure of Sustainability (MoS) for resource management that is more adapted to withstand future parameter variation. </t>
        </r>
      </text>
    </comment>
    <comment ref="BT390" authorId="0" shapeId="0" xr:uid="{00000000-0006-0000-0100-0000FE000000}">
      <text>
        <r>
          <rPr>
            <b/>
            <sz val="9"/>
            <color indexed="81"/>
            <rFont val="Tahoma"/>
            <family val="2"/>
          </rPr>
          <t>Default:</t>
        </r>
        <r>
          <rPr>
            <sz val="9"/>
            <color indexed="81"/>
            <rFont val="Tahoma"/>
            <family val="2"/>
          </rPr>
          <t xml:space="preserve">
future demand models
</t>
        </r>
      </text>
    </comment>
    <comment ref="AW392" authorId="0" shapeId="0" xr:uid="{00000000-0006-0000-0100-0000FF000000}">
      <text>
        <r>
          <rPr>
            <b/>
            <sz val="9"/>
            <color indexed="81"/>
            <rFont val="Tahoma"/>
            <family val="2"/>
          </rPr>
          <t>Default:</t>
        </r>
        <r>
          <rPr>
            <sz val="9"/>
            <color indexed="81"/>
            <rFont val="Tahoma"/>
            <family val="2"/>
          </rPr>
          <t xml:space="preserve">
probability models</t>
        </r>
      </text>
    </comment>
    <comment ref="AW393" authorId="0" shapeId="0" xr:uid="{00000000-0006-0000-0100-000000010000}">
      <text>
        <r>
          <rPr>
            <b/>
            <sz val="9"/>
            <color indexed="81"/>
            <rFont val="Tahoma"/>
            <family val="2"/>
          </rPr>
          <t>Default:</t>
        </r>
        <r>
          <rPr>
            <sz val="9"/>
            <color indexed="81"/>
            <rFont val="Tahoma"/>
            <family val="2"/>
          </rPr>
          <t xml:space="preserve">
A spreadsheet water balance model developed by Yihdego and Webb (2014) was used to examine the impact of the projected climate change by 2030 on Lake Purrumbete lake level. The spreadsheet model (Yihdego and Webb 2014) used in this study has the capability to simultaneously solve the conservative solute mass balance along with the water mass balance of the lake, providing additional constraints on the water balance. </t>
        </r>
      </text>
    </comment>
    <comment ref="BT393" authorId="0" shapeId="0" xr:uid="{00000000-0006-0000-0100-000001010000}">
      <text>
        <r>
          <rPr>
            <b/>
            <sz val="9"/>
            <color indexed="81"/>
            <rFont val="Tahoma"/>
            <family val="2"/>
          </rPr>
          <t>Default:</t>
        </r>
        <r>
          <rPr>
            <sz val="9"/>
            <color indexed="81"/>
            <rFont val="Tahoma"/>
            <family val="2"/>
          </rPr>
          <t xml:space="preserve">
A spreadsheet water balance model developed by Yihdego and Webb (2014) was used to examine the impact of the projected climate change by 2030 on Lake Purrumbete lake level. The spreadsheet model (Yihdego and Webb 2014) used in this study has the capability to simultaneously solve the conservative solute mass balance along with the water mass balance of the lake, providing additional constraints on the water balance. </t>
        </r>
      </text>
    </comment>
    <comment ref="BT396" authorId="0" shapeId="0" xr:uid="{00000000-0006-0000-0100-000002010000}">
      <text>
        <r>
          <rPr>
            <b/>
            <sz val="9"/>
            <color indexed="81"/>
            <rFont val="Tahoma"/>
            <family val="2"/>
          </rPr>
          <t>Default:</t>
        </r>
        <r>
          <rPr>
            <sz val="9"/>
            <color indexed="81"/>
            <rFont val="Tahoma"/>
            <family val="2"/>
          </rPr>
          <t xml:space="preserve">
integral projection model</t>
        </r>
      </text>
    </comment>
    <comment ref="BP398" authorId="0" shapeId="0" xr:uid="{00000000-0006-0000-0100-000003010000}">
      <text>
        <r>
          <rPr>
            <b/>
            <sz val="9"/>
            <color indexed="81"/>
            <rFont val="Tahoma"/>
            <family val="2"/>
          </rPr>
          <t>Default:</t>
        </r>
        <r>
          <rPr>
            <sz val="9"/>
            <color indexed="81"/>
            <rFont val="Tahoma"/>
            <family val="2"/>
          </rPr>
          <t xml:space="preserve">
regional water balance model</t>
        </r>
      </text>
    </comment>
    <comment ref="BT398" authorId="0" shapeId="0" xr:uid="{00000000-0006-0000-0100-000004010000}">
      <text>
        <r>
          <rPr>
            <b/>
            <sz val="9"/>
            <color indexed="81"/>
            <rFont val="Tahoma"/>
            <family val="2"/>
          </rPr>
          <t>Default:ecosystem services modelling, habitat, water supply, etc.</t>
        </r>
      </text>
    </comment>
    <comment ref="BY399" authorId="0" shapeId="0" xr:uid="{00000000-0006-0000-0100-000005010000}">
      <text>
        <r>
          <rPr>
            <b/>
            <sz val="9"/>
            <color indexed="81"/>
            <rFont val="Tahoma"/>
            <family val="2"/>
          </rPr>
          <t>Default:</t>
        </r>
        <r>
          <rPr>
            <sz val="9"/>
            <color indexed="81"/>
            <rFont val="Tahoma"/>
            <family val="2"/>
          </rPr>
          <t xml:space="preserve">
life cycle assessment</t>
        </r>
      </text>
    </comment>
    <comment ref="BT400" authorId="0" shapeId="0" xr:uid="{00000000-0006-0000-0100-000006010000}">
      <text>
        <r>
          <rPr>
            <b/>
            <sz val="9"/>
            <color indexed="81"/>
            <rFont val="Tahoma"/>
            <family val="2"/>
          </rPr>
          <t>Default:</t>
        </r>
        <r>
          <rPr>
            <sz val="9"/>
            <color indexed="81"/>
            <rFont val="Tahoma"/>
            <family val="2"/>
          </rPr>
          <t xml:space="preserve">
four models of gene flow: Death Valley Model (DVM), Stream Hierarchy Model (SHM), Headwater Model (HM) or panmixia (PAN). </t>
        </r>
      </text>
    </comment>
    <comment ref="BA403" authorId="0" shapeId="0" xr:uid="{00000000-0006-0000-0100-000007010000}">
      <text>
        <r>
          <rPr>
            <b/>
            <sz val="9"/>
            <color indexed="81"/>
            <rFont val="Tahoma"/>
            <family val="2"/>
          </rPr>
          <t>Default:</t>
        </r>
        <r>
          <rPr>
            <sz val="9"/>
            <color indexed="81"/>
            <rFont val="Tahoma"/>
            <family val="2"/>
          </rPr>
          <t xml:space="preserve">
water crowding index &amp; consumption to availability ratio</t>
        </r>
      </text>
    </comment>
    <comment ref="BT403" authorId="0" shapeId="0" xr:uid="{00000000-0006-0000-0100-000008010000}">
      <text>
        <r>
          <rPr>
            <b/>
            <sz val="9"/>
            <color indexed="81"/>
            <rFont val="Tahoma"/>
            <family val="2"/>
          </rPr>
          <t>Default:</t>
        </r>
        <r>
          <rPr>
            <sz val="9"/>
            <color indexed="81"/>
            <rFont val="Tahoma"/>
            <family val="2"/>
          </rPr>
          <t xml:space="preserve">
water consumption calculation framework; Monthly gridded water consumption (0.5° × 0.5°) was estimated per sector (livestock, irrigation, industry and domestic) over the period 1960–2000 using CRU TS 2.1 temperature time-series combined with yearly information on: livestock densities; the extent of irrigated areas; desalinated water use; non-renewable groundwater abstractions; and past socioeconomic developments, namely GDP, energy and electricity production, household consumption, and population growth (Wada et al., 2011b). For a complete description and discussion of the water consumption calculation framework, we refer the reader to Wada et al., 2011a, Wada et al., 2011b. </t>
        </r>
      </text>
    </comment>
    <comment ref="BB406" authorId="0" shapeId="0" xr:uid="{00000000-0006-0000-0100-000009010000}">
      <text>
        <r>
          <rPr>
            <b/>
            <sz val="9"/>
            <color indexed="81"/>
            <rFont val="Tahoma"/>
            <family val="2"/>
          </rPr>
          <t>Default:</t>
        </r>
        <r>
          <rPr>
            <sz val="9"/>
            <color indexed="81"/>
            <rFont val="Tahoma"/>
            <family val="2"/>
          </rPr>
          <t xml:space="preserve">
conceptual model</t>
        </r>
      </text>
    </comment>
    <comment ref="AN409" authorId="0" shapeId="0" xr:uid="{00000000-0006-0000-0100-00000A010000}">
      <text>
        <r>
          <rPr>
            <b/>
            <sz val="9"/>
            <color indexed="81"/>
            <rFont val="Tahoma"/>
            <family val="2"/>
          </rPr>
          <t>Default:</t>
        </r>
        <r>
          <rPr>
            <sz val="9"/>
            <color indexed="81"/>
            <rFont val="Tahoma"/>
            <family val="2"/>
          </rPr>
          <t xml:space="preserve">
 First, a fuzzy concept was applied because future forecast precipitation and their hydrological impact analysis results displayed significant variances when considering various climate change scenarios and long periods (e.g., 2010-2099). Second, various multi-criteria decision making (MCDM) techniques including weighted sum method (WSM), Technique for Order of Preference by Similarity to Ideal Solution (TOPSIS) and fuzzy TOPSIS were introduced to robust prioritization because different MCDM methods use different decision philosophies. Third, decision making method under complete uncertainty (DMCU) including maximin, maximax, minimax regret, Hurwicz, and equal likelihood were used to find robust final rankings</t>
        </r>
      </text>
    </comment>
    <comment ref="AW409" authorId="0" shapeId="0" xr:uid="{00000000-0006-0000-0100-00000B010000}">
      <text>
        <r>
          <rPr>
            <b/>
            <sz val="9"/>
            <color indexed="81"/>
            <rFont val="Tahoma"/>
            <family val="2"/>
          </rPr>
          <t>Default:</t>
        </r>
        <r>
          <rPr>
            <sz val="9"/>
            <color indexed="81"/>
            <rFont val="Tahoma"/>
            <family val="2"/>
          </rPr>
          <t xml:space="preserve">
 First, a fuzzy concept was applied because future forecast precipitation and their hydrological impact analysis results displayed significant variances when considering various climate change scenarios and long periods (e.g., 2010-2099). Second, various multi-criteria decision making (MCDM) techniques including weighted sum method (WSM), Technique for Order of Preference by Similarity to Ideal Solution (TOPSIS) and fuzzy TOPSIS were introduced to robust prioritization because different MCDM methods use different decision philosophies. Third, decision making method under complete uncertainty (DMCU) including maximin, maximax, minimax regret, Hurwicz, and equal likelihood were used to find robust final rankings</t>
        </r>
      </text>
    </comment>
    <comment ref="BO409" authorId="0" shapeId="0" xr:uid="{00000000-0006-0000-0100-00000C010000}">
      <text>
        <r>
          <rPr>
            <b/>
            <sz val="9"/>
            <color indexed="81"/>
            <rFont val="Tahoma"/>
            <family val="2"/>
          </rPr>
          <t>Default:</t>
        </r>
        <r>
          <rPr>
            <sz val="9"/>
            <color indexed="81"/>
            <rFont val="Tahoma"/>
            <family val="2"/>
          </rPr>
          <t xml:space="preserve">
 First, a fuzzy concept was applied because future forecast precipitation and their hydrological impact analysis results displayed significant variances when considering various climate change scenarios and long periods (e.g., 2010-2099). Second, various multi-criteria decision making (MCDM) techniques including weighted sum method (WSM), Technique for Order of Preference by Similarity to Ideal Solution (TOPSIS) and fuzzy TOPSIS were introduced to robust prioritization because different MCDM methods use different decision philosophies. Third, decision making method under complete uncertainty (DMCU) including maximin, maximax, minimax regret, Hurwicz, and equal likelihood were used to find robust final rankings</t>
        </r>
      </text>
    </comment>
    <comment ref="BP409" authorId="0" shapeId="0" xr:uid="{00000000-0006-0000-0100-00000D010000}">
      <text>
        <r>
          <rPr>
            <b/>
            <sz val="9"/>
            <color indexed="81"/>
            <rFont val="Tahoma"/>
            <family val="2"/>
          </rPr>
          <t>Default:</t>
        </r>
        <r>
          <rPr>
            <sz val="9"/>
            <color indexed="81"/>
            <rFont val="Tahoma"/>
            <family val="2"/>
          </rPr>
          <t xml:space="preserve">
 First, a fuzzy concept was applied because future forecast precipitation and their hydrological impact analysis results displayed significant variances when considering various climate change scenarios and long periods (e.g., 2010-2099). Second, various multi-criteria decision making (MCDM) techniques including weighted sum method (WSM), Technique for Order of Preference by Similarity to Ideal Solution (TOPSIS) and fuzzy TOPSIS were introduced to robust prioritization because different MCDM methods use different decision philosophies. Third, decision making method under complete uncertainty (DMCU) including maximin, maximax, minimax regret, Hurwicz, and equal likelihood were used to find robust final rankings</t>
        </r>
      </text>
    </comment>
    <comment ref="CC409" authorId="0" shapeId="0" xr:uid="{00000000-0006-0000-0100-00000E010000}">
      <text>
        <r>
          <rPr>
            <b/>
            <sz val="9"/>
            <color indexed="81"/>
            <rFont val="Tahoma"/>
            <family val="2"/>
          </rPr>
          <t>Default:</t>
        </r>
        <r>
          <rPr>
            <sz val="9"/>
            <color indexed="81"/>
            <rFont val="Tahoma"/>
            <family val="2"/>
          </rPr>
          <t xml:space="preserve">
 First, a fuzzy concept was applied because future forecast precipitation and their hydrological impact analysis results displayed significant variances when considering various climate change scenarios and long periods (e.g., 2010-2099). Second, various multi-criteria decision making (MCDM) techniques including weighted sum method (WSM), Technique for Order of Preference by Similarity to Ideal Solution (TOPSIS) and fuzzy TOPSIS were introduced to robust prioritization because different MCDM methods use different decision philosophies. Third, decision making method under complete uncertainty (DMCU) including maximin, maximax, minimax regret, Hurwicz, and equal likelihood were used to find robust final rankings</t>
        </r>
      </text>
    </comment>
    <comment ref="BA411" authorId="0" shapeId="0" xr:uid="{00000000-0006-0000-0100-00000F010000}">
      <text>
        <r>
          <rPr>
            <b/>
            <sz val="9"/>
            <color indexed="81"/>
            <rFont val="Tahoma"/>
            <family val="2"/>
          </rPr>
          <t>Default:</t>
        </r>
        <r>
          <rPr>
            <sz val="9"/>
            <color indexed="81"/>
            <rFont val="Tahoma"/>
            <family val="2"/>
          </rPr>
          <t xml:space="preserve">
The Social Margination Index (SMI) is a comprehensive parameter that considers several socioeconomic indicators and is developed nationwide by the Population National Council (CONAPO, by its acronym in Spanish). The index covers four main socioeconomic dimensions: education, municipal services in houses, population distribution, and income level in the population (CONAPO 2010). </t>
        </r>
      </text>
    </comment>
    <comment ref="BP411" authorId="0" shapeId="0" xr:uid="{00000000-0006-0000-0100-000010010000}">
      <text>
        <r>
          <rPr>
            <b/>
            <sz val="9"/>
            <color indexed="81"/>
            <rFont val="Tahoma"/>
            <family val="2"/>
          </rPr>
          <t>Default:</t>
        </r>
        <r>
          <rPr>
            <sz val="9"/>
            <color indexed="81"/>
            <rFont val="Tahoma"/>
            <family val="2"/>
          </rPr>
          <t xml:space="preserve">
water balance model</t>
        </r>
      </text>
    </comment>
    <comment ref="CD413" authorId="0" shapeId="0" xr:uid="{00000000-0006-0000-0100-000011010000}">
      <text>
        <r>
          <rPr>
            <b/>
            <sz val="9"/>
            <color indexed="81"/>
            <rFont val="Tahoma"/>
            <family val="2"/>
          </rPr>
          <t>Default:</t>
        </r>
        <r>
          <rPr>
            <sz val="9"/>
            <color indexed="81"/>
            <rFont val="Tahoma"/>
            <family val="2"/>
          </rPr>
          <t xml:space="preserve">
'pathway analysis' ?</t>
        </r>
      </text>
    </comment>
    <comment ref="BB416" authorId="0" shapeId="0" xr:uid="{00000000-0006-0000-0100-000012010000}">
      <text>
        <r>
          <rPr>
            <b/>
            <sz val="9"/>
            <color indexed="81"/>
            <rFont val="Tahoma"/>
            <family val="2"/>
          </rPr>
          <t>Default:</t>
        </r>
        <r>
          <rPr>
            <sz val="9"/>
            <color indexed="81"/>
            <rFont val="Tahoma"/>
            <family val="2"/>
          </rPr>
          <t xml:space="preserve">
water accounting method</t>
        </r>
      </text>
    </comment>
    <comment ref="BT417" authorId="0" shapeId="0" xr:uid="{00000000-0006-0000-0100-000013010000}">
      <text>
        <r>
          <rPr>
            <b/>
            <sz val="9"/>
            <color indexed="81"/>
            <rFont val="Tahoma"/>
            <family val="2"/>
          </rPr>
          <t>Default:</t>
        </r>
        <r>
          <rPr>
            <sz val="9"/>
            <color indexed="81"/>
            <rFont val="Tahoma"/>
            <family val="2"/>
          </rPr>
          <t xml:space="preserve">
hydro-economic model; simulates the coupled human-hydrologic system which consists of reservoir operations, canal flows, water diversions and water use in agricultural production. It thus allows simulated implementation of alternative allocation policies. In addition, the model dynamically simulates water use decisions in response to changing climate conditions, as real water managers and irrigators would do, unlike a simulation model with static rules. Finally, the model links hydrologic conditions with agricultural production and produces results in economic terms which allow the estimation of the costs associated with alternative policies. </t>
        </r>
      </text>
    </comment>
    <comment ref="BF421" authorId="0" shapeId="0" xr:uid="{00000000-0006-0000-0100-000014010000}">
      <text>
        <r>
          <rPr>
            <b/>
            <sz val="9"/>
            <color indexed="81"/>
            <rFont val="Tahoma"/>
            <family val="2"/>
          </rPr>
          <t>Default:</t>
        </r>
        <r>
          <rPr>
            <sz val="9"/>
            <color indexed="81"/>
            <rFont val="Tahoma"/>
            <family val="2"/>
          </rPr>
          <t xml:space="preserve">
workshops, stakeholder engagement etc.</t>
        </r>
      </text>
    </comment>
    <comment ref="BH421" authorId="0" shapeId="0" xr:uid="{00000000-0006-0000-0100-000015010000}">
      <text>
        <r>
          <rPr>
            <b/>
            <sz val="9"/>
            <color indexed="81"/>
            <rFont val="Tahoma"/>
            <family val="2"/>
          </rPr>
          <t>Default:</t>
        </r>
        <r>
          <rPr>
            <sz val="9"/>
            <color indexed="81"/>
            <rFont val="Tahoma"/>
            <family val="2"/>
          </rPr>
          <t xml:space="preserve">
workshops, stakeholder engagement etc.</t>
        </r>
      </text>
    </comment>
    <comment ref="BT424" authorId="0" shapeId="0" xr:uid="{00000000-0006-0000-0100-000016010000}">
      <text>
        <r>
          <rPr>
            <b/>
            <sz val="9"/>
            <color indexed="81"/>
            <rFont val="Tahoma"/>
            <family val="2"/>
          </rPr>
          <t>Default:</t>
        </r>
        <r>
          <rPr>
            <sz val="9"/>
            <color indexed="81"/>
            <rFont val="Tahoma"/>
            <family val="2"/>
          </rPr>
          <t xml:space="preserve">
CALVIN, an economic-engineering optimization model, is used to evaluate water storage and scarcity from removing dams. A warm and dry climate model for a 30-year period centered at 2085, and a population growth scenario for year 2050 water demands represent future conditions.</t>
        </r>
      </text>
    </comment>
    <comment ref="AN425" authorId="0" shapeId="0" xr:uid="{00000000-0006-0000-0100-000017010000}">
      <text>
        <r>
          <rPr>
            <b/>
            <sz val="9"/>
            <color indexed="81"/>
            <rFont val="Tahoma"/>
            <family val="2"/>
          </rPr>
          <t>Default:</t>
        </r>
        <r>
          <rPr>
            <sz val="9"/>
            <color indexed="81"/>
            <rFont val="Tahoma"/>
            <family val="2"/>
          </rPr>
          <t xml:space="preserve">
With farm-level information on 1,900 agricultural parcels across California, we use the hedonic property value method to investigate the extent that growers benefit from having access to multiple sources of water (i.e., a water portfolio). </t>
        </r>
      </text>
    </comment>
    <comment ref="AP425" authorId="0" shapeId="0" xr:uid="{00000000-0006-0000-0100-000018010000}">
      <text>
        <r>
          <rPr>
            <b/>
            <sz val="9"/>
            <color indexed="81"/>
            <rFont val="Tahoma"/>
            <family val="2"/>
          </rPr>
          <t>Default:</t>
        </r>
        <r>
          <rPr>
            <sz val="9"/>
            <color indexed="81"/>
            <rFont val="Tahoma"/>
            <family val="2"/>
          </rPr>
          <t xml:space="preserve">
With farm-level information on 1,900 agricultural parcels across California, we use the hedonic property value method to investigate the extent that growers benefit from having access to multiple sources of water (i.e., a water portfolio). </t>
        </r>
      </text>
    </comment>
    <comment ref="AW425" authorId="0" shapeId="0" xr:uid="{00000000-0006-0000-0100-000019010000}">
      <text>
        <r>
          <rPr>
            <b/>
            <sz val="9"/>
            <color indexed="81"/>
            <rFont val="Tahoma"/>
            <family val="2"/>
          </rPr>
          <t>Default:</t>
        </r>
        <r>
          <rPr>
            <sz val="9"/>
            <color indexed="81"/>
            <rFont val="Tahoma"/>
            <family val="2"/>
          </rPr>
          <t xml:space="preserve">
With farm-level information on 1,900 agricultural parcels across California, we use the hedonic property value method to investigate the extent that growers benefit from having access to multiple sources of water (i.e., a water portfolio). </t>
        </r>
      </text>
    </comment>
    <comment ref="BT428" authorId="0" shapeId="0" xr:uid="{00000000-0006-0000-0100-00001A010000}">
      <text>
        <r>
          <rPr>
            <b/>
            <sz val="9"/>
            <color indexed="81"/>
            <rFont val="Tahoma"/>
            <family val="2"/>
          </rPr>
          <t>Default:</t>
        </r>
        <r>
          <rPr>
            <sz val="9"/>
            <color indexed="81"/>
            <rFont val="Tahoma"/>
            <family val="2"/>
          </rPr>
          <t xml:space="preserve">
forest dynamics model</t>
        </r>
      </text>
    </comment>
    <comment ref="BT430" authorId="0" shapeId="0" xr:uid="{00000000-0006-0000-0100-00001B010000}">
      <text>
        <r>
          <rPr>
            <b/>
            <sz val="9"/>
            <color indexed="81"/>
            <rFont val="Tahoma"/>
            <family val="2"/>
          </rPr>
          <t>Default:</t>
        </r>
        <r>
          <rPr>
            <sz val="9"/>
            <color indexed="81"/>
            <rFont val="Tahoma"/>
            <family val="2"/>
          </rPr>
          <t xml:space="preserve">
The model that automates exposure calculations has been made available
on the UNC Water Institute website as an ArcGIS toolbox [39]. </t>
        </r>
      </text>
    </comment>
    <comment ref="BO441" authorId="0" shapeId="0" xr:uid="{00000000-0006-0000-0100-00001C010000}">
      <text>
        <r>
          <rPr>
            <b/>
            <sz val="9"/>
            <color indexed="81"/>
            <rFont val="Tahoma"/>
            <family val="2"/>
          </rPr>
          <t>Default:</t>
        </r>
        <r>
          <rPr>
            <sz val="9"/>
            <color indexed="81"/>
            <rFont val="Tahoma"/>
            <family val="2"/>
          </rPr>
          <t xml:space="preserve">
A hydrological modelling chain was designed to explicitly account for reservoir management rules. It was calibrated in current conditions and then fed by the outputs of seven climate models in present and future conditions, forced by the A1B IPCC scenario, downscaled using a weather-type method and statistically bias-corrected.</t>
        </r>
      </text>
    </comment>
    <comment ref="BP441" authorId="0" shapeId="0" xr:uid="{00000000-0006-0000-0100-00001D010000}">
      <text>
        <r>
          <rPr>
            <b/>
            <sz val="9"/>
            <color indexed="81"/>
            <rFont val="Tahoma"/>
            <family val="2"/>
          </rPr>
          <t>Default:</t>
        </r>
        <r>
          <rPr>
            <sz val="9"/>
            <color indexed="81"/>
            <rFont val="Tahoma"/>
            <family val="2"/>
          </rPr>
          <t xml:space="preserve">
A hydrological modelling chain was designed to explicitly account for reservoir management rules. It was calibrated in current conditions and then fed by the outputs of seven climate models in present and future conditions, forced by the A1B IPCC scenario, downscaled using a weather-type method and statistically bias-corrected.</t>
        </r>
      </text>
    </comment>
    <comment ref="BT441" authorId="0" shapeId="0" xr:uid="{00000000-0006-0000-0100-00001E010000}">
      <text>
        <r>
          <rPr>
            <b/>
            <sz val="9"/>
            <color indexed="81"/>
            <rFont val="Tahoma"/>
            <family val="2"/>
          </rPr>
          <t>Default:</t>
        </r>
        <r>
          <rPr>
            <sz val="9"/>
            <color indexed="81"/>
            <rFont val="Tahoma"/>
            <family val="2"/>
          </rPr>
          <t xml:space="preserve">
A hydrological modelling chain was designed to explicitly account for reservoir management rules. It was calibrated in current conditions and then fed by the outputs of seven climate models in present and future conditions, forced by the A1B IPCC scenario, downscaled using a weather-type method and statistically bias-corrected.</t>
        </r>
      </text>
    </comment>
    <comment ref="AW445" authorId="0" shapeId="0" xr:uid="{00000000-0006-0000-0100-00001F010000}">
      <text>
        <r>
          <rPr>
            <b/>
            <sz val="9"/>
            <color indexed="81"/>
            <rFont val="Tahoma"/>
            <family val="2"/>
          </rPr>
          <t>Default:</t>
        </r>
        <r>
          <rPr>
            <sz val="9"/>
            <color indexed="81"/>
            <rFont val="Tahoma"/>
            <family val="2"/>
          </rPr>
          <t xml:space="preserve">
social network analysis of key interviewees</t>
        </r>
      </text>
    </comment>
    <comment ref="BB445" authorId="0" shapeId="0" xr:uid="{00000000-0006-0000-0100-000020010000}">
      <text>
        <r>
          <rPr>
            <b/>
            <sz val="9"/>
            <color indexed="81"/>
            <rFont val="Tahoma"/>
            <family val="2"/>
          </rPr>
          <t>Default:</t>
        </r>
        <r>
          <rPr>
            <sz val="9"/>
            <color indexed="81"/>
            <rFont val="Tahoma"/>
            <family val="2"/>
          </rPr>
          <t xml:space="preserve">
social network analysis of key interviewees</t>
        </r>
      </text>
    </comment>
    <comment ref="AQ447" authorId="0" shapeId="0" xr:uid="{00000000-0006-0000-0100-000021010000}">
      <text>
        <r>
          <rPr>
            <b/>
            <sz val="9"/>
            <color indexed="81"/>
            <rFont val="Tahoma"/>
            <family val="2"/>
          </rPr>
          <t>Default:</t>
        </r>
        <r>
          <rPr>
            <sz val="9"/>
            <color indexed="81"/>
            <rFont val="Tahoma"/>
            <family val="2"/>
          </rPr>
          <t xml:space="preserve">
A mixed method was applied for this research comprising qualitative techniques for analyzing the date gathered from reviewing the policies including the Dhaka Metropolitan Development Plan reports, interviews, discussions and maps, whereas quantitative analysis was used to interpret the data gathered from the global positioning system (GPS) survey and questionnaire survey among the resident of the selected housing projects. </t>
        </r>
      </text>
    </comment>
    <comment ref="AP450" authorId="0" shapeId="0" xr:uid="{00000000-0006-0000-0100-000022010000}">
      <text>
        <r>
          <rPr>
            <b/>
            <sz val="9"/>
            <color indexed="81"/>
            <rFont val="Tahoma"/>
            <family val="2"/>
          </rPr>
          <t>Default:</t>
        </r>
        <r>
          <rPr>
            <sz val="9"/>
            <color indexed="81"/>
            <rFont val="Tahoma"/>
            <family val="2"/>
          </rPr>
          <t xml:space="preserve">
We quantified drought in terms of duration and intensity of relative dryness and identified drought characteristics associated with poor mental health to evaluate any vulnerability in rural and urban communities. Our methods involved analysis of 100-year longitudinal records of monthly rainfall linked to one wave (2007-2008) of the Household, Income and Labour Dynamics in Australia Survey. Cluster analysis was used to characterise different patterns of dryness and linear regression analysis was used to examine associations with participant distress, as well as the moderating role of rural locality.</t>
        </r>
      </text>
    </comment>
    <comment ref="BA459" authorId="0" shapeId="0" xr:uid="{00000000-0006-0000-0100-000023010000}">
      <text>
        <r>
          <rPr>
            <b/>
            <sz val="9"/>
            <color indexed="81"/>
            <rFont val="Tahoma"/>
            <family val="2"/>
          </rPr>
          <t>Default:</t>
        </r>
        <r>
          <rPr>
            <sz val="9"/>
            <color indexed="81"/>
            <rFont val="Tahoma"/>
            <family val="2"/>
          </rPr>
          <t xml:space="preserve">
water year index method</t>
        </r>
      </text>
    </comment>
    <comment ref="BT459" authorId="0" shapeId="0" xr:uid="{00000000-0006-0000-0100-000024010000}">
      <text>
        <r>
          <rPr>
            <b/>
            <sz val="9"/>
            <color indexed="81"/>
            <rFont val="Tahoma"/>
            <family val="2"/>
          </rPr>
          <t>Default:</t>
        </r>
        <r>
          <rPr>
            <sz val="9"/>
            <color indexed="81"/>
            <rFont val="Tahoma"/>
            <family val="2"/>
          </rPr>
          <t xml:space="preserve">
management model</t>
        </r>
      </text>
    </comment>
    <comment ref="BT463" authorId="0" shapeId="0" xr:uid="{00000000-0006-0000-0100-000025010000}">
      <text>
        <r>
          <rPr>
            <b/>
            <sz val="9"/>
            <color indexed="81"/>
            <rFont val="Tahoma"/>
            <family val="2"/>
          </rPr>
          <t>Default:</t>
        </r>
        <r>
          <rPr>
            <sz val="9"/>
            <color indexed="81"/>
            <rFont val="Tahoma"/>
            <family val="2"/>
          </rPr>
          <t xml:space="preserve">
cactus performance</t>
        </r>
      </text>
    </comment>
    <comment ref="CC464" authorId="0" shapeId="0" xr:uid="{00000000-0006-0000-0100-000026010000}">
      <text>
        <r>
          <rPr>
            <b/>
            <sz val="9"/>
            <color indexed="81"/>
            <rFont val="Tahoma"/>
            <charset val="1"/>
          </rPr>
          <t>Default:</t>
        </r>
        <r>
          <rPr>
            <sz val="9"/>
            <color indexed="81"/>
            <rFont val="Tahoma"/>
            <charset val="1"/>
          </rPr>
          <t xml:space="preserve">
TOPSIS</t>
        </r>
      </text>
    </comment>
    <comment ref="BT468" authorId="0" shapeId="0" xr:uid="{00000000-0006-0000-0100-000027010000}">
      <text>
        <r>
          <rPr>
            <b/>
            <sz val="9"/>
            <color indexed="81"/>
            <rFont val="Tahoma"/>
            <family val="2"/>
          </rPr>
          <t>Default:</t>
        </r>
        <r>
          <rPr>
            <sz val="9"/>
            <color indexed="81"/>
            <rFont val="Tahoma"/>
            <family val="2"/>
          </rPr>
          <t xml:space="preserve">
urban growth; pipe network</t>
        </r>
      </text>
    </comment>
    <comment ref="BT470" authorId="0" shapeId="0" xr:uid="{00000000-0006-0000-0100-000028010000}">
      <text>
        <r>
          <rPr>
            <b/>
            <sz val="9"/>
            <color indexed="81"/>
            <rFont val="Tahoma"/>
            <family val="2"/>
          </rPr>
          <t>Default:</t>
        </r>
        <r>
          <rPr>
            <sz val="9"/>
            <color indexed="81"/>
            <rFont val="Tahoma"/>
            <family val="2"/>
          </rPr>
          <t xml:space="preserve">
species distribution modelling and ecohydrological modelling with expert knowledge in two respective impact studies. </t>
        </r>
      </text>
    </comment>
    <comment ref="CJ473" authorId="0" shapeId="0" xr:uid="{00000000-0006-0000-0100-000029010000}">
      <text>
        <r>
          <rPr>
            <b/>
            <sz val="9"/>
            <color indexed="81"/>
            <rFont val="Tahoma"/>
            <family val="2"/>
          </rPr>
          <t>Default:</t>
        </r>
        <r>
          <rPr>
            <sz val="9"/>
            <color indexed="81"/>
            <rFont val="Tahoma"/>
            <family val="2"/>
          </rPr>
          <t xml:space="preserve">
 Integrated Assessment Metamodel (IAMM)</t>
        </r>
      </text>
    </comment>
    <comment ref="BT475" authorId="0" shapeId="0" xr:uid="{00000000-0006-0000-0100-00002A010000}">
      <text>
        <r>
          <rPr>
            <b/>
            <sz val="9"/>
            <color indexed="81"/>
            <rFont val="Tahoma"/>
            <charset val="1"/>
          </rPr>
          <t>Default:</t>
        </r>
        <r>
          <rPr>
            <sz val="9"/>
            <color indexed="81"/>
            <rFont val="Tahoma"/>
            <charset val="1"/>
          </rPr>
          <t xml:space="preserve">
stormwater management  / simplified threshold analysis</t>
        </r>
      </text>
    </comment>
    <comment ref="BA480" authorId="0" shapeId="0" xr:uid="{00000000-0006-0000-0100-00002B010000}">
      <text>
        <r>
          <rPr>
            <b/>
            <sz val="9"/>
            <color indexed="81"/>
            <rFont val="Tahoma"/>
            <family val="2"/>
          </rPr>
          <t>Default:</t>
        </r>
        <r>
          <rPr>
            <sz val="9"/>
            <color indexed="81"/>
            <rFont val="Tahoma"/>
            <family val="2"/>
          </rPr>
          <t xml:space="preserve">
quantitative asset recovery index</t>
        </r>
      </text>
    </comment>
    <comment ref="BF480" authorId="0" shapeId="0" xr:uid="{00000000-0006-0000-0100-00002C010000}">
      <text>
        <r>
          <rPr>
            <b/>
            <sz val="9"/>
            <color indexed="81"/>
            <rFont val="Tahoma"/>
            <family val="2"/>
          </rPr>
          <t>Default:</t>
        </r>
        <r>
          <rPr>
            <sz val="9"/>
            <color indexed="81"/>
            <rFont val="Tahoma"/>
            <family val="2"/>
          </rPr>
          <t xml:space="preserve">
Shared Learning Dialogue process</t>
        </r>
      </text>
    </comment>
    <comment ref="BS481" authorId="0" shapeId="0" xr:uid="{00000000-0006-0000-0100-00002D010000}">
      <text>
        <r>
          <rPr>
            <b/>
            <sz val="9"/>
            <color indexed="81"/>
            <rFont val="Tahoma"/>
            <family val="2"/>
          </rPr>
          <t>Default:</t>
        </r>
        <r>
          <rPr>
            <sz val="9"/>
            <color indexed="81"/>
            <rFont val="Tahoma"/>
            <family val="2"/>
          </rPr>
          <t xml:space="preserve">
We developed a tractable model of plant growth and survival to explore such potential modifications under a range of environmental conditions, from non-water limited to severely droughtlimited sites. </t>
        </r>
      </text>
    </comment>
    <comment ref="BF482" authorId="0" shapeId="0" xr:uid="{00000000-0006-0000-0100-00002E010000}">
      <text>
        <r>
          <rPr>
            <b/>
            <sz val="9"/>
            <color indexed="81"/>
            <rFont val="Tahoma"/>
            <family val="2"/>
          </rPr>
          <t>Default:</t>
        </r>
        <r>
          <rPr>
            <sz val="9"/>
            <color indexed="81"/>
            <rFont val="Tahoma"/>
            <family val="2"/>
          </rPr>
          <t xml:space="preserve">
Data collection started with community gatherings and a transect walk in each of the six communities.</t>
        </r>
      </text>
    </comment>
    <comment ref="BG482" authorId="0" shapeId="0" xr:uid="{00000000-0006-0000-0100-00002F010000}">
      <text>
        <r>
          <rPr>
            <b/>
            <sz val="9"/>
            <color indexed="81"/>
            <rFont val="Tahoma"/>
            <family val="2"/>
          </rPr>
          <t>Default:</t>
        </r>
        <r>
          <rPr>
            <sz val="9"/>
            <color indexed="81"/>
            <rFont val="Tahoma"/>
            <family val="2"/>
          </rPr>
          <t xml:space="preserve">
Data collection started with community gatherings and a transect walk in each of the six communities.</t>
        </r>
      </text>
    </comment>
    <comment ref="AN486" authorId="0" shapeId="0" xr:uid="{00000000-0006-0000-0100-000030010000}">
      <text>
        <r>
          <rPr>
            <b/>
            <sz val="9"/>
            <color indexed="81"/>
            <rFont val="Tahoma"/>
            <family val="2"/>
          </rPr>
          <t>Default:</t>
        </r>
        <r>
          <rPr>
            <sz val="9"/>
            <color indexed="81"/>
            <rFont val="Tahoma"/>
            <family val="2"/>
          </rPr>
          <t xml:space="preserve">
In  addition,  the  survey  team  organized  34  participatory  rural  appraisal (PRA) sessions, which included 264 local residents as participants. The participatory  research  tools  included  focus  group  discussions,  transact  walks,  wealth-ranking  exercises  and  mobility  mapping.  The  team  also  conducted 15 expert interviews with community representatives  
(2) Internal migration in the Upper Mekong Delta, Viet Nam: What is the role of climate-related stressors? | Request PDF. Available from: https://www.researchgate.net/publication/272999089_Internal_migration_in_the_Upper_Mekong_Delta_Viet_Nam_What_is_the_role_of_climate-related_stressors [accessed Oct 31 2018].</t>
        </r>
      </text>
    </comment>
    <comment ref="AY486" authorId="0" shapeId="0" xr:uid="{00000000-0006-0000-0100-000031010000}">
      <text>
        <r>
          <rPr>
            <b/>
            <sz val="9"/>
            <color indexed="81"/>
            <rFont val="Tahoma"/>
            <family val="2"/>
          </rPr>
          <t>Default:</t>
        </r>
        <r>
          <rPr>
            <sz val="9"/>
            <color indexed="81"/>
            <rFont val="Tahoma"/>
            <family val="2"/>
          </rPr>
          <t xml:space="preserve">
In  addition,  the  survey  team  organized  34  participatory  rural  appraisal (PRA) sessions, which included 264 local residents as participants. The participatory  research  tools  included  focus  group  discussions,  transact  walks,  wealth-ranking  exercises  and  mobility  mapping.  The  team  also  conducted 15 expert interviews with community representatives  
(2) Internal migration in the Upper Mekong Delta, Viet Nam: What is the role of climate-related stressors? | Request PDF. Available from: https://www.researchgate.net/publication/272999089_Internal_migration_in_the_Upper_Mekong_Delta_Viet_Nam_What_is_the_role_of_climate-related_stressors [accessed Oct 31 2018].</t>
        </r>
      </text>
    </comment>
    <comment ref="BF486" authorId="0" shapeId="0" xr:uid="{00000000-0006-0000-0100-000032010000}">
      <text>
        <r>
          <rPr>
            <b/>
            <sz val="9"/>
            <color indexed="81"/>
            <rFont val="Tahoma"/>
            <family val="2"/>
          </rPr>
          <t>Default:</t>
        </r>
        <r>
          <rPr>
            <sz val="9"/>
            <color indexed="81"/>
            <rFont val="Tahoma"/>
            <family val="2"/>
          </rPr>
          <t xml:space="preserve">
In  addition,  the  survey  team  organized  34  participatory  rural  appraisal (PRA) sessions, which included 264 local residents as participants. The participatory  research  tools  included  focus  group  discussions,  transact  walks,  wealth-ranking  exercises  and  mobility  mapping.  The  team  also  conducted 15 expert interviews with community representatives  
(2) Internal migration in the Upper Mekong Delta, Viet Nam: What is the role of climate-related stressors? | Request PDF. Available from: https://www.researchgate.net/publication/272999089_Internal_migration_in_the_Upper_Mekong_Delta_Viet_Nam_What_is_the_role_of_climate-related_stressors [accessed Oct 31 2018].</t>
        </r>
      </text>
    </comment>
    <comment ref="BG486" authorId="0" shapeId="0" xr:uid="{00000000-0006-0000-0100-000033010000}">
      <text>
        <r>
          <rPr>
            <b/>
            <sz val="9"/>
            <color indexed="81"/>
            <rFont val="Tahoma"/>
            <family val="2"/>
          </rPr>
          <t>Default:</t>
        </r>
        <r>
          <rPr>
            <sz val="9"/>
            <color indexed="81"/>
            <rFont val="Tahoma"/>
            <family val="2"/>
          </rPr>
          <t xml:space="preserve">
In  addition,  the  survey  team  organized  34  participatory  rural  appraisal (PRA) sessions, which included 264 local residents as participants. The participatory  research  tools  included  focus  group  discussions,  transact  walks,  wealth-ranking  exercises  and  mobility  mapping.  The  team  also  conducted 15 expert interviews with community representatives  
(2) Internal migration in the Upper Mekong Delta, Viet Nam: What is the role of climate-related stressors? | Request PDF. Available from: https://www.researchgate.net/publication/272999089_Internal_migration_in_the_Upper_Mekong_Delta_Viet_Nam_What_is_the_role_of_climate-related_stressors [accessed Oct 31 2018].</t>
        </r>
      </text>
    </comment>
    <comment ref="BK486" authorId="0" shapeId="0" xr:uid="{00000000-0006-0000-0100-000034010000}">
      <text>
        <r>
          <rPr>
            <b/>
            <sz val="9"/>
            <color indexed="81"/>
            <rFont val="Tahoma"/>
            <family val="2"/>
          </rPr>
          <t>Default:</t>
        </r>
        <r>
          <rPr>
            <sz val="9"/>
            <color indexed="81"/>
            <rFont val="Tahoma"/>
            <family val="2"/>
          </rPr>
          <t xml:space="preserve">
In  addition,  the  survey  team  organized  34  participatory  rural  appraisal (PRA) sessions, which included 264 local residents as participants. The participatory  research  tools  included  focus  group  discussions,  transact  walks,  wealth-ranking  exercises  and  mobility  mapping.  The  team  also  conducted 15 expert interviews with community representatives  
(2) Internal migration in the Upper Mekong Delta, Viet Nam: What is the role of climate-related stressors? | Request PDF. Available from: https://www.researchgate.net/publication/272999089_Internal_migration_in_the_Upper_Mekong_Delta_Viet_Nam_What_is_the_role_of_climate-related_stressors [accessed Oct 31 2018].</t>
        </r>
      </text>
    </comment>
    <comment ref="BT487" authorId="0" shapeId="0" xr:uid="{00000000-0006-0000-0100-000035010000}">
      <text>
        <r>
          <rPr>
            <b/>
            <sz val="9"/>
            <color indexed="81"/>
            <rFont val="Tahoma"/>
            <charset val="1"/>
          </rPr>
          <t>Default:</t>
        </r>
        <r>
          <rPr>
            <sz val="9"/>
            <color indexed="81"/>
            <rFont val="Tahoma"/>
            <charset val="1"/>
          </rPr>
          <t xml:space="preserve">
economic models</t>
        </r>
      </text>
    </comment>
    <comment ref="BT490" authorId="0" shapeId="0" xr:uid="{00000000-0006-0000-0100-000036010000}">
      <text>
        <r>
          <rPr>
            <b/>
            <sz val="9"/>
            <color indexed="81"/>
            <rFont val="Tahoma"/>
            <family val="2"/>
          </rPr>
          <t>Default:</t>
        </r>
        <r>
          <rPr>
            <sz val="9"/>
            <color indexed="81"/>
            <rFont val="Tahoma"/>
            <family val="2"/>
          </rPr>
          <t xml:space="preserve">
water demand model</t>
        </r>
      </text>
    </comment>
    <comment ref="AP495" authorId="0" shapeId="0" xr:uid="{00000000-0006-0000-0100-000037010000}">
      <text>
        <r>
          <rPr>
            <b/>
            <sz val="9"/>
            <color indexed="81"/>
            <rFont val="Tahoma"/>
            <charset val="1"/>
          </rPr>
          <t>Default:</t>
        </r>
        <r>
          <rPr>
            <sz val="9"/>
            <color indexed="81"/>
            <rFont val="Tahoma"/>
            <charset val="1"/>
          </rPr>
          <t xml:space="preserve">
Social margination index (SMI)</t>
        </r>
      </text>
    </comment>
    <comment ref="BA495" authorId="0" shapeId="0" xr:uid="{00000000-0006-0000-0100-000038010000}">
      <text>
        <r>
          <rPr>
            <b/>
            <sz val="9"/>
            <color indexed="81"/>
            <rFont val="Tahoma"/>
            <charset val="1"/>
          </rPr>
          <t>Default:</t>
        </r>
        <r>
          <rPr>
            <sz val="9"/>
            <color indexed="81"/>
            <rFont val="Tahoma"/>
            <charset val="1"/>
          </rPr>
          <t xml:space="preserve">
Social margination index (SMI)</t>
        </r>
      </text>
    </comment>
    <comment ref="BT496" authorId="0" shapeId="0" xr:uid="{00000000-0006-0000-0100-000039010000}">
      <text>
        <r>
          <rPr>
            <b/>
            <sz val="9"/>
            <color indexed="81"/>
            <rFont val="Tahoma"/>
            <charset val="1"/>
          </rPr>
          <t>Default:</t>
        </r>
        <r>
          <rPr>
            <sz val="9"/>
            <color indexed="81"/>
            <rFont val="Tahoma"/>
            <charset val="1"/>
          </rPr>
          <t xml:space="preserve">
economic assessment</t>
        </r>
      </text>
    </comment>
    <comment ref="AN497" authorId="0" shapeId="0" xr:uid="{00000000-0006-0000-0100-00003A010000}">
      <text>
        <r>
          <rPr>
            <b/>
            <sz val="9"/>
            <color indexed="81"/>
            <rFont val="Tahoma"/>
            <charset val="1"/>
          </rPr>
          <t>Default:</t>
        </r>
        <r>
          <rPr>
            <sz val="9"/>
            <color indexed="81"/>
            <rFont val="Tahoma"/>
            <charset val="1"/>
          </rPr>
          <t xml:space="preserve">
This article was mainly based on information collected
and systematized from literature review. The
main sources of information were: climatic data
(SENAMHI, 2012), census data (INE, 2004), NGO
reports, ANMI Apolobamba assessment reports, PNB
project baseline information, policy reports from SERNAP,
and scientific publications. The information was
complemented with fieldwork observations in the “Canton
de Santa Rosa de Kata” in Charazani</t>
        </r>
      </text>
    </comment>
    <comment ref="AP497" authorId="0" shapeId="0" xr:uid="{00000000-0006-0000-0100-00003B010000}">
      <text>
        <r>
          <rPr>
            <b/>
            <sz val="9"/>
            <color indexed="81"/>
            <rFont val="Tahoma"/>
            <charset val="1"/>
          </rPr>
          <t>Default:</t>
        </r>
        <r>
          <rPr>
            <sz val="9"/>
            <color indexed="81"/>
            <rFont val="Tahoma"/>
            <charset val="1"/>
          </rPr>
          <t xml:space="preserve">
This article was mainly based on information collected
and systematized from literature review. The
main sources of information were: climatic data
(SENAMHI, 2012), census data (INE, 2004), NGO
reports, ANMI Apolobamba assessment reports, PNB
project baseline information, policy reports from SERNAP,
and scientific publications. The information was
complemented with fieldwork observations in the “Canton
de Santa Rosa de Kata” in Charazani</t>
        </r>
      </text>
    </comment>
    <comment ref="AQ497" authorId="0" shapeId="0" xr:uid="{00000000-0006-0000-0100-00003C010000}">
      <text>
        <r>
          <rPr>
            <b/>
            <sz val="9"/>
            <color indexed="81"/>
            <rFont val="Tahoma"/>
            <charset val="1"/>
          </rPr>
          <t>Default:</t>
        </r>
        <r>
          <rPr>
            <sz val="9"/>
            <color indexed="81"/>
            <rFont val="Tahoma"/>
            <charset val="1"/>
          </rPr>
          <t xml:space="preserve">
This article was mainly based on information collected
and systematized from literature review. The
main sources of information were: climatic data
(SENAMHI, 2012), census data (INE, 2004), NGO
reports, ANMI Apolobamba assessment reports, PNB
project baseline information, policy reports from SERNAP,
and scientific publications. The information was
complemented with fieldwork observations in the “Canton
de Santa Rosa de Kata” in Charazani</t>
        </r>
      </text>
    </comment>
    <comment ref="AU497" authorId="0" shapeId="0" xr:uid="{00000000-0006-0000-0100-00003D010000}">
      <text>
        <r>
          <rPr>
            <b/>
            <sz val="9"/>
            <color indexed="81"/>
            <rFont val="Tahoma"/>
            <charset val="1"/>
          </rPr>
          <t>Default:</t>
        </r>
        <r>
          <rPr>
            <sz val="9"/>
            <color indexed="81"/>
            <rFont val="Tahoma"/>
            <charset val="1"/>
          </rPr>
          <t xml:space="preserve">
A total of 30 interviews were conducted
in the community of “Santa Rosa de Katta” (this
number represents 25 % of a total of 123 families living
in the community). The following social and environmental
indicators were assessed: change in climatic
patterns, social and economic activities based in agriculture
and, traditional and contemporary knowledge and
technologies applied in agriculture. Furthermore, walks
along the community were conducted with the collaboration
of local families in order to verify the information
given</t>
        </r>
      </text>
    </comment>
    <comment ref="AW497" authorId="0" shapeId="0" xr:uid="{00000000-0006-0000-0100-00003E010000}">
      <text>
        <r>
          <rPr>
            <b/>
            <sz val="9"/>
            <color indexed="81"/>
            <rFont val="Tahoma"/>
            <charset val="1"/>
          </rPr>
          <t>Default:</t>
        </r>
        <r>
          <rPr>
            <sz val="9"/>
            <color indexed="81"/>
            <rFont val="Tahoma"/>
            <charset val="1"/>
          </rPr>
          <t xml:space="preserve">
This article was mainly based on information collected
and systematized from literature review. The
main sources of information were: climatic data
(SENAMHI, 2012), census data (INE, 2004), NGO
reports, ANMI Apolobamba assessment reports, PNB
project baseline information, policy reports from SERNAP,
and scientific publications. The information was
complemented with fieldwork observations in the “Canton
de Santa Rosa de Kata” in Charazani</t>
        </r>
      </text>
    </comment>
    <comment ref="BA497" authorId="0" shapeId="0" xr:uid="{00000000-0006-0000-0100-00003F010000}">
      <text>
        <r>
          <rPr>
            <b/>
            <sz val="9"/>
            <color indexed="81"/>
            <rFont val="Tahoma"/>
            <charset val="1"/>
          </rPr>
          <t>Default:</t>
        </r>
        <r>
          <rPr>
            <sz val="9"/>
            <color indexed="81"/>
            <rFont val="Tahoma"/>
            <charset val="1"/>
          </rPr>
          <t xml:space="preserve">
A total of 30 interviews were conducted
in the community of “Santa Rosa de Katta” (this
number represents 25 % of a total of 123 families living
in the community). The following social and environmental
indicators were assessed: change in climatic
patterns, social and economic activities based in agriculture
and, traditional and contemporary knowledge and
technologies applied in agriculture. Furthermore, walks
along the community were conducted with the collaboration
of local families in order to verify the information
given</t>
        </r>
      </text>
    </comment>
    <comment ref="BC497" authorId="0" shapeId="0" xr:uid="{00000000-0006-0000-0100-000040010000}">
      <text>
        <r>
          <rPr>
            <b/>
            <sz val="9"/>
            <color indexed="81"/>
            <rFont val="Tahoma"/>
            <charset val="1"/>
          </rPr>
          <t>Default:</t>
        </r>
        <r>
          <rPr>
            <sz val="9"/>
            <color indexed="81"/>
            <rFont val="Tahoma"/>
            <charset val="1"/>
          </rPr>
          <t xml:space="preserve">
This article was mainly based on information collected
and systematized from literature review. The
main sources of information were: climatic data
(SENAMHI, 2012), census data (INE, 2004), NGO
reports, ANMI Apolobamba assessment reports, PNB
project baseline information, policy reports from SERNAP,
and scientific publications. The information was
complemented with fieldwork observations in the “Canton
de Santa Rosa de Kata” in Charazani</t>
        </r>
      </text>
    </comment>
    <comment ref="BG497" authorId="0" shapeId="0" xr:uid="{00000000-0006-0000-0100-000041010000}">
      <text>
        <r>
          <rPr>
            <b/>
            <sz val="9"/>
            <color indexed="81"/>
            <rFont val="Tahoma"/>
            <charset val="1"/>
          </rPr>
          <t>Default:</t>
        </r>
        <r>
          <rPr>
            <sz val="9"/>
            <color indexed="81"/>
            <rFont val="Tahoma"/>
            <charset val="1"/>
          </rPr>
          <t xml:space="preserve">
A total of 30 interviews were conducted
in the community of “Santa Rosa de Katta” (this
number represents 25 % of a total of 123 families living
in the community). The following social and environmental
indicators were assessed: change in climatic
patterns, social and economic activities based in agriculture and, traditional and contemporary knowledge and technologies applied in agriculture. Furthermore, walks along the community were conducted with the collaboration of local families in order to verify the information given</t>
        </r>
      </text>
    </comment>
    <comment ref="BR502" authorId="0" shapeId="0" xr:uid="{00000000-0006-0000-0100-000042010000}">
      <text>
        <r>
          <rPr>
            <b/>
            <sz val="9"/>
            <color indexed="81"/>
            <rFont val="Tahoma"/>
            <family val="2"/>
          </rPr>
          <t>Default:</t>
        </r>
        <r>
          <rPr>
            <sz val="9"/>
            <color indexed="81"/>
            <rFont val="Tahoma"/>
            <family val="2"/>
          </rPr>
          <t xml:space="preserve">
ere we used spatially explicit agent-based modeling to quantify the effects of historic climate data, with an emphasis on associated ephemeral pond depth and water retention, on salamander egg and larval survival. We then use these models to make predictions about climate thresholds for population persistence.</t>
        </r>
      </text>
    </comment>
    <comment ref="AU503" authorId="0" shapeId="0" xr:uid="{00000000-0006-0000-0100-000043010000}">
      <text>
        <r>
          <rPr>
            <b/>
            <sz val="9"/>
            <color indexed="81"/>
            <rFont val="Tahoma"/>
            <family val="2"/>
          </rPr>
          <t>Default:</t>
        </r>
        <r>
          <rPr>
            <sz val="9"/>
            <color indexed="81"/>
            <rFont val="Tahoma"/>
            <family val="2"/>
          </rPr>
          <t xml:space="preserve">
Design/methodology/approach: Primary data from the study site were collected through structured interview, interviews with community leaders, and field observation. The participatory rural appraisal method was applied to gather information on perception and awareness of CC, vulnerability, adaptation measures of local farmers and communities to minimize such impacts. The focused group discussions approach was used to understand the attitudes, perceptions and existing practices.</t>
        </r>
      </text>
    </comment>
    <comment ref="BF503" authorId="0" shapeId="0" xr:uid="{00000000-0006-0000-0100-000044010000}">
      <text>
        <r>
          <rPr>
            <b/>
            <sz val="9"/>
            <color indexed="81"/>
            <rFont val="Tahoma"/>
            <family val="2"/>
          </rPr>
          <t>Default:</t>
        </r>
        <r>
          <rPr>
            <sz val="9"/>
            <color indexed="81"/>
            <rFont val="Tahoma"/>
            <family val="2"/>
          </rPr>
          <t xml:space="preserve">
Design/methodology/approach: Primary data from the study site were collected through structured interview, interviews with community leaders, and field observation. The participatory rural appraisal method was applied to gather information on perception and awareness of CC, vulnerability, adaptation measures of local farmers and communities to minimize such impacts. The focused group discussions approach was used to understand the attitudes, perceptions and existing practices.</t>
        </r>
      </text>
    </comment>
    <comment ref="BK503" authorId="0" shapeId="0" xr:uid="{00000000-0006-0000-0100-000045010000}">
      <text>
        <r>
          <rPr>
            <b/>
            <sz val="9"/>
            <color indexed="81"/>
            <rFont val="Tahoma"/>
            <family val="2"/>
          </rPr>
          <t>Default:</t>
        </r>
        <r>
          <rPr>
            <sz val="9"/>
            <color indexed="81"/>
            <rFont val="Tahoma"/>
            <family val="2"/>
          </rPr>
          <t xml:space="preserve">
Design/methodology/approach: Primary data from the study site were collected through structured interview, interviews with community leaders, and field observation. The participatory rural appraisal method was applied to gather information on perception and awareness of CC, vulnerability, adaptation measures of local farmers and communities to minimize such impacts. The focused group discussions approach was used to understand the attitudes, perceptions and existing practices.</t>
        </r>
      </text>
    </comment>
    <comment ref="BT504" authorId="0" shapeId="0" xr:uid="{00000000-0006-0000-0100-000046010000}">
      <text>
        <r>
          <rPr>
            <b/>
            <sz val="9"/>
            <color indexed="81"/>
            <rFont val="Tahoma"/>
            <charset val="1"/>
          </rPr>
          <t>Default:</t>
        </r>
        <r>
          <rPr>
            <sz val="9"/>
            <color indexed="81"/>
            <rFont val="Tahoma"/>
            <charset val="1"/>
          </rPr>
          <t xml:space="preserve">
water balance and crops?</t>
        </r>
      </text>
    </comment>
    <comment ref="BT505" authorId="0" shapeId="0" xr:uid="{00000000-0006-0000-0100-000047010000}">
      <text>
        <r>
          <rPr>
            <b/>
            <sz val="9"/>
            <color indexed="81"/>
            <rFont val="Tahoma"/>
            <charset val="1"/>
          </rPr>
          <t>Default:</t>
        </r>
        <r>
          <rPr>
            <sz val="9"/>
            <color indexed="81"/>
            <rFont val="Tahoma"/>
            <charset val="1"/>
          </rPr>
          <t xml:space="preserve">
The Domestic Energy, Carbon Counting and Carbon
Reduction Model (DECoRuM) was used for modelling.
This is a geographical information system (GIS)-
based toolkit for carbon emissions’ reduction planning
with the capability to estimate current energy-related
CO2 emissions and to test the effectiveness of a
number of adaptation and mitigation strategies in
existing dwellings. The background calculations of
DECoRuM are performed by BREDEM-12 (Building
Research Establishment’s Domestic Energy Model –
BREDEM) and SAP 2009 (Standard Assessment Procedure
– SAP), both of which are dynamically linked
to create the model and perform the calculations.</t>
        </r>
      </text>
    </comment>
    <comment ref="BD513" authorId="0" shapeId="0" xr:uid="{00000000-0006-0000-0100-000048010000}">
      <text>
        <r>
          <rPr>
            <b/>
            <sz val="9"/>
            <color indexed="81"/>
            <rFont val="Tahoma"/>
            <charset val="1"/>
          </rPr>
          <t>Default:</t>
        </r>
        <r>
          <rPr>
            <sz val="9"/>
            <color indexed="81"/>
            <rFont val="Tahoma"/>
            <charset val="1"/>
          </rPr>
          <t xml:space="preserve">
Shared Socio-economic pathways
The SSPs are new socio-economic scenarios for use in global
climate change studies (Kriegler et al., 2012; O’Neill et
al., 2012). The SSPs depict five different global situations
(SSP1–5) with substantially different socio-economic conditions.
Each SSP contains a quantitative scenario and a narrative
(qualitative) scenario.</t>
        </r>
      </text>
    </comment>
    <comment ref="BT513" authorId="0" shapeId="0" xr:uid="{00000000-0006-0000-0100-000049010000}">
      <text>
        <r>
          <rPr>
            <b/>
            <sz val="9"/>
            <color indexed="81"/>
            <rFont val="Tahoma"/>
            <charset val="1"/>
          </rPr>
          <t>Default:</t>
        </r>
        <r>
          <rPr>
            <sz val="9"/>
            <color indexed="81"/>
            <rFont val="Tahoma"/>
            <charset val="1"/>
          </rPr>
          <t xml:space="preserve">
hydropower; agriculture</t>
        </r>
      </text>
    </comment>
    <comment ref="BT518" authorId="0" shapeId="0" xr:uid="{00000000-0006-0000-0100-00004A010000}">
      <text>
        <r>
          <rPr>
            <b/>
            <sz val="9"/>
            <color indexed="81"/>
            <rFont val="Tahoma"/>
            <charset val="1"/>
          </rPr>
          <t>Default:</t>
        </r>
        <r>
          <rPr>
            <sz val="9"/>
            <color indexed="81"/>
            <rFont val="Tahoma"/>
            <charset val="1"/>
          </rPr>
          <t xml:space="preserve">
ice sheet water balance model</t>
        </r>
      </text>
    </comment>
    <comment ref="AW525" authorId="0" shapeId="0" xr:uid="{00000000-0006-0000-0100-00004B010000}">
      <text>
        <r>
          <rPr>
            <b/>
            <sz val="9"/>
            <color indexed="81"/>
            <rFont val="Tahoma"/>
            <charset val="1"/>
          </rPr>
          <t>Default:</t>
        </r>
        <r>
          <rPr>
            <sz val="9"/>
            <color indexed="81"/>
            <rFont val="Tahoma"/>
            <charset val="1"/>
          </rPr>
          <t xml:space="preserve">
'triangular fuzzy numbers'</t>
        </r>
      </text>
    </comment>
    <comment ref="CC525" authorId="0" shapeId="0" xr:uid="{00000000-0006-0000-0100-00004C010000}">
      <text>
        <r>
          <rPr>
            <b/>
            <sz val="9"/>
            <color indexed="81"/>
            <rFont val="Tahoma"/>
            <charset val="1"/>
          </rPr>
          <t>Default:</t>
        </r>
        <r>
          <rPr>
            <sz val="9"/>
            <color indexed="81"/>
            <rFont val="Tahoma"/>
            <charset val="1"/>
          </rPr>
          <t xml:space="preserve">
fuzzy TOPSIS</t>
        </r>
      </text>
    </comment>
    <comment ref="BT526" authorId="0" shapeId="0" xr:uid="{00000000-0006-0000-0100-00004D010000}">
      <text>
        <r>
          <rPr>
            <b/>
            <sz val="9"/>
            <color indexed="81"/>
            <rFont val="Tahoma"/>
            <charset val="1"/>
          </rPr>
          <t>Default:</t>
        </r>
        <r>
          <rPr>
            <sz val="9"/>
            <color indexed="81"/>
            <rFont val="Tahoma"/>
            <charset val="1"/>
          </rPr>
          <t xml:space="preserve">
This paper introduces a mathematical programming model which uses positive mathematical programming method to calibrate and model agriculture and water use in the Murray-Darling Basin of Australia. </t>
        </r>
      </text>
    </comment>
    <comment ref="BT531" authorId="0" shapeId="0" xr:uid="{00000000-0006-0000-0100-00004E010000}">
      <text>
        <r>
          <rPr>
            <b/>
            <sz val="9"/>
            <color indexed="81"/>
            <rFont val="Tahoma"/>
            <family val="2"/>
          </rPr>
          <t>Default:</t>
        </r>
        <r>
          <rPr>
            <sz val="9"/>
            <color indexed="81"/>
            <rFont val="Tahoma"/>
            <family val="2"/>
          </rPr>
          <t xml:space="preserve">
software for drought inflow frequency analysis</t>
        </r>
      </text>
    </comment>
    <comment ref="BP533" authorId="0" shapeId="0" xr:uid="{00000000-0006-0000-0100-00004F010000}">
      <text>
        <r>
          <rPr>
            <b/>
            <sz val="9"/>
            <color indexed="81"/>
            <rFont val="Tahoma"/>
            <charset val="1"/>
          </rPr>
          <t>Default:</t>
        </r>
        <r>
          <rPr>
            <sz val="9"/>
            <color indexed="81"/>
            <rFont val="Tahoma"/>
            <charset val="1"/>
          </rPr>
          <t xml:space="preserve">
To achieve robust operations, a new framework is developed which comprises: (i) the physically-based rainfall-runoff model, (ii) a time series model for the generation of a large number of synthetic inflow time series, (iii) a comprehensive reservoir model, and (iv) an adapted multi-objective optimization algorithm and advanced visualization methods for a compact presentation of the results for the decision maker. </t>
        </r>
      </text>
    </comment>
    <comment ref="BT533" authorId="0" shapeId="0" xr:uid="{00000000-0006-0000-0100-000050010000}">
      <text>
        <r>
          <rPr>
            <b/>
            <sz val="9"/>
            <color indexed="81"/>
            <rFont val="Tahoma"/>
            <charset val="1"/>
          </rPr>
          <t>Default:</t>
        </r>
        <r>
          <rPr>
            <sz val="9"/>
            <color indexed="81"/>
            <rFont val="Tahoma"/>
            <charset val="1"/>
          </rPr>
          <t xml:space="preserve">
To achieve robust operations, a new framework is developed which comprises: (i) the physically-based rainfall-runoff model, (ii) a time series model for the generation of a large number of synthetic inflow time series, (iii) a comprehensive reservoir model, and (iv) an adapted multi-objective optimization algorithm and advanced visualization methods for a compact presentation of the results for the decision maker. </t>
        </r>
      </text>
    </comment>
    <comment ref="BT534" authorId="0" shapeId="0" xr:uid="{00000000-0006-0000-0100-000051010000}">
      <text>
        <r>
          <rPr>
            <b/>
            <sz val="9"/>
            <color indexed="81"/>
            <rFont val="Tahoma"/>
            <charset val="1"/>
          </rPr>
          <t>Default:</t>
        </r>
        <r>
          <rPr>
            <sz val="9"/>
            <color indexed="81"/>
            <rFont val="Tahoma"/>
            <charset val="1"/>
          </rPr>
          <t xml:space="preserve">
real in options optimisation model</t>
        </r>
      </text>
    </comment>
    <comment ref="BB535" authorId="0" shapeId="0" xr:uid="{00000000-0006-0000-0100-000052010000}">
      <text>
        <r>
          <rPr>
            <b/>
            <sz val="9"/>
            <color indexed="81"/>
            <rFont val="Tahoma"/>
            <charset val="1"/>
          </rPr>
          <t>Default:</t>
        </r>
        <r>
          <rPr>
            <sz val="9"/>
            <color indexed="81"/>
            <rFont val="Tahoma"/>
            <charset val="1"/>
          </rPr>
          <t xml:space="preserve">
scenarios/indivdual values</t>
        </r>
      </text>
    </comment>
    <comment ref="BY536" authorId="0" shapeId="0" xr:uid="{00000000-0006-0000-0100-000053010000}">
      <text>
        <r>
          <rPr>
            <b/>
            <sz val="9"/>
            <color indexed="81"/>
            <rFont val="Tahoma"/>
            <charset val="1"/>
          </rPr>
          <t>Default:</t>
        </r>
        <r>
          <rPr>
            <sz val="9"/>
            <color indexed="81"/>
            <rFont val="Tahoma"/>
            <charset val="1"/>
          </rPr>
          <t xml:space="preserve">
Market valuation techniques; assessing effects on GDP and agricultural production; Input-Ouput analysis; computable general equilibrium model; biophysycial-agro-economic modelling; coupled hydrologic-economic modelling; Ricardian hedonic price model; contingent valuation; choice experiments; life satisfaction analysis; benefit or value transfer</t>
        </r>
      </text>
    </comment>
    <comment ref="AQ546" authorId="0" shapeId="0" xr:uid="{00000000-0006-0000-0100-000054010000}">
      <text>
        <r>
          <rPr>
            <b/>
            <sz val="9"/>
            <color indexed="81"/>
            <rFont val="Tahoma"/>
            <charset val="1"/>
          </rPr>
          <t>Default:</t>
        </r>
        <r>
          <rPr>
            <sz val="9"/>
            <color indexed="81"/>
            <rFont val="Tahoma"/>
            <charset val="1"/>
          </rPr>
          <t xml:space="preserve">
Social acceptability. To include social acceptability, each management option is assigned a value between 1 and 10. Reservoir expansion is considered less acceptable (assigned a value of 8), efficiency options are considered more acceptable (assigned a value of 3), innovative options such as rainwater harvesting and greywater use are considered to be in between these two (assigned a value of 5), and combination options are assigned a value of 4.</t>
        </r>
      </text>
    </comment>
    <comment ref="BT546" authorId="0" shapeId="0" xr:uid="{00000000-0006-0000-0100-000055010000}">
      <text>
        <r>
          <rPr>
            <b/>
            <sz val="9"/>
            <color indexed="81"/>
            <rFont val="Tahoma"/>
            <charset val="1"/>
          </rPr>
          <t>Default:</t>
        </r>
        <r>
          <rPr>
            <sz val="9"/>
            <color indexed="81"/>
            <rFont val="Tahoma"/>
            <charset val="1"/>
          </rPr>
          <t xml:space="preserve">
water resources model (supply and demand)</t>
        </r>
      </text>
    </comment>
    <comment ref="CA546" authorId="0" shapeId="0" xr:uid="{00000000-0006-0000-0100-000056010000}">
      <text>
        <r>
          <rPr>
            <b/>
            <sz val="9"/>
            <color indexed="81"/>
            <rFont val="Tahoma"/>
            <charset val="1"/>
          </rPr>
          <t>Default:</t>
        </r>
        <r>
          <rPr>
            <sz val="9"/>
            <color indexed="81"/>
            <rFont val="Tahoma"/>
            <charset val="1"/>
          </rPr>
          <t xml:space="preserve">
Although the uncertain space is unbounded, Info-Gap takes a targeted approach to explore this space. Other Robust Decision Making approaches (Lempert and Groves 2010; Matrosov et al. 2011) would consider multiple possible futures, but the mathematical arrangements of Info-Gap organizes the trends of all uncertain variables (no matter how many), to either increase or decrease simultaneously in two patterns: the direction of expansion into uncertainty that pushes the system in question (1) most quickly towards failure (in basic terms for water resources management, if demand increases and/or supply decreases) when considering robustness or (2) most quickly towards windfall success (in basic terms for water resources management, if demand decreases and/or supply increases) when considering opportuness.</t>
        </r>
      </text>
    </comment>
    <comment ref="BT549" authorId="0" shapeId="0" xr:uid="{00000000-0006-0000-0100-000057010000}">
      <text>
        <r>
          <rPr>
            <b/>
            <sz val="9"/>
            <color indexed="81"/>
            <rFont val="Tahoma"/>
            <charset val="1"/>
          </rPr>
          <t>Default:</t>
        </r>
        <r>
          <rPr>
            <sz val="9"/>
            <color indexed="81"/>
            <rFont val="Tahoma"/>
            <charset val="1"/>
          </rPr>
          <t xml:space="preserve">
integrated urban wastewater system; The simulation model of the IUWS studied here is based on the SIMBA5 simulation tool, developed by IFAK (2005). SIMBA5 consists of a library of modelling blocks (in the Matlab/Simulink environment) to simulate different individual components in the IUWS.
The sewer system is modelled using a hydrological approach. The hydrological processes and losses considered include surface runoff from both pervious and impervious areas, wash-off, flow and pollutant transport in sewers and storage tanks. Flow between sub-catchments (i.e. pipe flow) is modelled using a Nash Cascade model. The Activated Sludge Model No.1 (Henze et al., 1986) is used for modelling the WWTP. The IWA Task Group used this model as the Benchmark Simulation Model No.1 (Copp, 2002). The river is simulated using the EPA Storm Water Management Model (SWMM) (Huber and Dickinson, 1988). The river water quality model and the relevant conversions described by Schütze et al. (2002) are used in this study. The water quality in the river is measured by AMM and DO. As each of three subsystems has its own characteristics and is simulated using different sets of pollutants, a factor-based conversion method is used to convert three subsystems models into a single integrated model (Rauch et al., 2002; Vanhooren et al., 2003).</t>
        </r>
      </text>
    </comment>
    <comment ref="BA550" authorId="0" shapeId="0" xr:uid="{00000000-0006-0000-0100-000058010000}">
      <text>
        <r>
          <rPr>
            <b/>
            <sz val="9"/>
            <color indexed="81"/>
            <rFont val="Tahoma"/>
            <charset val="1"/>
          </rPr>
          <t>Default:</t>
        </r>
        <r>
          <rPr>
            <sz val="9"/>
            <color indexed="81"/>
            <rFont val="Tahoma"/>
            <charset val="1"/>
          </rPr>
          <t xml:space="preserve">
flood vulnerability index</t>
        </r>
      </text>
    </comment>
    <comment ref="BV554" authorId="0" shapeId="0" xr:uid="{00000000-0006-0000-0100-000059010000}">
      <text>
        <r>
          <rPr>
            <b/>
            <sz val="9"/>
            <color indexed="81"/>
            <rFont val="Tahoma"/>
            <charset val="1"/>
          </rPr>
          <t>Default:</t>
        </r>
        <r>
          <rPr>
            <sz val="9"/>
            <color indexed="81"/>
            <rFont val="Tahoma"/>
            <charset val="1"/>
          </rPr>
          <t xml:space="preserve">
net present value</t>
        </r>
      </text>
    </comment>
    <comment ref="BT555" authorId="0" shapeId="0" xr:uid="{00000000-0006-0000-0100-00005A010000}">
      <text>
        <r>
          <rPr>
            <b/>
            <sz val="9"/>
            <color indexed="81"/>
            <rFont val="Tahoma"/>
            <charset val="1"/>
          </rPr>
          <t>Default:</t>
        </r>
        <r>
          <rPr>
            <sz val="9"/>
            <color indexed="81"/>
            <rFont val="Tahoma"/>
            <charset val="1"/>
          </rPr>
          <t xml:space="preserve">
water resource model? WRM calculating the water balance on a sub catchment level in response to rainfall
as well as farm water demand</t>
        </r>
      </text>
    </comment>
    <comment ref="BY558" authorId="0" shapeId="0" xr:uid="{00000000-0006-0000-0100-00005B010000}">
      <text>
        <r>
          <rPr>
            <b/>
            <sz val="9"/>
            <color indexed="81"/>
            <rFont val="Tahoma"/>
            <charset val="1"/>
          </rPr>
          <t>Default:</t>
        </r>
        <r>
          <rPr>
            <sz val="9"/>
            <color indexed="81"/>
            <rFont val="Tahoma"/>
            <charset val="1"/>
          </rPr>
          <t xml:space="preserve">
life cycle analysis</t>
        </r>
      </text>
    </comment>
    <comment ref="BF560" authorId="0" shapeId="0" xr:uid="{00000000-0006-0000-0100-00005C010000}">
      <text>
        <r>
          <rPr>
            <b/>
            <sz val="9"/>
            <color indexed="81"/>
            <rFont val="Tahoma"/>
            <charset val="1"/>
          </rPr>
          <t>Default:</t>
        </r>
        <r>
          <rPr>
            <sz val="9"/>
            <color indexed="81"/>
            <rFont val="Tahoma"/>
            <charset val="1"/>
          </rPr>
          <t xml:space="preserve">
These options have been identified from a combination of public
suggestion and professional modelling and recommendations.</t>
        </r>
      </text>
    </comment>
    <comment ref="BP560" authorId="0" shapeId="0" xr:uid="{00000000-0006-0000-0100-00005D010000}">
      <text>
        <r>
          <rPr>
            <b/>
            <sz val="9"/>
            <color indexed="81"/>
            <rFont val="Tahoma"/>
            <charset val="1"/>
          </rPr>
          <t>Default:</t>
        </r>
        <r>
          <rPr>
            <sz val="9"/>
            <color indexed="81"/>
            <rFont val="Tahoma"/>
            <charset val="1"/>
          </rPr>
          <t xml:space="preserve">
the design storm was simulated using hydrological and
hydraulic model SWMM,</t>
        </r>
      </text>
    </comment>
    <comment ref="BQ560" authorId="0" shapeId="0" xr:uid="{00000000-0006-0000-0100-00005E010000}">
      <text>
        <r>
          <rPr>
            <b/>
            <sz val="9"/>
            <color indexed="81"/>
            <rFont val="Tahoma"/>
            <charset val="1"/>
          </rPr>
          <t>Default:</t>
        </r>
        <r>
          <rPr>
            <sz val="9"/>
            <color indexed="81"/>
            <rFont val="Tahoma"/>
            <charset val="1"/>
          </rPr>
          <t xml:space="preserve">
the design storm was simulated using hydrological and
hydraulic model SWMM,</t>
        </r>
      </text>
    </comment>
    <comment ref="BX560" authorId="0" shapeId="0" xr:uid="{00000000-0006-0000-0100-00005F010000}">
      <text>
        <r>
          <rPr>
            <b/>
            <sz val="9"/>
            <color indexed="81"/>
            <rFont val="Tahoma"/>
            <charset val="1"/>
          </rPr>
          <t>Default:</t>
        </r>
        <r>
          <rPr>
            <sz val="9"/>
            <color indexed="81"/>
            <rFont val="Tahoma"/>
            <charset val="1"/>
          </rPr>
          <t xml:space="preserve">
real infrastructure options analysis?</t>
        </r>
      </text>
    </comment>
    <comment ref="BT561" authorId="0" shapeId="0" xr:uid="{00000000-0006-0000-0100-000060010000}">
      <text>
        <r>
          <rPr>
            <b/>
            <sz val="9"/>
            <color indexed="81"/>
            <rFont val="Tahoma"/>
            <charset val="1"/>
          </rPr>
          <t>Default:</t>
        </r>
        <r>
          <rPr>
            <sz val="9"/>
            <color indexed="81"/>
            <rFont val="Tahoma"/>
            <charset val="1"/>
          </rPr>
          <t xml:space="preserve">
integrated assessment meta model</t>
        </r>
      </text>
    </comment>
    <comment ref="BT566" authorId="0" shapeId="0" xr:uid="{00000000-0006-0000-0100-000061010000}">
      <text>
        <r>
          <rPr>
            <b/>
            <sz val="9"/>
            <color indexed="81"/>
            <rFont val="Tahoma"/>
            <charset val="1"/>
          </rPr>
          <t>Default:</t>
        </r>
        <r>
          <rPr>
            <sz val="9"/>
            <color indexed="81"/>
            <rFont val="Tahoma"/>
            <charset val="1"/>
          </rPr>
          <t xml:space="preserve">
forecast model</t>
        </r>
      </text>
    </comment>
    <comment ref="BT567" authorId="0" shapeId="0" xr:uid="{00000000-0006-0000-0100-000062010000}">
      <text>
        <r>
          <rPr>
            <b/>
            <sz val="9"/>
            <color indexed="81"/>
            <rFont val="Tahoma"/>
            <charset val="1"/>
          </rPr>
          <t>Default:</t>
        </r>
        <r>
          <rPr>
            <sz val="9"/>
            <color indexed="81"/>
            <rFont val="Tahoma"/>
            <charset val="1"/>
          </rPr>
          <t xml:space="preserve">
Gwangdong Reservoir Drought Management Model (GRDM2)</t>
        </r>
      </text>
    </comment>
    <comment ref="BT568" authorId="0" shapeId="0" xr:uid="{00000000-0006-0000-0100-000063010000}">
      <text>
        <r>
          <rPr>
            <b/>
            <sz val="9"/>
            <color indexed="81"/>
            <rFont val="Tahoma"/>
            <charset val="1"/>
          </rPr>
          <t>Default:</t>
        </r>
        <r>
          <rPr>
            <sz val="9"/>
            <color indexed="81"/>
            <rFont val="Tahoma"/>
            <charset val="1"/>
          </rPr>
          <t xml:space="preserve">
 sewer system
The second phase included the impact analysis of the existing sewer system. The current sewer system in the study area was investigated in order to analyze the impact of the updated frequency of the heavy storms. This paper details the results of a series of simulation analyses followed by suggested management strategies to resolve the current flooding problems in the study area.</t>
        </r>
      </text>
    </comment>
    <comment ref="AN572" authorId="0" shapeId="0" xr:uid="{00000000-0006-0000-0100-000064010000}">
      <text>
        <r>
          <rPr>
            <b/>
            <sz val="9"/>
            <color indexed="81"/>
            <rFont val="Tahoma"/>
            <charset val="1"/>
          </rPr>
          <t>Default:</t>
        </r>
        <r>
          <rPr>
            <sz val="9"/>
            <color indexed="81"/>
            <rFont val="Tahoma"/>
            <charset val="1"/>
          </rPr>
          <t xml:space="preserve">
 To overcome this challenge, a major field investigation was conducted to collect key data, which were collated, analysed and processed to develop detail understanding of the physical processes and coastal geomorphology (Fig. 4). The fieldwork offered the opportunity to observe and assess potentially vulnerable areas, erosion hotspots and various coastal developments and activities that might be at risk due to relative sea level rise.</t>
        </r>
      </text>
    </comment>
    <comment ref="BB575" authorId="0" shapeId="0" xr:uid="{00000000-0006-0000-0100-000065010000}">
      <text>
        <r>
          <rPr>
            <b/>
            <sz val="9"/>
            <color indexed="81"/>
            <rFont val="Tahoma"/>
            <charset val="1"/>
          </rPr>
          <t>Default:</t>
        </r>
        <r>
          <rPr>
            <sz val="9"/>
            <color indexed="81"/>
            <rFont val="Tahoma"/>
            <charset val="1"/>
          </rPr>
          <t xml:space="preserve">
infrastructure networks, interlinked, social network analysis (?)
</t>
        </r>
      </text>
    </comment>
    <comment ref="BB579" authorId="0" shapeId="0" xr:uid="{00000000-0006-0000-0100-000066010000}">
      <text>
        <r>
          <rPr>
            <b/>
            <sz val="9"/>
            <color indexed="81"/>
            <rFont val="Tahoma"/>
            <charset val="1"/>
          </rPr>
          <t>Default:</t>
        </r>
        <r>
          <rPr>
            <sz val="9"/>
            <color indexed="81"/>
            <rFont val="Tahoma"/>
            <charset val="1"/>
          </rPr>
          <t xml:space="preserve">
adaptive networks</t>
        </r>
      </text>
    </comment>
    <comment ref="AS581" authorId="0" shapeId="0" xr:uid="{00000000-0006-0000-0100-000067010000}">
      <text>
        <r>
          <rPr>
            <b/>
            <sz val="9"/>
            <color indexed="81"/>
            <rFont val="Tahoma"/>
            <charset val="1"/>
          </rPr>
          <t>Default:</t>
        </r>
        <r>
          <rPr>
            <sz val="9"/>
            <color indexed="81"/>
            <rFont val="Tahoma"/>
            <charset val="1"/>
          </rPr>
          <t xml:space="preserve">
The indicators have been quantified based on the data obtained from household surveys and participatory rural appraisals (PRAs) in the villages and secondary data sources</t>
        </r>
      </text>
    </comment>
    <comment ref="BF581" authorId="0" shapeId="0" xr:uid="{00000000-0006-0000-0100-000068010000}">
      <text>
        <r>
          <rPr>
            <b/>
            <sz val="9"/>
            <color indexed="81"/>
            <rFont val="Tahoma"/>
            <charset val="1"/>
          </rPr>
          <t>Default:</t>
        </r>
        <r>
          <rPr>
            <sz val="9"/>
            <color indexed="81"/>
            <rFont val="Tahoma"/>
            <charset val="1"/>
          </rPr>
          <t xml:space="preserve">
The indicators have been quantified based on the data obtained from household surveys and participatory rural appraisals (PRAs) in the villages and secondary data sources</t>
        </r>
      </text>
    </comment>
    <comment ref="BB585" authorId="0" shapeId="0" xr:uid="{00000000-0006-0000-0100-000069010000}">
      <text>
        <r>
          <rPr>
            <b/>
            <sz val="9"/>
            <color indexed="81"/>
            <rFont val="Tahoma"/>
            <charset val="1"/>
          </rPr>
          <t>Default:</t>
        </r>
        <r>
          <rPr>
            <sz val="9"/>
            <color indexed="81"/>
            <rFont val="Tahoma"/>
            <charset val="1"/>
          </rPr>
          <t xml:space="preserve">
social learning for integrated management framework</t>
        </r>
      </text>
    </comment>
    <comment ref="BT587" authorId="0" shapeId="0" xr:uid="{00000000-0006-0000-0100-00006A010000}">
      <text>
        <r>
          <rPr>
            <b/>
            <sz val="9"/>
            <color indexed="81"/>
            <rFont val="Tahoma"/>
            <charset val="1"/>
          </rPr>
          <t>Default:</t>
        </r>
        <r>
          <rPr>
            <sz val="9"/>
            <color indexed="81"/>
            <rFont val="Tahoma"/>
            <charset val="1"/>
          </rPr>
          <t xml:space="preserve">
The new method is a supply and demand modeling framework that can be used to simulate and analyze potential climate change and conjunctive use. Supply-constrained and demand-driven linkages in the water system in the Central Valley are represented with the linked climate models, precipitation-runoff models, agricultural and native vegetation water use, and hydrologic flow models to demonstrate the feasibility of this method.</t>
        </r>
      </text>
    </comment>
    <comment ref="BT589" authorId="0" shapeId="0" xr:uid="{00000000-0006-0000-0100-00006B010000}">
      <text>
        <r>
          <rPr>
            <b/>
            <sz val="9"/>
            <color indexed="81"/>
            <rFont val="Tahoma"/>
            <charset val="1"/>
          </rPr>
          <t>Default:</t>
        </r>
        <r>
          <rPr>
            <sz val="9"/>
            <color indexed="81"/>
            <rFont val="Tahoma"/>
            <charset val="1"/>
          </rPr>
          <t xml:space="preserve">
water quality and hydropower optimisation models</t>
        </r>
      </text>
    </comment>
    <comment ref="BP592" authorId="0" shapeId="0" xr:uid="{00000000-0006-0000-0100-00006C010000}">
      <text>
        <r>
          <rPr>
            <b/>
            <sz val="9"/>
            <color indexed="81"/>
            <rFont val="Tahoma"/>
            <charset val="1"/>
          </rPr>
          <t>Default:</t>
        </r>
        <r>
          <rPr>
            <sz val="9"/>
            <color indexed="81"/>
            <rFont val="Tahoma"/>
            <charset val="1"/>
          </rPr>
          <t xml:space="preserve">
intermediate complexity regional model (ICRM) is forced with 6-hourly output from climate change simulations with the most recent version of the NCAR coupled (ocean–land–atmosphere) modeling system (CCSM3.0). This results in surface precipitation and temperature fields of 10 × 10 km2 resolution that are used as input to (a) snow–soil-channel hydrologic models for the watershed and reservoir system of the Sacramento River, and (b) into the downstream portion of the Central Valley Project (CVP) to the Sacramento–San Joaquin Delta. This is the first climate change study that uses a dynamical, high-resolution, integrated atmospheric-hydrological simulation system to examine hydroclimatic sensitivities as a result of projected climate change for Northern California. This type of simulation allows validation tests pertaining to whether the system reproduces the changes in snowmelt runoff timing described by Dettinger and Cayan (1995).</t>
        </r>
      </text>
    </comment>
    <comment ref="BB596" authorId="0" shapeId="0" xr:uid="{00000000-0006-0000-0100-00006D010000}">
      <text>
        <r>
          <rPr>
            <b/>
            <sz val="9"/>
            <color indexed="81"/>
            <rFont val="Tahoma"/>
            <charset val="1"/>
          </rPr>
          <t>Default:</t>
        </r>
        <r>
          <rPr>
            <sz val="9"/>
            <color indexed="81"/>
            <rFont val="Tahoma"/>
            <charset val="1"/>
          </rPr>
          <t xml:space="preserve">
perspectives map</t>
        </r>
      </text>
    </comment>
    <comment ref="BY598" authorId="0" shapeId="0" xr:uid="{00000000-0006-0000-0100-00006E010000}">
      <text>
        <r>
          <rPr>
            <b/>
            <sz val="9"/>
            <color indexed="81"/>
            <rFont val="Tahoma"/>
            <charset val="1"/>
          </rPr>
          <t>Default:</t>
        </r>
        <r>
          <rPr>
            <sz val="9"/>
            <color indexed="81"/>
            <rFont val="Tahoma"/>
            <charset val="1"/>
          </rPr>
          <t xml:space="preserve">
CVM</t>
        </r>
      </text>
    </comment>
    <comment ref="BP599" authorId="0" shapeId="0" xr:uid="{00000000-0006-0000-0100-00006F010000}">
      <text>
        <r>
          <rPr>
            <b/>
            <sz val="9"/>
            <color indexed="81"/>
            <rFont val="Tahoma"/>
            <charset val="1"/>
          </rPr>
          <t>Default:</t>
        </r>
        <r>
          <rPr>
            <sz val="9"/>
            <color indexed="81"/>
            <rFont val="Tahoma"/>
            <charset val="1"/>
          </rPr>
          <t xml:space="preserve">
PROMAIDES. It integrates modules for reliability analysis, hydrodynamic analysis, analysis of consequences as well as the combining risk analysis. This paper focuses on the adaption of the PROMAIDES system for an application to coastal regions.</t>
        </r>
      </text>
    </comment>
    <comment ref="BT603" authorId="0" shapeId="0" xr:uid="{00000000-0006-0000-0100-000070010000}">
      <text>
        <r>
          <rPr>
            <b/>
            <sz val="9"/>
            <color indexed="81"/>
            <rFont val="Tahoma"/>
            <charset val="1"/>
          </rPr>
          <t>Default:</t>
        </r>
        <r>
          <rPr>
            <sz val="9"/>
            <color indexed="81"/>
            <rFont val="Tahoma"/>
            <charset val="1"/>
          </rPr>
          <t xml:space="preserve">
 A newly developed salinity flux model has been integrated with an existing hydrodynamic model in order to simulate flood and salinity in the complex waterways in the coastal zone of Gorai river basin. The integrated model has been calibrated and validated by numerous comparisons with measurements (tide, salinity). The model has been applied for future scenarios with sea level rise and the results obtained indicate the risk and changes in salinity. </t>
        </r>
      </text>
    </comment>
    <comment ref="AW605" authorId="0" shapeId="0" xr:uid="{00000000-0006-0000-0100-000071010000}">
      <text>
        <r>
          <rPr>
            <b/>
            <sz val="9"/>
            <color indexed="81"/>
            <rFont val="Tahoma"/>
            <charset val="1"/>
          </rPr>
          <t>Default:</t>
        </r>
        <r>
          <rPr>
            <sz val="9"/>
            <color indexed="81"/>
            <rFont val="Tahoma"/>
            <charset val="1"/>
          </rPr>
          <t xml:space="preserve">
numerical modelling only</t>
        </r>
      </text>
    </comment>
    <comment ref="BB608" authorId="0" shapeId="0" xr:uid="{00000000-0006-0000-0100-000072010000}">
      <text>
        <r>
          <rPr>
            <b/>
            <sz val="9"/>
            <color indexed="81"/>
            <rFont val="Tahoma"/>
            <charset val="1"/>
          </rPr>
          <t>Default:</t>
        </r>
        <r>
          <rPr>
            <sz val="9"/>
            <color indexed="81"/>
            <rFont val="Tahoma"/>
            <charset val="1"/>
          </rPr>
          <t xml:space="preserve">
mental models; This NetSyMoD methodology relies on the DPSIR framework (driving forces, pressures, state, impacts, and responses), as a comprehensive and simplified conceptual framework for the formalisation of man-environment problems</t>
        </r>
      </text>
    </comment>
    <comment ref="BT612" authorId="0" shapeId="0" xr:uid="{00000000-0006-0000-0100-000073010000}">
      <text>
        <r>
          <rPr>
            <b/>
            <sz val="9"/>
            <color indexed="81"/>
            <rFont val="Tahoma"/>
            <charset val="1"/>
          </rPr>
          <t>Default:</t>
        </r>
        <r>
          <rPr>
            <sz val="9"/>
            <color indexed="81"/>
            <rFont val="Tahoma"/>
            <charset val="1"/>
          </rPr>
          <t xml:space="preserve">
wetland modelling based on water-quality parameters, to understand the dynamics of the ecosystem, followed by the estimation of economic benefits among various stakeholders and the exploration of incentive-based mechanisms and their role in the alleviation of poverty</t>
        </r>
      </text>
    </comment>
    <comment ref="BA613" authorId="0" shapeId="0" xr:uid="{00000000-0006-0000-0100-000074010000}">
      <text>
        <r>
          <rPr>
            <b/>
            <sz val="9"/>
            <color indexed="81"/>
            <rFont val="Tahoma"/>
            <charset val="1"/>
          </rPr>
          <t>Default:</t>
        </r>
        <r>
          <rPr>
            <sz val="9"/>
            <color indexed="81"/>
            <rFont val="Tahoma"/>
            <charset val="1"/>
          </rPr>
          <t xml:space="preserve">
Crop performance could be improved through increases in water use, water-use efficiency (WUE) and harvest index.</t>
        </r>
      </text>
    </comment>
    <comment ref="BB617" authorId="0" shapeId="0" xr:uid="{00000000-0006-0000-0100-000075010000}">
      <text>
        <r>
          <rPr>
            <b/>
            <sz val="9"/>
            <color indexed="81"/>
            <rFont val="Tahoma"/>
            <charset val="1"/>
          </rPr>
          <t>Default:</t>
        </r>
        <r>
          <rPr>
            <sz val="9"/>
            <color indexed="81"/>
            <rFont val="Tahoma"/>
            <charset val="1"/>
          </rPr>
          <t xml:space="preserve">
FMEA +
Infrastructure network analysis for improved damage estimation and prioritization of protection measures to identified “risk hotspots”.
•Damage estimation module on building level for high resolution analysis.
•New or adapted failure modes for reliability analysis of erosion mechanisms in urban flood defences.
•Data acquisition and processing of geophysical and remote sensing data.
•Combining data from different sources to improve reliability analysis for flood defences.
•Retrofit timing and application of flood-proofing measures based on the new technologies and concepts.</t>
        </r>
      </text>
    </comment>
    <comment ref="BF617" authorId="0" shapeId="0" xr:uid="{00000000-0006-0000-0100-000076010000}">
      <text>
        <r>
          <rPr>
            <b/>
            <sz val="9"/>
            <color indexed="81"/>
            <rFont val="Tahoma"/>
            <charset val="1"/>
          </rPr>
          <t>Default:</t>
        </r>
        <r>
          <rPr>
            <sz val="9"/>
            <color indexed="81"/>
            <rFont val="Tahoma"/>
            <charset val="1"/>
          </rPr>
          <t xml:space="preserve">
experts aided development of DSS</t>
        </r>
      </text>
    </comment>
    <comment ref="BB618" authorId="0" shapeId="0" xr:uid="{00000000-0006-0000-0100-000077010000}">
      <text>
        <r>
          <rPr>
            <b/>
            <sz val="9"/>
            <color indexed="81"/>
            <rFont val="Tahoma"/>
            <charset val="1"/>
          </rPr>
          <t>Default:</t>
        </r>
        <r>
          <rPr>
            <sz val="9"/>
            <color indexed="81"/>
            <rFont val="Tahoma"/>
            <charset val="1"/>
          </rPr>
          <t xml:space="preserve">
PSIR; Key concepts of our approach are (1) the model of pressure, state, impact, and response (PSIR) (OECD, 1993; Rotmans and De Vries, 1997, 2) the Perspectives method to consider both uncertainties in the physical and societal parts of the system and (3) the establishment and evaluation of the system using transient scenarios with an integrated assessment meta‐model. Transient scenarios comprise time series (story lines) into the forthcoming century that include both natural and socio economic events (e.g. floods, droughts; economic crisis), trends (e.g. climate change; changing public perception of safety or nature) and interactions between the water system and society (e.g. flood impacts; flood mitigation measures). The approach is elaborated in a conceptual framework and technological framework.</t>
        </r>
      </text>
    </comment>
    <comment ref="BT618" authorId="0" shapeId="0" xr:uid="{00000000-0006-0000-0100-000078010000}">
      <text>
        <r>
          <rPr>
            <b/>
            <sz val="9"/>
            <color indexed="81"/>
            <rFont val="Tahoma"/>
            <charset val="1"/>
          </rPr>
          <t>Default:</t>
        </r>
        <r>
          <rPr>
            <sz val="9"/>
            <color indexed="81"/>
            <rFont val="Tahoma"/>
            <charset val="1"/>
          </rPr>
          <t xml:space="preserve">
The current version of the IAMM includes the following physical cause–effect relations:
discharge and water levels along the river;
water level and probability of dyke failure (based on Van Velzen, in preparation);
water level and shipping suitability;
water level and flooding;
flooding and damage to houses and agriculture (De Bruijn, 2008);
flooding and vegetation types (based on Haasnoot and Van Der Molen, 2005).
Performance indicators are the number of flooded dike rings, number of false and missed alarms, flood damage (euro), urban area flooded (km2) and its frequency, percentage of time with hindered navigation time (%), nature area (km2) and ecological diversity index. The judgement of the results for the indicators will depend on one's Perspective (Offermans et al., 2009).</t>
        </r>
      </text>
    </comment>
    <comment ref="CJ618" authorId="0" shapeId="0" xr:uid="{00000000-0006-0000-0100-000079010000}">
      <text>
        <r>
          <rPr>
            <b/>
            <sz val="9"/>
            <color indexed="81"/>
            <rFont val="Tahoma"/>
            <charset val="1"/>
          </rPr>
          <t>Default:</t>
        </r>
        <r>
          <rPr>
            <sz val="9"/>
            <color indexed="81"/>
            <rFont val="Tahoma"/>
            <charset val="1"/>
          </rPr>
          <t xml:space="preserve">
integrated assessment meta‐model (IAMM)</t>
        </r>
      </text>
    </comment>
    <comment ref="AQ620" authorId="0" shapeId="0" xr:uid="{00000000-0006-0000-0100-00007A010000}">
      <text>
        <r>
          <rPr>
            <b/>
            <sz val="9"/>
            <color indexed="81"/>
            <rFont val="Tahoma"/>
            <charset val="1"/>
          </rPr>
          <t>Default:</t>
        </r>
        <r>
          <rPr>
            <sz val="9"/>
            <color indexed="81"/>
            <rFont val="Tahoma"/>
            <charset val="1"/>
          </rPr>
          <t xml:space="preserve">
e. Observation at relevant public
meetings; in-person and over-the-phone interviews;
surveys; and review of public documents,
organizational Web sites, and academic literature
review were the data sources and methods
employed in this research</t>
        </r>
      </text>
    </comment>
    <comment ref="AS620" authorId="0" shapeId="0" xr:uid="{00000000-0006-0000-0100-00007B010000}">
      <text>
        <r>
          <rPr>
            <b/>
            <sz val="9"/>
            <color indexed="81"/>
            <rFont val="Tahoma"/>
            <charset val="1"/>
          </rPr>
          <t>Default:</t>
        </r>
        <r>
          <rPr>
            <sz val="9"/>
            <color indexed="81"/>
            <rFont val="Tahoma"/>
            <charset val="1"/>
          </rPr>
          <t xml:space="preserve">
e. Observation at relevant public
meetings; in-person and over-the-phone interviews;
surveys; and review of public documents,
organizational Web sites, and academic literature
review were the data sources and methods
employed in this research</t>
        </r>
      </text>
    </comment>
    <comment ref="AU620" authorId="0" shapeId="0" xr:uid="{00000000-0006-0000-0100-00007C010000}">
      <text>
        <r>
          <rPr>
            <b/>
            <sz val="9"/>
            <color indexed="81"/>
            <rFont val="Tahoma"/>
            <charset val="1"/>
          </rPr>
          <t>Default:</t>
        </r>
        <r>
          <rPr>
            <sz val="9"/>
            <color indexed="81"/>
            <rFont val="Tahoma"/>
            <charset val="1"/>
          </rPr>
          <t xml:space="preserve">
e. Observation at relevant public
meetings; in-person and over-the-phone interviews;
surveys; and review of public documents,
organizational Web sites, and academic literature
review were the data sources and methods
employed in this research</t>
        </r>
      </text>
    </comment>
    <comment ref="AV620" authorId="0" shapeId="0" xr:uid="{00000000-0006-0000-0100-00007D010000}">
      <text>
        <r>
          <rPr>
            <b/>
            <sz val="9"/>
            <color indexed="81"/>
            <rFont val="Tahoma"/>
            <charset val="1"/>
          </rPr>
          <t>Default:</t>
        </r>
        <r>
          <rPr>
            <sz val="9"/>
            <color indexed="81"/>
            <rFont val="Tahoma"/>
            <charset val="1"/>
          </rPr>
          <t xml:space="preserve">
e. Observation at relevant public
meetings; in-person and over-the-phone interviews;
surveys; and review of public documents,
organizational Web sites, and academic literature
review were the data sources and methods
employed in this research</t>
        </r>
      </text>
    </comment>
    <comment ref="BC620" authorId="0" shapeId="0" xr:uid="{00000000-0006-0000-0100-00007E010000}">
      <text>
        <r>
          <rPr>
            <b/>
            <sz val="9"/>
            <color indexed="81"/>
            <rFont val="Tahoma"/>
            <charset val="1"/>
          </rPr>
          <t>Default:</t>
        </r>
        <r>
          <rPr>
            <sz val="9"/>
            <color indexed="81"/>
            <rFont val="Tahoma"/>
            <charset val="1"/>
          </rPr>
          <t xml:space="preserve">
e. Observation at relevant public
meetings; in-person and over-the-phone interviews;
surveys; and review of public documents,
organizational Web sites, and academic literature
review were the data sources and methods
employed in this research</t>
        </r>
      </text>
    </comment>
    <comment ref="BT621" authorId="0" shapeId="0" xr:uid="{00000000-0006-0000-0100-00007F010000}">
      <text>
        <r>
          <rPr>
            <b/>
            <sz val="9"/>
            <color indexed="81"/>
            <rFont val="Tahoma"/>
            <charset val="1"/>
          </rPr>
          <t>Default:</t>
        </r>
        <r>
          <rPr>
            <sz val="9"/>
            <color indexed="81"/>
            <rFont val="Tahoma"/>
            <charset val="1"/>
          </rPr>
          <t xml:space="preserve">
This study uses available accounting methods for water (Allen et al., 1998, Skewes, 2006), energy (Canakci et al., 2005, Hatirli et al., 2006) and greenhouse gas emissions (Wells, 2001, Flessa et al., 2002, Barber, 2004) and applies these to the farms in selected irrigation areas. These accounting methods were applied to the case study farms to determine water and energy use and greenhouse gas emission levels under current production methods, and to compare existing irrigation practices with the consequences of converting to pressurised irrigation systems for both surface and groundwater irrigated farms. These results were then modelled stochastically using @Risk software to quantify the uncertainty and sensitivity of these outputs. The indicators used for this study are: quantity of water applied (ML/ha); energy consumption (MJ/ha) and carbon equivalent emissions (tCO2-e/ha). This process is represented in Fig. 1.</t>
        </r>
      </text>
    </comment>
    <comment ref="BA625" authorId="0" shapeId="0" xr:uid="{00000000-0006-0000-0100-000080010000}">
      <text>
        <r>
          <rPr>
            <b/>
            <sz val="9"/>
            <color indexed="81"/>
            <rFont val="Tahoma"/>
            <charset val="1"/>
          </rPr>
          <t>Default:</t>
        </r>
        <r>
          <rPr>
            <sz val="9"/>
            <color indexed="81"/>
            <rFont val="Tahoma"/>
            <charset val="1"/>
          </rPr>
          <t xml:space="preserve">
Multi-variate ENSO Index (MEI) and the Pacific Decadal Oscillation (PDO) </t>
        </r>
      </text>
    </comment>
    <comment ref="AS627" authorId="0" shapeId="0" xr:uid="{00000000-0006-0000-0100-000081010000}">
      <text>
        <r>
          <rPr>
            <b/>
            <sz val="9"/>
            <color indexed="81"/>
            <rFont val="Tahoma"/>
            <charset val="1"/>
          </rPr>
          <t>Default:</t>
        </r>
        <r>
          <rPr>
            <sz val="9"/>
            <color indexed="81"/>
            <rFont val="Tahoma"/>
            <charset val="1"/>
          </rPr>
          <t xml:space="preserve">
A survey tool, the Climate and Health Measure
(CAHM), was developed and used for recording
observations, assessing potential health effects,
identifying data gaps and exploring adaptation
pathways. </t>
        </r>
      </text>
    </comment>
    <comment ref="BF627" authorId="0" shapeId="0" xr:uid="{00000000-0006-0000-0100-000082010000}">
      <text>
        <r>
          <rPr>
            <b/>
            <sz val="9"/>
            <color indexed="81"/>
            <rFont val="Tahoma"/>
            <charset val="1"/>
          </rPr>
          <t>Default:</t>
        </r>
        <r>
          <rPr>
            <sz val="9"/>
            <color indexed="81"/>
            <rFont val="Tahoma"/>
            <charset val="1"/>
          </rPr>
          <t xml:space="preserve">
Effective
partnering was essential for the success of the
process and scoping was only initiated upon
receiving a written request from local governance.
Additionally, partnerships were initiated
with state and federal agencies, academic institutions
and researchers.;  Priority health issues were
published in bulletins to expedite reporting
and development of capacity for community
response. Findings were presented and adaptation
options explored in planning meetings
with local leadership and, in return, interviews
were held with key informants. Priorities were
identified and directives were made for actions within local decision-making frameworks. This encouraged development of an action plan for monitoring and evaluating outcomes, a critical
process in the adaptation response (12).</t>
        </r>
      </text>
    </comment>
    <comment ref="BT628" authorId="0" shapeId="0" xr:uid="{00000000-0006-0000-0100-000083010000}">
      <text>
        <r>
          <rPr>
            <b/>
            <sz val="9"/>
            <color indexed="81"/>
            <rFont val="Tahoma"/>
            <charset val="1"/>
          </rPr>
          <t>Default:</t>
        </r>
        <r>
          <rPr>
            <sz val="9"/>
            <color indexed="81"/>
            <rFont val="Tahoma"/>
            <charset val="1"/>
          </rPr>
          <t xml:space="preserve">
we combined mechanistic and statistical models to assess where a variety of native tree species might be more vulnerable within their recorded ranges and where they might potentially migrate. For long-lived species that are well adapted to compete, seasonal differences in photosynthesis and water use offer insights helpful in predicting their distributions. To evaluate the general response of conifers to climatic variation across the region, we previously applied a process-based model (3-PG), to simulate the growth and maximum leaf area index that Douglas-fir could attain within recognized forested areas. We then constructed automated decision tree models to define and map the ecological distributions of 15 tree species based on differences in how photosynthesis was constrained by drought, daytime temperatures, high evaporative demand, and the frequency of frost. For the baseline climate period (1950-1975), the decision tree models predicted presence and absence of each species at ∼23,000 observations with an average accuracy of 81%, with an average kappa statistic of 0.74. In this paper the same models were run annually for the period between 1976 and 2006 for each species, and the areas defined as remaining suitable or becoming vulnerable to disturbance were identified based on whether more or less than half of the years fell within the originally defined limits. Based on these criteria, 70% of the species recorded ranges remained suitable, with 30% deemed vulnerable</t>
        </r>
      </text>
    </comment>
    <comment ref="CG631" authorId="0" shapeId="0" xr:uid="{00000000-0006-0000-0100-000084010000}">
      <text>
        <r>
          <rPr>
            <b/>
            <sz val="9"/>
            <color indexed="81"/>
            <rFont val="Tahoma"/>
            <charset val="1"/>
          </rPr>
          <t>Default:</t>
        </r>
        <r>
          <rPr>
            <sz val="9"/>
            <color indexed="81"/>
            <rFont val="Tahoma"/>
            <charset val="1"/>
          </rPr>
          <t xml:space="preserve">
This was combined with advanced technologies (hydraulic, morphological, geohydrological modelling and probabilistic methods) and legal and economic assessments to pursue an integrated spatial development plan</t>
        </r>
      </text>
    </comment>
    <comment ref="BT634" authorId="0" shapeId="0" xr:uid="{00000000-0006-0000-0100-000085010000}">
      <text>
        <r>
          <rPr>
            <b/>
            <sz val="9"/>
            <color indexed="81"/>
            <rFont val="Tahoma"/>
            <charset val="1"/>
          </rPr>
          <t>Default:</t>
        </r>
        <r>
          <rPr>
            <sz val="9"/>
            <color indexed="81"/>
            <rFont val="Tahoma"/>
            <charset val="1"/>
          </rPr>
          <t xml:space="preserve">
integrated biophysical and economic model</t>
        </r>
      </text>
    </comment>
    <comment ref="BT636" authorId="0" shapeId="0" xr:uid="{00000000-0006-0000-0100-000086010000}">
      <text>
        <r>
          <rPr>
            <b/>
            <sz val="9"/>
            <color indexed="81"/>
            <rFont val="Tahoma"/>
            <charset val="1"/>
          </rPr>
          <t>Default:</t>
        </r>
        <r>
          <rPr>
            <sz val="9"/>
            <color indexed="81"/>
            <rFont val="Tahoma"/>
            <charset val="1"/>
          </rPr>
          <t xml:space="preserve">
a method based on Nash and Nash-Harsanyi bargaining solutions is developed to explore the Federal Energy Regulatory Commission (FERC) relicensing process, in which owners of non-federal hydropower projects in the United States have to negotiate their allowable operations, with other interest groups (mainly environmental). Linkage of games to expand the feasible solution range and the "strategic loss" concept are discussed and a FERC relicensing bargaining model is developed for studying the bargaining stage (third stage) of the relicensing process. </t>
        </r>
      </text>
    </comment>
    <comment ref="BQ642" authorId="0" shapeId="0" xr:uid="{00000000-0006-0000-0100-000087010000}">
      <text>
        <r>
          <rPr>
            <b/>
            <sz val="9"/>
            <color indexed="81"/>
            <rFont val="Tahoma"/>
            <charset val="1"/>
          </rPr>
          <t>Default:</t>
        </r>
        <r>
          <rPr>
            <sz val="9"/>
            <color indexed="81"/>
            <rFont val="Tahoma"/>
            <charset val="1"/>
          </rPr>
          <t xml:space="preserve">
storm water management model</t>
        </r>
      </text>
    </comment>
    <comment ref="BT642" authorId="0" shapeId="0" xr:uid="{00000000-0006-0000-0100-000088010000}">
      <text>
        <r>
          <rPr>
            <b/>
            <sz val="9"/>
            <color indexed="81"/>
            <rFont val="Tahoma"/>
            <charset val="1"/>
          </rPr>
          <t>Default:</t>
        </r>
        <r>
          <rPr>
            <sz val="9"/>
            <color indexed="81"/>
            <rFont val="Tahoma"/>
            <charset val="1"/>
          </rPr>
          <t xml:space="preserve">
ARIO model; stormwater management model</t>
        </r>
      </text>
    </comment>
    <comment ref="AN643" authorId="0" shapeId="0" xr:uid="{00000000-0006-0000-0100-000089010000}">
      <text>
        <r>
          <rPr>
            <b/>
            <sz val="9"/>
            <color indexed="81"/>
            <rFont val="Tahoma"/>
            <charset val="1"/>
          </rPr>
          <t>Default:</t>
        </r>
        <r>
          <rPr>
            <sz val="9"/>
            <color indexed="81"/>
            <rFont val="Tahoma"/>
            <charset val="1"/>
          </rPr>
          <t xml:space="preserve">
gps plots</t>
        </r>
      </text>
    </comment>
    <comment ref="BF645" authorId="0" shapeId="0" xr:uid="{00000000-0006-0000-0100-00008A010000}">
      <text>
        <r>
          <rPr>
            <b/>
            <sz val="9"/>
            <color indexed="81"/>
            <rFont val="Tahoma"/>
            <charset val="1"/>
          </rPr>
          <t>Default:</t>
        </r>
        <r>
          <rPr>
            <sz val="9"/>
            <color indexed="81"/>
            <rFont val="Tahoma"/>
            <charset val="1"/>
          </rPr>
          <t xml:space="preserve">
First a brainstorming exercise was held with four managers at the Biosphere Office, representing extensive local ecological knowledge. </t>
        </r>
      </text>
    </comment>
    <comment ref="BT646" authorId="0" shapeId="0" xr:uid="{00000000-0006-0000-0100-00008B010000}">
      <text>
        <r>
          <rPr>
            <b/>
            <sz val="9"/>
            <color indexed="81"/>
            <rFont val="Tahoma"/>
            <charset val="1"/>
          </rPr>
          <t>Default:</t>
        </r>
        <r>
          <rPr>
            <sz val="9"/>
            <color indexed="81"/>
            <rFont val="Tahoma"/>
            <charset val="1"/>
          </rPr>
          <t xml:space="preserve">
econometric model</t>
        </r>
      </text>
    </comment>
    <comment ref="BO652" authorId="0" shapeId="0" xr:uid="{00000000-0006-0000-0100-00008C010000}">
      <text>
        <r>
          <rPr>
            <b/>
            <sz val="9"/>
            <color indexed="81"/>
            <rFont val="Tahoma"/>
            <charset val="1"/>
          </rPr>
          <t>Default:</t>
        </r>
        <r>
          <rPr>
            <sz val="9"/>
            <color indexed="81"/>
            <rFont val="Tahoma"/>
            <charset val="1"/>
          </rPr>
          <t xml:space="preserve">
water evaluation and planning model (WEAP)  the effect of temperature and precipitation on surface hydrology, performance of water infrastructure, and irrigation coverage in the Limarí basin is investigated by using the water evaluation and planning (WEAP) model. WEAP was calibrated by using current climate and agriculture patterns, and then forced with a set of 30-year-long climate scenarios, each of them obtained by adding a temperature and precipitation perturbation to the historical time series. This delta approach allows (1) determination of the sensitivity of selected variables to climate change, and (2) obtaining a projection of the effects in irrigation coverage expected for the near and far future (2010–2040 and 2070–2100, respectively)</t>
        </r>
      </text>
    </comment>
    <comment ref="BP652" authorId="0" shapeId="0" xr:uid="{00000000-0006-0000-0100-00008D010000}">
      <text>
        <r>
          <rPr>
            <b/>
            <sz val="9"/>
            <color indexed="81"/>
            <rFont val="Tahoma"/>
            <charset val="1"/>
          </rPr>
          <t>Default:</t>
        </r>
        <r>
          <rPr>
            <sz val="9"/>
            <color indexed="81"/>
            <rFont val="Tahoma"/>
            <charset val="1"/>
          </rPr>
          <t xml:space="preserve">
water evaluation and planning model (WEAP)  the effect of temperature and precipitation on surface hydrology, performance of water infrastructure, and irrigation coverage in the Limarí basin is investigated by using the water evaluation and planning (WEAP) model. WEAP was calibrated by using current climate and agriculture patterns, and then forced with a set of 30-year-long climate scenarios, each of them obtained by adding a temperature and precipitation perturbation to the historical time series. This delta approach allows (1) determination of the sensitivity of selected variables to climate change, and (2) obtaining a projection of the effects in irrigation coverage expected for the near and far future (2010–2040 and 2070–2100, respectively)</t>
        </r>
      </text>
    </comment>
    <comment ref="BT652" authorId="0" shapeId="0" xr:uid="{00000000-0006-0000-0100-00008E010000}">
      <text>
        <r>
          <rPr>
            <b/>
            <sz val="9"/>
            <color indexed="81"/>
            <rFont val="Tahoma"/>
            <charset val="1"/>
          </rPr>
          <t>Default:</t>
        </r>
        <r>
          <rPr>
            <sz val="9"/>
            <color indexed="81"/>
            <rFont val="Tahoma"/>
            <charset val="1"/>
          </rPr>
          <t xml:space="preserve">
water evaluation and planning model (WEAP)  the effect of temperature and precipitation on surface hydrology, performance of water infrastructure, and irrigation coverage in the Limarí basin is investigated by using the water evaluation and planning (WEAP) model. WEAP was calibrated by using current climate and agriculture patterns, and then forced with a set of 30-year-long climate scenarios, each of them obtained by adding a temperature and precipitation perturbation to the historical time series. This delta approach allows (1) determination of the sensitivity of selected variables to climate change, and (2) obtaining a projection of the effects in irrigation coverage expected for the near and far future (2010–2040 and 2070–2100, respectively)</t>
        </r>
      </text>
    </comment>
    <comment ref="BT658" authorId="0" shapeId="0" xr:uid="{00000000-0006-0000-0100-00008F010000}">
      <text>
        <r>
          <rPr>
            <b/>
            <sz val="9"/>
            <color indexed="81"/>
            <rFont val="Tahoma"/>
            <charset val="1"/>
          </rPr>
          <t>Default:</t>
        </r>
        <r>
          <rPr>
            <sz val="9"/>
            <color indexed="81"/>
            <rFont val="Tahoma"/>
            <charset val="1"/>
          </rPr>
          <t xml:space="preserve">
Calibrated agricultural optimisation models allow the derivation of demand curves using smaller datasets than econometric models. This paper introduces these subject areas then explores the effect of spatial aggregation (upscaling) on the valuation of water for irrigated agriculture.</t>
        </r>
      </text>
    </comment>
    <comment ref="BT660" authorId="0" shapeId="0" xr:uid="{00000000-0006-0000-0100-000090010000}">
      <text>
        <r>
          <rPr>
            <b/>
            <sz val="9"/>
            <color indexed="81"/>
            <rFont val="Tahoma"/>
            <charset val="1"/>
          </rPr>
          <t>Default:</t>
        </r>
        <r>
          <rPr>
            <sz val="9"/>
            <color indexed="81"/>
            <rFont val="Tahoma"/>
            <charset val="1"/>
          </rPr>
          <t xml:space="preserve">
A simulation of macrophyte net primary production (NPP) based on the mapping results indicated that at least 3% of NPP could be attributed to the short-lived communities. </t>
        </r>
      </text>
    </comment>
    <comment ref="AQ661" authorId="0" shapeId="0" xr:uid="{00000000-0006-0000-0100-000091010000}">
      <text>
        <r>
          <rPr>
            <b/>
            <sz val="9"/>
            <color indexed="81"/>
            <rFont val="Tahoma"/>
            <charset val="1"/>
          </rPr>
          <t>Default:</t>
        </r>
        <r>
          <rPr>
            <sz val="9"/>
            <color indexed="81"/>
            <rFont val="Tahoma"/>
            <charset val="1"/>
          </rPr>
          <t xml:space="preserve">
The authors’ own revised definitions and characteristics for six subclasses of SFRB as a function of their predominant purpose based on expert judgment, feedback from collaborators including landscape planners, data collected during desk studies and field visits have been listed in Table 1. </t>
        </r>
      </text>
    </comment>
    <comment ref="AU661" authorId="0" shapeId="0" xr:uid="{00000000-0006-0000-0100-000092010000}">
      <text>
        <r>
          <rPr>
            <b/>
            <sz val="9"/>
            <color indexed="81"/>
            <rFont val="Tahoma"/>
            <charset val="1"/>
          </rPr>
          <t>Default:</t>
        </r>
        <r>
          <rPr>
            <sz val="9"/>
            <color indexed="81"/>
            <rFont val="Tahoma"/>
            <charset val="1"/>
          </rPr>
          <t xml:space="preserve">
The authors’ own revised definitions and characteristics for six subclasses of SFRB as a function of their predominant purpose based on expert judgment, feedback from collaborators including landscape planners, data collected during desk studies and field visits have been listed in Table 1. </t>
        </r>
      </text>
    </comment>
    <comment ref="AV661" authorId="0" shapeId="0" xr:uid="{00000000-0006-0000-0100-000093010000}">
      <text>
        <r>
          <rPr>
            <b/>
            <sz val="9"/>
            <color indexed="81"/>
            <rFont val="Tahoma"/>
            <charset val="1"/>
          </rPr>
          <t>Default:</t>
        </r>
        <r>
          <rPr>
            <sz val="9"/>
            <color indexed="81"/>
            <rFont val="Tahoma"/>
            <charset val="1"/>
          </rPr>
          <t xml:space="preserve">
The authors’ own revised definitions and characteristics for six subclasses of SFRB as a function of their predominant purpose based on expert judgment, feedback from collaborators including landscape planners, data collected during desk studies and field visits have been listed in Table 1. </t>
        </r>
      </text>
    </comment>
    <comment ref="AW661" authorId="0" shapeId="0" xr:uid="{00000000-0006-0000-0100-000094010000}">
      <text>
        <r>
          <rPr>
            <b/>
            <sz val="9"/>
            <color indexed="81"/>
            <rFont val="Tahoma"/>
            <charset val="1"/>
          </rPr>
          <t>Default:</t>
        </r>
        <r>
          <rPr>
            <sz val="9"/>
            <color indexed="81"/>
            <rFont val="Tahoma"/>
            <charset val="1"/>
          </rPr>
          <t xml:space="preserve">
The methodology also makes use of two powerful statistical techniques, notably cluster analysis and PCA.</t>
        </r>
      </text>
    </comment>
    <comment ref="BF663" authorId="0" shapeId="0" xr:uid="{00000000-0006-0000-0100-000095010000}">
      <text>
        <r>
          <rPr>
            <b/>
            <sz val="9"/>
            <color indexed="81"/>
            <rFont val="Tahoma"/>
            <charset val="1"/>
          </rPr>
          <t>Default:</t>
        </r>
        <r>
          <rPr>
            <sz val="9"/>
            <color indexed="81"/>
            <rFont val="Tahoma"/>
            <charset val="1"/>
          </rPr>
          <t xml:space="preserve">
Often these steps involve meetings and workshops with stakeholders, planners, and decisionmakers. In this example, we structured the problem in collaboration with IEUA planners and then presented the analysis and results to the agency's stakeholders and decisionmakers through a series of workshops at IEUA headquarters [25], [26].</t>
        </r>
      </text>
    </comment>
    <comment ref="BH663" authorId="0" shapeId="0" xr:uid="{00000000-0006-0000-0100-000096010000}">
      <text>
        <r>
          <rPr>
            <b/>
            <sz val="9"/>
            <color indexed="81"/>
            <rFont val="Tahoma"/>
            <charset val="1"/>
          </rPr>
          <t>Default:</t>
        </r>
        <r>
          <rPr>
            <sz val="9"/>
            <color indexed="81"/>
            <rFont val="Tahoma"/>
            <charset val="1"/>
          </rPr>
          <t xml:space="preserve">
Often these steps involve meetings and workshops with stakeholders, planners, and decisionmakers. In this example, we structured the problem in collaboration with IEUA planners and then presented the analysis and results to the agency's stakeholders and decisionmakers through a series of workshops at IEUA headquarters [25], [26].</t>
        </r>
      </text>
    </comment>
    <comment ref="BT663" authorId="0" shapeId="0" xr:uid="{00000000-0006-0000-0100-000097010000}">
      <text>
        <r>
          <rPr>
            <b/>
            <sz val="9"/>
            <color indexed="81"/>
            <rFont val="Tahoma"/>
            <charset val="1"/>
          </rPr>
          <t>Default:</t>
        </r>
        <r>
          <rPr>
            <sz val="9"/>
            <color indexed="81"/>
            <rFont val="Tahoma"/>
            <charset val="1"/>
          </rPr>
          <t xml:space="preserve">
to evaluate how climate and other uncertain factors would affect IEUA's water system under various water management strategies, we developed a simulation model of the IEUA water management system within the Water Evaluation And Planning (WEAP) modeling environment.5</t>
        </r>
      </text>
    </comment>
    <comment ref="CJ663" authorId="0" shapeId="0" xr:uid="{00000000-0006-0000-0100-000098010000}">
      <text>
        <r>
          <rPr>
            <b/>
            <sz val="9"/>
            <color indexed="81"/>
            <rFont val="Tahoma"/>
            <charset val="1"/>
          </rPr>
          <t>Default:</t>
        </r>
        <r>
          <rPr>
            <sz val="9"/>
            <color indexed="81"/>
            <rFont val="Tahoma"/>
            <charset val="1"/>
          </rPr>
          <t xml:space="preserve">
Using the CARs™ (Computer Assisted Reasoning® system6) exploratory modeling software [2] to drive the WEAP model, we create an experimental design of 450 plausible futures, each using a different combination of the uncertain factors shown in Table 1. </t>
        </r>
      </text>
    </comment>
    <comment ref="AS664" authorId="0" shapeId="0" xr:uid="{00000000-0006-0000-0100-000099010000}">
      <text>
        <r>
          <rPr>
            <b/>
            <sz val="9"/>
            <color indexed="81"/>
            <rFont val="Tahoma"/>
            <charset val="1"/>
          </rPr>
          <t>Default:</t>
        </r>
        <r>
          <rPr>
            <sz val="9"/>
            <color indexed="81"/>
            <rFont val="Tahoma"/>
            <charset val="1"/>
          </rPr>
          <t xml:space="preserve">
In PRA, stratification of farmer respondents on
the basis of overall assessment of livelihood status of
families was done. Village-level opinion leaders, leader
farmers and local administrative heads participated in stratification
of households to ensure proportional representation
of different categories of farmers in the sample. In
addition, PRA was used to gather supporting information
on drought and adaptation issues. After stratification for
sampling, data were collected in the next round through
household survey with a semi-structured questionnaire,
which contained simple questions to provide answers to
vulnerability indicators (Appendix).</t>
        </r>
      </text>
    </comment>
    <comment ref="AT664" authorId="0" shapeId="0" xr:uid="{00000000-0006-0000-0100-00009A010000}">
      <text>
        <r>
          <rPr>
            <b/>
            <sz val="9"/>
            <color indexed="81"/>
            <rFont val="Tahoma"/>
            <charset val="1"/>
          </rPr>
          <t>Default:</t>
        </r>
        <r>
          <rPr>
            <sz val="9"/>
            <color indexed="81"/>
            <rFont val="Tahoma"/>
            <charset val="1"/>
          </rPr>
          <t xml:space="preserve">
In PRA, stratification of farmer respondents on
the basis of overall assessment of livelihood status of
families was done. Village-level opinion leaders, leader
farmers and local administrative heads participated in stratification
of households to ensure proportional representation
of different categories of farmers in the sample. In
addition, PRA was used to gather supporting information
on drought and adaptation issues. After stratification for
sampling, data were collected in the next round through
household survey with a semi-structured questionnaire,
which contained simple questions to provide answers to
vulnerability indicators (Appendix).</t>
        </r>
      </text>
    </comment>
    <comment ref="BF664" authorId="0" shapeId="0" xr:uid="{00000000-0006-0000-0100-00009B010000}">
      <text>
        <r>
          <rPr>
            <b/>
            <sz val="9"/>
            <color indexed="81"/>
            <rFont val="Tahoma"/>
            <charset val="1"/>
          </rPr>
          <t>Default:</t>
        </r>
        <r>
          <rPr>
            <sz val="9"/>
            <color indexed="81"/>
            <rFont val="Tahoma"/>
            <charset val="1"/>
          </rPr>
          <t xml:space="preserve">
In PRA, stratification of farmer respondents on
the basis of overall assessment of livelihood status of
families was done. Village-level opinion leaders, leader
farmers and local administrative heads participated in stratification
of households to ensure proportional representation
of different categories of farmers in the sample. In
addition, PRA was used to gather supporting information
on drought and adaptation issues. After stratification for
sampling, data were collected in the next round through
household survey with a semi-structured questionnaire,
which contained simple questions to provide answers to
vulnerability indicators (Appendix).</t>
        </r>
      </text>
    </comment>
    <comment ref="BS665" authorId="0" shapeId="0" xr:uid="{00000000-0006-0000-0100-00009C010000}">
      <text>
        <r>
          <rPr>
            <b/>
            <sz val="9"/>
            <color indexed="81"/>
            <rFont val="Tahoma"/>
            <charset val="1"/>
          </rPr>
          <t>Default:</t>
        </r>
        <r>
          <rPr>
            <sz val="9"/>
            <color indexed="81"/>
            <rFont val="Tahoma"/>
            <charset val="1"/>
          </rPr>
          <t xml:space="preserve">
DAISY is a one-dimensional (1D) Soil-Vegetation-Atmosphere Transfer (SVAT) model which simulates crop production and crop yield as well as water and nitrogen dynamics in agricultural soils. </t>
        </r>
      </text>
    </comment>
    <comment ref="BV669" authorId="0" shapeId="0" xr:uid="{00000000-0006-0000-0100-00009D010000}">
      <text>
        <r>
          <rPr>
            <b/>
            <sz val="9"/>
            <color indexed="81"/>
            <rFont val="Tahoma"/>
            <charset val="1"/>
          </rPr>
          <t>Default:</t>
        </r>
        <r>
          <rPr>
            <sz val="9"/>
            <color indexed="81"/>
            <rFont val="Tahoma"/>
            <charset val="1"/>
          </rPr>
          <t xml:space="preserve">
npv</t>
        </r>
      </text>
    </comment>
    <comment ref="BY669" authorId="0" shapeId="0" xr:uid="{00000000-0006-0000-0100-00009E010000}">
      <text>
        <r>
          <rPr>
            <b/>
            <sz val="9"/>
            <color indexed="81"/>
            <rFont val="Tahoma"/>
            <charset val="1"/>
          </rPr>
          <t>Default:</t>
        </r>
        <r>
          <rPr>
            <sz val="9"/>
            <color indexed="81"/>
            <rFont val="Tahoma"/>
            <charset val="1"/>
          </rPr>
          <t xml:space="preserve">
lca</t>
        </r>
      </text>
    </comment>
    <comment ref="CH669" authorId="0" shapeId="0" xr:uid="{00000000-0006-0000-0100-00009F010000}">
      <text>
        <r>
          <rPr>
            <b/>
            <sz val="9"/>
            <color indexed="81"/>
            <rFont val="Tahoma"/>
            <charset val="1"/>
          </rPr>
          <t>Default:</t>
        </r>
        <r>
          <rPr>
            <sz val="9"/>
            <color indexed="81"/>
            <rFont val="Tahoma"/>
            <charset val="1"/>
          </rPr>
          <t xml:space="preserve">
Because the arrival of new information about climate change
typically requires more than one decade, it is assumed that there
are only three time periods of 20 years in which responses can
be implemented. A trinomial tree model is used to represent the
decision to implement responses in the different time periods.
Three time periods in the trinomial tree result in nine sequences
of climate change.</t>
        </r>
      </text>
    </comment>
    <comment ref="BT671" authorId="0" shapeId="0" xr:uid="{00000000-0006-0000-0100-0000A0010000}">
      <text>
        <r>
          <rPr>
            <b/>
            <sz val="9"/>
            <color indexed="81"/>
            <rFont val="Tahoma"/>
            <charset val="1"/>
          </rPr>
          <t>Default:</t>
        </r>
        <r>
          <rPr>
            <sz val="9"/>
            <color indexed="81"/>
            <rFont val="Tahoma"/>
            <charset val="1"/>
          </rPr>
          <t xml:space="preserve">
It is seen that hydropower generation and reliability with respect to hydropower and irrigation are likely to show a decrease in future in most scenarios, whereas the deficit ratio and vulnerability are likely to increase as a result of climate change if the standard operating policy (SOP) using current rule curves for flood protection is employed. An optimal monthly operating policy is then derived using stochastic dynamic programming (SDP) as an adaptive policy for mitigating impacts of climate change on reservoir operation. The objective of this policy is to maximize reliabilities with respect to multiple reservoir functions of hydropower, irrigation and flood control.</t>
        </r>
      </text>
    </comment>
    <comment ref="BT676" authorId="0" shapeId="0" xr:uid="{00000000-0006-0000-0100-0000A1010000}">
      <text>
        <r>
          <rPr>
            <b/>
            <sz val="9"/>
            <color indexed="81"/>
            <rFont val="Tahoma"/>
            <charset val="1"/>
          </rPr>
          <t>Default:</t>
        </r>
        <r>
          <rPr>
            <sz val="9"/>
            <color indexed="81"/>
            <rFont val="Tahoma"/>
            <charset val="1"/>
          </rPr>
          <t xml:space="preserve">
Therefore, the objective of this study is to develop a mixed integer fuzzy interval-stochastic programming (MIFISP) through the integration of interval linear programming (ILP), fuzzy linear programming (FLP) and two-stage programming (TSP) into a general mixed integer modeling framework. This approach is then applied to facilitate flood adaptation planning in a typical watershed under changing climatic conditions. It can also be employed for quantitatively analyzing flood and related potential disaster management policies that are associated with different levels of economic penalties when the promised and fixed policy targets are violated. </t>
        </r>
      </text>
    </comment>
    <comment ref="BT682" authorId="0" shapeId="0" xr:uid="{00000000-0006-0000-0100-0000A2010000}">
      <text>
        <r>
          <rPr>
            <b/>
            <sz val="9"/>
            <color indexed="81"/>
            <rFont val="Tahoma"/>
            <charset val="1"/>
          </rPr>
          <t>Default:</t>
        </r>
        <r>
          <rPr>
            <sz val="9"/>
            <color indexed="81"/>
            <rFont val="Tahoma"/>
            <charset val="1"/>
          </rPr>
          <t xml:space="preserve">
The SLURP was adopted for assessing the future climate change impact on reservoir inflow and temporal storage. SLURP is a basin-level model that simulates the hydrological cycle from precipitation to runoff, including the effects of reservoirs, regulators and water extractions (Kite 2001). The SLURP model is particularly useful for studies in which the land cover or climate is expected to change (Kite 1993).
In the SLURP model, the watershed is divided into sub-basins on the basis of topography. Each sub-basin is known as an aggregated simulation area (ASA). In turn, it is subdivided into sub-areas based upon land cover. SLURP simulates the vertical daily water balance of each sub-basin/land cover within each sub-basin. Four nonlinear reservoirs or tanks represent canopy interception, snowpack, fast storage, and slow storage (Fig. 2). For each land cover in a sub-basin, the surface runoff, interflow, and groundwater runoff are accumulated using a time-contributing area relationship. The combined runoff is converted to streamflow and routed between each sub-basin (Kite 2002; Lacroix et al. 2000).</t>
        </r>
      </text>
    </comment>
    <comment ref="BP683" authorId="0" shapeId="0" xr:uid="{00000000-0006-0000-0100-0000A3010000}">
      <text>
        <r>
          <rPr>
            <b/>
            <sz val="9"/>
            <color indexed="81"/>
            <rFont val="Tahoma"/>
            <charset val="1"/>
          </rPr>
          <t>Default:</t>
        </r>
        <r>
          <rPr>
            <sz val="9"/>
            <color indexed="81"/>
            <rFont val="Tahoma"/>
            <charset val="1"/>
          </rPr>
          <t xml:space="preserve">
Within  the  System  Harmonization  framework,  A  Block-wise  TOPMODEL  with  Muskingum-Cunge  flow  routing  method  (BTOPMC)  hydrologic  model  was  used  to  synthesise  catchment  supply  and  stream  flows,  a  network  resource  allocation  model  Resource  Allocation  Model  (REALM)  was  used  to  analyse  level  of  water  security  under  different  demand  regimes  with  current  and  future  scenarios.  
(17) System harmonisation framework for water resources planning in peri-urban catchments | Request PDF. Available from: https://www.researchgate.net/publication/236871971_System_harmonisation_framework_for_water_resources_planning_in_peri-urban_catchments [accessed Nov 02 2018].</t>
        </r>
      </text>
    </comment>
    <comment ref="BT683" authorId="0" shapeId="0" xr:uid="{00000000-0006-0000-0100-0000A4010000}">
      <text>
        <r>
          <rPr>
            <b/>
            <sz val="9"/>
            <color indexed="81"/>
            <rFont val="Tahoma"/>
            <charset val="1"/>
          </rPr>
          <t>Default:</t>
        </r>
        <r>
          <rPr>
            <sz val="9"/>
            <color indexed="81"/>
            <rFont val="Tahoma"/>
            <charset val="1"/>
          </rPr>
          <t xml:space="preserve">
Within  the  System  Harmonization  framework,  A  Block-wise  TOPMODEL  with  Muskingum-Cunge  flow  routing  method  (BTOPMC)  hydrologic  model  was  used  to  synthesise  catchment  supply  and  stream  flows,  a  network  resource  allocation  model  Resource  Allocation  Model  (REALM)  was  used  to  analyse  level  of  water  security  under  different  demand  regimes  with  current  and  future  scenarios.  
(17) System harmonisation framework for water resources planning in peri-urban catchments | Request PDF. Available from: https://www.researchgate.net/publication/236871971_System_harmonisation_framework_for_water_resources_planning_in_peri-urban_catchments [accessed Nov 02 2018].</t>
        </r>
      </text>
    </comment>
    <comment ref="BP686" authorId="0" shapeId="0" xr:uid="{00000000-0006-0000-0100-0000A5010000}">
      <text>
        <r>
          <rPr>
            <b/>
            <sz val="9"/>
            <color indexed="81"/>
            <rFont val="Tahoma"/>
            <charset val="1"/>
          </rPr>
          <t>Default:</t>
        </r>
        <r>
          <rPr>
            <sz val="9"/>
            <color indexed="81"/>
            <rFont val="Tahoma"/>
            <charset val="1"/>
          </rPr>
          <t xml:space="preserve">
water balance? Secondly a daily
soil-water balance model (WaSim; Hess and Counsell
2000) was used to simulate daily potential recharge under
baseline (1961–1990) and each scenario for a loamy sand
and loam soil under permanent grass, which were finally
compared with those simulated for the baseline.</t>
        </r>
      </text>
    </comment>
    <comment ref="BT688" authorId="0" shapeId="0" xr:uid="{00000000-0006-0000-0100-0000A6010000}">
      <text>
        <r>
          <rPr>
            <b/>
            <sz val="9"/>
            <color indexed="81"/>
            <rFont val="Tahoma"/>
            <charset val="1"/>
          </rPr>
          <t>Default:</t>
        </r>
        <r>
          <rPr>
            <sz val="9"/>
            <color indexed="81"/>
            <rFont val="Tahoma"/>
            <charset val="1"/>
          </rPr>
          <t xml:space="preserve">
water resource management system</t>
        </r>
      </text>
    </comment>
    <comment ref="BT693" authorId="0" shapeId="0" xr:uid="{00000000-0006-0000-0100-0000A7010000}">
      <text>
        <r>
          <rPr>
            <b/>
            <sz val="9"/>
            <color indexed="81"/>
            <rFont val="Tahoma"/>
            <charset val="1"/>
          </rPr>
          <t>Default:</t>
        </r>
        <r>
          <rPr>
            <sz val="9"/>
            <color indexed="81"/>
            <rFont val="Tahoma"/>
            <charset val="1"/>
          </rPr>
          <t xml:space="preserve">
water demand</t>
        </r>
      </text>
    </comment>
    <comment ref="BT697" authorId="0" shapeId="0" xr:uid="{00000000-0006-0000-0100-0000A8010000}">
      <text>
        <r>
          <rPr>
            <b/>
            <sz val="9"/>
            <color indexed="81"/>
            <rFont val="Tahoma"/>
            <charset val="1"/>
          </rPr>
          <t>Default:</t>
        </r>
        <r>
          <rPr>
            <sz val="9"/>
            <color indexed="81"/>
            <rFont val="Tahoma"/>
            <charset val="1"/>
          </rPr>
          <t xml:space="preserve">
The aim of this paper is to demonstrate the
methods and selected results of a set of coupled metamodels that describe for the first
time the coupled-ecosystem-species response to climate change scenarios and socioeconomic
storylines, using the Regional Impact Simulator;1 combining landscape
scale changes in habitats with species scale changes. </t>
        </r>
      </text>
    </comment>
    <comment ref="BT699" authorId="0" shapeId="0" xr:uid="{00000000-0006-0000-0100-0000A9010000}">
      <text>
        <r>
          <rPr>
            <b/>
            <sz val="9"/>
            <color indexed="81"/>
            <rFont val="Tahoma"/>
            <charset val="1"/>
          </rPr>
          <t>Default:</t>
        </r>
        <r>
          <rPr>
            <sz val="9"/>
            <color indexed="81"/>
            <rFont val="Tahoma"/>
            <charset val="1"/>
          </rPr>
          <t xml:space="preserve">
urban drainage network</t>
        </r>
      </text>
    </comment>
    <comment ref="BT702" authorId="0" shapeId="0" xr:uid="{00000000-0006-0000-0100-0000AA010000}">
      <text>
        <r>
          <rPr>
            <b/>
            <sz val="9"/>
            <color indexed="81"/>
            <rFont val="Tahoma"/>
            <charset val="1"/>
          </rPr>
          <t>Default:</t>
        </r>
        <r>
          <rPr>
            <sz val="9"/>
            <color indexed="81"/>
            <rFont val="Tahoma"/>
            <charset val="1"/>
          </rPr>
          <t xml:space="preserve">
snow water equivalent simulation</t>
        </r>
      </text>
    </comment>
    <comment ref="CC705" authorId="0" shapeId="0" xr:uid="{00000000-0006-0000-0100-0000AB010000}">
      <text>
        <r>
          <rPr>
            <b/>
            <sz val="9"/>
            <color indexed="81"/>
            <rFont val="Tahoma"/>
            <charset val="1"/>
          </rPr>
          <t>Default:</t>
        </r>
        <r>
          <rPr>
            <sz val="9"/>
            <color indexed="81"/>
            <rFont val="Tahoma"/>
            <charset val="1"/>
          </rPr>
          <t xml:space="preserve">
multicriteria analysis (MA),</t>
        </r>
      </text>
    </comment>
    <comment ref="BT707" authorId="0" shapeId="0" xr:uid="{00000000-0006-0000-0100-0000AC010000}">
      <text>
        <r>
          <rPr>
            <b/>
            <sz val="9"/>
            <color indexed="81"/>
            <rFont val="Tahoma"/>
            <family val="2"/>
          </rPr>
          <t>Default:</t>
        </r>
        <r>
          <rPr>
            <sz val="9"/>
            <color indexed="81"/>
            <rFont val="Tahoma"/>
            <family val="2"/>
          </rPr>
          <t xml:space="preserve">
This paper presents a practical approach to water management at the basin level, using a comprehensive simulation model that integrates water demand and basin supply for water budget assessment, and describes its application. The model uses socio-economic, physical and climatic data, as well as policy scenarios to forecast future multi-sectoral water demands.</t>
        </r>
      </text>
    </comment>
    <comment ref="BT710" authorId="0" shapeId="0" xr:uid="{00000000-0006-0000-0100-0000AD010000}">
      <text>
        <r>
          <rPr>
            <b/>
            <sz val="9"/>
            <color indexed="81"/>
            <rFont val="Tahoma"/>
            <family val="2"/>
          </rPr>
          <t>Default:</t>
        </r>
        <r>
          <rPr>
            <sz val="9"/>
            <color indexed="81"/>
            <rFont val="Tahoma"/>
            <family val="2"/>
          </rPr>
          <t xml:space="preserve">
forest dynamics model ; We explore the effects of climate change on future timber yields and future forest fire activity using a forest ecosystem model (PnET) and projections of future area burned. We integrate these data to determine future forest land values (as measured by Soil Expectation Values or SEV) for several commercial forestry species (white spruce, aspen and jack pine) In central Saskatchewan. </t>
        </r>
      </text>
    </comment>
    <comment ref="BS715" authorId="0" shapeId="0" xr:uid="{00000000-0006-0000-0100-0000AE010000}">
      <text>
        <r>
          <rPr>
            <b/>
            <sz val="9"/>
            <color indexed="81"/>
            <rFont val="Tahoma"/>
            <charset val="1"/>
          </rPr>
          <t>Default:</t>
        </r>
        <r>
          <rPr>
            <sz val="9"/>
            <color indexed="81"/>
            <rFont val="Tahoma"/>
            <charset val="1"/>
          </rPr>
          <t xml:space="preserve">
stochastic patch occupancy model (SPOM)</t>
        </r>
      </text>
    </comment>
    <comment ref="BT717" authorId="0" shapeId="0" xr:uid="{00000000-0006-0000-0100-0000AF010000}">
      <text>
        <r>
          <rPr>
            <b/>
            <sz val="9"/>
            <color indexed="81"/>
            <rFont val="Tahoma"/>
            <charset val="1"/>
          </rPr>
          <t>Default:</t>
        </r>
        <r>
          <rPr>
            <sz val="9"/>
            <color indexed="81"/>
            <rFont val="Tahoma"/>
            <charset val="1"/>
          </rPr>
          <t xml:space="preserve">
In this study we use the Variable Infiltration Capacity (VIC) macro-scale hydrology model implemented over the Columbia River basin coupled to a monthly time step reservoir optimization model (employing the HEC-PRM solver) to produce dynamic flood rule curves for a group of projects on the Columbia River main stem and tributaries.</t>
        </r>
      </text>
    </comment>
    <comment ref="BB718" authorId="0" shapeId="0" xr:uid="{00000000-0006-0000-0100-0000B0010000}">
      <text>
        <r>
          <rPr>
            <b/>
            <sz val="9"/>
            <color indexed="81"/>
            <rFont val="Tahoma"/>
            <charset val="1"/>
          </rPr>
          <t>Default:</t>
        </r>
        <r>
          <rPr>
            <sz val="9"/>
            <color indexed="81"/>
            <rFont val="Tahoma"/>
            <charset val="1"/>
          </rPr>
          <t xml:space="preserve">
the security diagram</t>
        </r>
      </text>
    </comment>
    <comment ref="AN721" authorId="0" shapeId="0" xr:uid="{00000000-0006-0000-0100-0000B1010000}">
      <text>
        <r>
          <rPr>
            <b/>
            <sz val="9"/>
            <color indexed="81"/>
            <rFont val="Tahoma"/>
            <charset val="1"/>
          </rPr>
          <t>Default:</t>
        </r>
        <r>
          <rPr>
            <sz val="9"/>
            <color indexed="81"/>
            <rFont val="Tahoma"/>
            <charset val="1"/>
          </rPr>
          <t xml:space="preserve">
gps locators for each house; spatially explicit; also rainfall data</t>
        </r>
      </text>
    </comment>
    <comment ref="BF721" authorId="0" shapeId="0" xr:uid="{00000000-0006-0000-0100-0000B2010000}">
      <text>
        <r>
          <rPr>
            <b/>
            <sz val="9"/>
            <color indexed="81"/>
            <rFont val="Tahoma"/>
            <charset val="1"/>
          </rPr>
          <t>Default:</t>
        </r>
        <r>
          <rPr>
            <sz val="9"/>
            <color indexed="81"/>
            <rFont val="Tahoma"/>
            <charset val="1"/>
          </rPr>
          <t xml:space="preserve">
Research team members also participated in meetings
with scholars, associations, and organizations operating in both study areas.</t>
        </r>
      </text>
    </comment>
    <comment ref="BH727" authorId="0" shapeId="0" xr:uid="{00000000-0006-0000-0100-0000B3010000}">
      <text>
        <r>
          <rPr>
            <b/>
            <sz val="9"/>
            <color indexed="81"/>
            <rFont val="Tahoma"/>
            <charset val="1"/>
          </rPr>
          <t>Default:</t>
        </r>
        <r>
          <rPr>
            <sz val="9"/>
            <color indexed="81"/>
            <rFont val="Tahoma"/>
            <charset val="1"/>
          </rPr>
          <t xml:space="preserve">
annual participatory climate forecast workshops in each village, designed to assist a group of ≈50 farmers in each village to better understand the forecast and to be able to apply it to their farm management decisions. </t>
        </r>
      </text>
    </comment>
    <comment ref="BT729" authorId="0" shapeId="0" xr:uid="{00000000-0006-0000-0100-0000B4010000}">
      <text>
        <r>
          <rPr>
            <b/>
            <sz val="9"/>
            <color indexed="81"/>
            <rFont val="Tahoma"/>
            <charset val="1"/>
          </rPr>
          <t>Default:</t>
        </r>
        <r>
          <rPr>
            <sz val="9"/>
            <color indexed="81"/>
            <rFont val="Tahoma"/>
            <charset val="1"/>
          </rPr>
          <t xml:space="preserve">
Water evaluation and planning model (WEAP)</t>
        </r>
      </text>
    </comment>
    <comment ref="BA730" authorId="0" shapeId="0" xr:uid="{00000000-0006-0000-0100-0000B5010000}">
      <text>
        <r>
          <rPr>
            <b/>
            <sz val="9"/>
            <color indexed="81"/>
            <rFont val="Tahoma"/>
            <charset val="1"/>
          </rPr>
          <t>Default:</t>
        </r>
        <r>
          <rPr>
            <sz val="9"/>
            <color indexed="81"/>
            <rFont val="Tahoma"/>
            <charset val="1"/>
          </rPr>
          <t xml:space="preserve">
water stress index</t>
        </r>
      </text>
    </comment>
    <comment ref="A731" authorId="0" shapeId="0" xr:uid="{00000000-0006-0000-0100-0000B6010000}">
      <text>
        <r>
          <rPr>
            <b/>
            <sz val="9"/>
            <color indexed="81"/>
            <rFont val="Tahoma"/>
            <charset val="1"/>
          </rPr>
          <t>Default:</t>
        </r>
        <r>
          <rPr>
            <sz val="9"/>
            <color indexed="81"/>
            <rFont val="Tahoma"/>
            <charset val="1"/>
          </rPr>
          <t xml:space="preserve">
https://repository.tudelft.nl/islandora/object/uuid%3A2f97a226-966c-4a0a-b083-5c1330ccb60a</t>
        </r>
      </text>
    </comment>
    <comment ref="BT731" authorId="0" shapeId="0" xr:uid="{00000000-0006-0000-0100-0000B7010000}">
      <text>
        <r>
          <rPr>
            <b/>
            <sz val="9"/>
            <color indexed="81"/>
            <rFont val="Tahoma"/>
            <charset val="1"/>
          </rPr>
          <t>Default:</t>
        </r>
        <r>
          <rPr>
            <sz val="9"/>
            <color indexed="81"/>
            <rFont val="Tahoma"/>
            <charset val="1"/>
          </rPr>
          <t xml:space="preserve">
ecological model</t>
        </r>
      </text>
    </comment>
    <comment ref="BT733" authorId="0" shapeId="0" xr:uid="{00000000-0006-0000-0100-0000B8010000}">
      <text>
        <r>
          <rPr>
            <b/>
            <sz val="9"/>
            <color indexed="81"/>
            <rFont val="Tahoma"/>
            <charset val="1"/>
          </rPr>
          <t>Default:</t>
        </r>
        <r>
          <rPr>
            <sz val="9"/>
            <color indexed="81"/>
            <rFont val="Tahoma"/>
            <charset val="1"/>
          </rPr>
          <t xml:space="preserve">
These Water Allocation and Impact Models (Water-AIM) simulate the effects of modeled runoff changes under various climate change scenarios on the spatial and temporal dimensions of water use, supply, and storage and on the magnitude and distribution of economic consequences.</t>
        </r>
      </text>
    </comment>
    <comment ref="BA737" authorId="0" shapeId="0" xr:uid="{00000000-0006-0000-0100-0000B9010000}">
      <text>
        <r>
          <rPr>
            <b/>
            <sz val="9"/>
            <color indexed="81"/>
            <rFont val="Tahoma"/>
            <charset val="1"/>
          </rPr>
          <t>Default:</t>
        </r>
        <r>
          <rPr>
            <sz val="9"/>
            <color indexed="81"/>
            <rFont val="Tahoma"/>
            <charset val="1"/>
          </rPr>
          <t xml:space="preserve">
 ENSO and the PNA (Pacific North Americ) Index, </t>
        </r>
      </text>
    </comment>
    <comment ref="BT739" authorId="0" shapeId="0" xr:uid="{00000000-0006-0000-0100-0000BA010000}">
      <text>
        <r>
          <rPr>
            <b/>
            <sz val="9"/>
            <color indexed="81"/>
            <rFont val="Tahoma"/>
            <charset val="1"/>
          </rPr>
          <t>Default:</t>
        </r>
        <r>
          <rPr>
            <sz val="9"/>
            <color indexed="81"/>
            <rFont val="Tahoma"/>
            <charset val="1"/>
          </rPr>
          <t xml:space="preserve">
water resource management model</t>
        </r>
      </text>
    </comment>
  </commentList>
</comments>
</file>

<file path=xl/sharedStrings.xml><?xml version="1.0" encoding="utf-8"?>
<sst xmlns="http://schemas.openxmlformats.org/spreadsheetml/2006/main" count="23562" uniqueCount="10738">
  <si>
    <t>Title, Abstract, or Keywords</t>
  </si>
  <si>
    <t>All Fields</t>
  </si>
  <si>
    <t>method</t>
  </si>
  <si>
    <t>"water management" OR "water security" OR flood OR drought</t>
  </si>
  <si>
    <t>"climate change"</t>
  </si>
  <si>
    <t>"uncertainty quantification"</t>
  </si>
  <si>
    <t>OVERALL</t>
  </si>
  <si>
    <t>UNCERTAINTY</t>
  </si>
  <si>
    <t>SPATIAL SCALE</t>
  </si>
  <si>
    <t>"spatial scale"</t>
  </si>
  <si>
    <t>spatial</t>
  </si>
  <si>
    <t>"spatial scale" or spatial</t>
  </si>
  <si>
    <t>TIME SCALE</t>
  </si>
  <si>
    <t>time</t>
  </si>
  <si>
    <t>temporal</t>
  </si>
  <si>
    <t>timescale</t>
  </si>
  <si>
    <t>"time scale"</t>
  </si>
  <si>
    <t>"temporal scale"</t>
  </si>
  <si>
    <t>time OR temporal OR timescale OR "time scale" OR "temporal scale"</t>
  </si>
  <si>
    <t>interdependen*</t>
  </si>
  <si>
    <t>interact*</t>
  </si>
  <si>
    <t>pathway</t>
  </si>
  <si>
    <t>interdependen* OR interact* OR pathway</t>
  </si>
  <si>
    <t>INTERACTION, INTERDEPENDENCY, &amp; PATHWAYS</t>
  </si>
  <si>
    <t>GAP 1</t>
  </si>
  <si>
    <t>GAP 2</t>
  </si>
  <si>
    <t>GAP 3</t>
  </si>
  <si>
    <t>GAP 4</t>
  </si>
  <si>
    <t>GAP 5</t>
  </si>
  <si>
    <t>HUMAN/SOCIAL DIMENSION</t>
  </si>
  <si>
    <t>human</t>
  </si>
  <si>
    <t>adapt*</t>
  </si>
  <si>
    <t>uncertain*</t>
  </si>
  <si>
    <t>search combo 1</t>
  </si>
  <si>
    <t>search combo 2</t>
  </si>
  <si>
    <t>search combo 3</t>
  </si>
  <si>
    <t>search combo 4</t>
  </si>
  <si>
    <t>search combo 5</t>
  </si>
  <si>
    <t>search combo 6</t>
  </si>
  <si>
    <t>search combo 7</t>
  </si>
  <si>
    <t>search combo 8</t>
  </si>
  <si>
    <t>search combo 9</t>
  </si>
  <si>
    <t>search combo 10</t>
  </si>
  <si>
    <t>search combo 11</t>
  </si>
  <si>
    <t>search combo 12</t>
  </si>
  <si>
    <t>search bombo 13</t>
  </si>
  <si>
    <t>"uncertainty quantification" OR uncertain*</t>
  </si>
  <si>
    <t>search combo 14</t>
  </si>
  <si>
    <t>search combo 15</t>
  </si>
  <si>
    <t>search combo 16</t>
  </si>
  <si>
    <t>search combo 17</t>
  </si>
  <si>
    <t>search combo 18</t>
  </si>
  <si>
    <t>socio*</t>
  </si>
  <si>
    <t>socio-hydrolog*</t>
  </si>
  <si>
    <t>socio-ecolog*</t>
  </si>
  <si>
    <t>sociotechnical</t>
  </si>
  <si>
    <t>"socio-technical"</t>
  </si>
  <si>
    <t>anthropo*</t>
  </si>
  <si>
    <t>"human-nature"</t>
  </si>
  <si>
    <t>"human-system"</t>
  </si>
  <si>
    <t>social-ecolog*</t>
  </si>
  <si>
    <t>social</t>
  </si>
  <si>
    <t>econom*</t>
  </si>
  <si>
    <t>institution*</t>
  </si>
  <si>
    <t>infrastructur*</t>
  </si>
  <si>
    <t>community</t>
  </si>
  <si>
    <t>human OR "human-nature" OR "human-system" OR anthropo* OR social OR socio* OR socio-hydrolog* OR socio-ecolog* OR social-ecolog* OR sociotechnical OR "socio-technical" OR econom* or institution* or infrastructur* OR community</t>
  </si>
  <si>
    <t>search combo 19</t>
  </si>
  <si>
    <t>search combo 20</t>
  </si>
  <si>
    <t>search combo 21</t>
  </si>
  <si>
    <t>search combo 22</t>
  </si>
  <si>
    <t>search combo 23</t>
  </si>
  <si>
    <t>search combo 24</t>
  </si>
  <si>
    <t>search combo 25</t>
  </si>
  <si>
    <t>search combo 26</t>
  </si>
  <si>
    <t>search combo 27</t>
  </si>
  <si>
    <t>search combo 28</t>
  </si>
  <si>
    <t>search combo 29</t>
  </si>
  <si>
    <t>search combo 30</t>
  </si>
  <si>
    <t>search combo 31</t>
  </si>
  <si>
    <t>search combo 32</t>
  </si>
  <si>
    <t>search combo 33</t>
  </si>
  <si>
    <t>search combo 34</t>
  </si>
  <si>
    <t>TERMS APPEAR IN</t>
  </si>
  <si>
    <t>human OR social OR socio* OR social-ecolog* OR econom* or institution* or infrastructur* OR community</t>
  </si>
  <si>
    <t>MULTIPLE PERSPECTIVES, MODELS &amp; EVIDENCE BASES</t>
  </si>
  <si>
    <t>GAP 6</t>
  </si>
  <si>
    <t>search combo 35</t>
  </si>
  <si>
    <t>search combo 36</t>
  </si>
  <si>
    <t>search combo 37</t>
  </si>
  <si>
    <t>"multi-model"</t>
  </si>
  <si>
    <t>"mixed method"</t>
  </si>
  <si>
    <t>"mixed evidence"</t>
  </si>
  <si>
    <t>search combo 38</t>
  </si>
  <si>
    <t>search combo 39</t>
  </si>
  <si>
    <t>integrat*</t>
  </si>
  <si>
    <t>"multi-model" OR "mixed method" OR "mixed evidence" OR integrat*</t>
  </si>
  <si>
    <t>Authors</t>
  </si>
  <si>
    <t>Year</t>
  </si>
  <si>
    <t>Entry</t>
  </si>
  <si>
    <t>Title</t>
  </si>
  <si>
    <t>Gap 1</t>
  </si>
  <si>
    <t>Gap 2</t>
  </si>
  <si>
    <t>Gap 3</t>
  </si>
  <si>
    <t>Gap 4</t>
  </si>
  <si>
    <t>Gap 5</t>
  </si>
  <si>
    <t>Gap 6</t>
  </si>
  <si>
    <t>Author Ids</t>
  </si>
  <si>
    <t>Source title</t>
  </si>
  <si>
    <t>Volume</t>
  </si>
  <si>
    <t>Issue</t>
  </si>
  <si>
    <t>Art. No.</t>
  </si>
  <si>
    <t>Page start</t>
  </si>
  <si>
    <t>Page end</t>
  </si>
  <si>
    <t>Page count</t>
  </si>
  <si>
    <t>Cited by</t>
  </si>
  <si>
    <t>DOI</t>
  </si>
  <si>
    <t>Link</t>
  </si>
  <si>
    <t>Abstract</t>
  </si>
  <si>
    <t>Author Keywords</t>
  </si>
  <si>
    <t>Index Keywords</t>
  </si>
  <si>
    <t>Funding Details</t>
  </si>
  <si>
    <t>Funding Text 1</t>
  </si>
  <si>
    <t>Funding Text 2</t>
  </si>
  <si>
    <t>Correspondence Address</t>
  </si>
  <si>
    <t>Document Type</t>
  </si>
  <si>
    <t>Access Type</t>
  </si>
  <si>
    <t>Source</t>
  </si>
  <si>
    <t>EID</t>
  </si>
  <si>
    <t>Metlen K.L., Skinner C.N., Olson D.R., Nichols C., Borgias D.</t>
  </si>
  <si>
    <t>6507924870;56225435200;57203281203;57203287141;57203283890;</t>
  </si>
  <si>
    <t>Regional and local controls on historical fire regimes of dry forests and woodlands in the Rogue River Basin, Oregon, USA</t>
  </si>
  <si>
    <t>Forest Ecology and Management</t>
  </si>
  <si>
    <t>10.1016/j.foreco.2018.07.010</t>
  </si>
  <si>
    <t>https://www.scopus.com/inward/record.uri?eid=2-s2.0-85051117129&amp;doi=10.1016%2fj.foreco.2018.07.010&amp;partnerID=40&amp;md5=a34eca0da5b63a512d1d4e7475461d4e</t>
  </si>
  <si>
    <t>Fire regimes structure plant communities worldwide with regional and local factors, including anthropogenic fire management, influencing fire frequency and severity. Forests of the Rogue River Basin in Oregon, USA, are both productive and fire-prone due to ample winter precipitation and summer drought; yet management in this region is strongly influenced by forest practices that depend on fire exclusion. Regionally, climate change is increasing fire frequency, elevating the importance of understanding historically frequent-fire regimes. We use cross-dated fire-scars to characterize historical fire return intervals, seasonality, and relationships with climate beginning in 1650 CE for 13 sites representative of southwestern Oregon dry forests. Using systematic literature review, we link our local fire histories to a regional dataset and evaluate our data relative to more intensively studied conifer/hardwood forest types in California. Fire-scars show that fires in the Rogue Basin were frequent and regular until disrupted in the 1850s through 1910s, corresponding with forced displacement of Native Americans and Euro-American settlement. Median historical fire return intervals were 8 years at the stand-scale (&lt;25 ha), with site medians ranging from five to 14 years and no significant differences between sampled vegetation types. Burn seasonality was broadly distributed with 47% of recorded fires in the latewood (midsummer), 30% at the ring boundary (late summer and fall), and 23% in the earlywood (spring and early summer). The number of sites recording fire each year was associated with Palmer Drought Severity Index (PDSI) and El Niño Southern Oscillation Index (ENSO). Fires were detected in the study area every other year, and synchrony among sites was associated with stronger annual drought. The ENSO synchronization of fire suggests an herbaceous fuel signal, with warm winters/wet summers two years prior to widespread fire-years, a pattern observed globally in fuel-limited systems. Stand-scale fire histories in the Klamath, southern Cascades, and northern Sierra Nevada ecoregions resemble Rogue River Basin stand-scale fire histories. Across dry mixed conifer, yellow pine, and mixed evergreen forests, fire return intervals converged on 8 years. Moist mixed conifer and red fir forests exhibited 13-year fire return intervals. Across ecoregions, fire periodicity was weakly correlated with climatic water deficit, but well-modeled by elevation, precipitation, and temperature. These data highlight the need for decadal fire and burning outside of the contemporary fire season for forest restoration and climate adaptation in the dry forests of the Rogue Basin. © 2018 Elsevier B.V.</t>
  </si>
  <si>
    <t>Atmospheric pressure; Climate change; Conservation; Drought; Forestry; Plants (botany); Rivers; Watersheds; Dry-mixed conifers; Evergreen forests; Fire return intervals; Forest restoration; Palmer drought severity indices; Southern oscillation index; Systematic literature review; Winter precipitation; Fires; adaptive management; anthropogenic effect; climate change; community structure; drought; ecoregion; El Nino-Southern Oscillation; fire management; forest ecosystem; forest fire; human settlement; index method; plant community; precipitation (climatology); river basin; seasonal variation; vegetation type; woodland; California; Cascade Range; Oregon; Rogue River; Sierra Nevada [California]; United States; Abies magnifica; Coniferophyta</t>
  </si>
  <si>
    <t>BLM, U.S. Bureau of Land Management</t>
  </si>
  <si>
    <t>We thank Celeste Abbott for meticulously cross-dating the fire-scar samples and our many volunteers and enthusiastic field crews, particularly Celeste Abbott, Bob Carlson, Anna Vandervlugt, and Clement Stockard. Tadashi J. Moody provided plot locations for his study. This manuscript benefited from review by Ryan Haugo, Eric Knapp, and two anonymous reviewers, and review specific to historical and Native American perspectives from Jeff LaLande, Frank Lake, and David Harrelson. The work was funded by the Northwest Conservation Fund , Oregon Watershed Enhancement Board , and the USDI Bureau of Land Management . The use of commercial product names is for reference only and does not constitute endorsement of the product. Appendix A</t>
  </si>
  <si>
    <t>Metlen, K.L.; The Nature Conservancy, Southwest Oregon Field Office, 647 Washington Street, United States; email: kmetlen@tnc.org</t>
  </si>
  <si>
    <t>Article</t>
  </si>
  <si>
    <t>Scopus</t>
  </si>
  <si>
    <t>2-s2.0-85051117129</t>
  </si>
  <si>
    <t>Shaffril H.A.M., Krauss S.E., Samsuddin S.F.</t>
  </si>
  <si>
    <t>35088738300;13408742700;56674406100;</t>
  </si>
  <si>
    <t>A systematic review on Asian's farmers’ adaptation practices towards climate change</t>
  </si>
  <si>
    <t>Science of the Total Environment</t>
  </si>
  <si>
    <t>10.1016/j.scitotenv.2018.06.349</t>
  </si>
  <si>
    <t>https://www.scopus.com/inward/record.uri?eid=2-s2.0-85049473930&amp;doi=10.1016%2fj.scitotenv.2018.06.349&amp;partnerID=40&amp;md5=969f42aafe1ff2b64da2d2cc9bc96126</t>
  </si>
  <si>
    <t>Climate change in Asia is affecting farmers’ daily routines. Much of the focus surrounding climate change has targeted the economic and environmental repercussions on farming. Few systematic reviews have been carried out on the social impacts of climate change among farmers in Asia. The present article set out to analyse the existing literature on Asian farmers’ adaptation practices towards the impacts of climate change. Guided by the PRISMA Statement (Preferred Reporting Items for Systematic reviews and Meta-Analyses) review method, a systematic review of the Scopus and Web of Science databases identified 38 related studies. Further review of these articles resulted in six main themes – crop management, irrigation and water management, farm management, financial management, physical infrastructure management and social activities. These six themes further produced a total of 35 sub-themes. Several recommendations are highlighted related to conducting more qualitative studies, to have specific and a standard systematic review method for guide research synthesis in context of climate change adaptation and to practice complimentary searching techniques such as citation tracking, reference searching, snowballing and contacting experts. © 2018 Elsevier B.V.</t>
  </si>
  <si>
    <t>Asian farmers; Climate change adaptation; Community development; Environment management; Systematic review</t>
  </si>
  <si>
    <t>Crops; Water management; Asian farmers; Climate change adaptation; Community development; Environment management; Systematic Review; Climate change; Scopus</t>
  </si>
  <si>
    <t>Shaffril, H.A.M.; Institute for Social Science Studies, Universiti Putra Malaysia, Putra Infoport, Malaysia; email: hayrol82@gmail.com</t>
  </si>
  <si>
    <t>Review</t>
  </si>
  <si>
    <t>2-s2.0-85049473930</t>
  </si>
  <si>
    <t>Gao H., Li H., Duan Z., Ren Z., Meng X., Pan X.</t>
  </si>
  <si>
    <t>55772581100;56158223500;35181109400;57193550592;57202903604;16205358700;</t>
  </si>
  <si>
    <t>Modelling glacier variation and its impact on water resource in the Urumqi Glacier No. 1 in Central Asia</t>
  </si>
  <si>
    <t>10.1016/j.scitotenv.2018.07.004</t>
  </si>
  <si>
    <t>https://www.scopus.com/inward/record.uri?eid=2-s2.0-85049732755&amp;doi=10.1016%2fj.scitotenv.2018.07.004&amp;partnerID=40&amp;md5=b1b6e6533a3ac06c20e759a4adad7105</t>
  </si>
  <si>
    <t>Climate warming is expected to accelerate glacier retreat and shift hydrological regime, which poses great threat to regional water resources in terms of amount, variability, and quality. This is especially true in arid regions with glaciers such as the Central Asia. However, few models manage to mimic both glacier runoff and surface changes with adequate performance. To narrow this gap, we integrated a spatially distributed hydrological model (FLEXG) and a glacier retreat model (∆h-parameterization), and tested the new model in the Urumqi Glacier No. 1 catchment, which is best monitored in China. The model inputs include climate forcing, topographic map and initial ice thickness. Here we validated the model with runoff observation at downstream and glacier measurements, i.e. three historical glacier area maps (1980, 1994 and 2002), annual glacier mass balance (GMB) and equilibrium line altitude (ELA). Results show that the FLEXG-∆h model performed well in estimating runoff (with Kling-Gupta efficiency 0.75 for hydrograph) and reproducing historical glacier area variation. Additionally the model generated reasonably spatial distribution of glacier thickness, which is important to examine glacier evolution at the Urumqi Glacier No. 1. Subsequently we ran the model forced by 12 combinations of two climate scenarios and six bias correction methods to assess the impact of climate change on glacier thinning, retreat, and its influence on water resource. The impact assessment shows that glacier area will lose up to a half (54%) of their 1980 extent in 2050, and up to 80% in 2100; while ice volume will decrease up to 79% in 2050, and 92% in 2100. The tipping point (peak water) of glacier melt supply was projected to occur around 2020 and then runoff would decrease significantly. These results alert us that there is a need for immediate mitigation measures to adapt to fast glacier change to assure long-term water security in this region. © 2018</t>
  </si>
  <si>
    <t>China; Climate change; FLEX hydrological model; Glacier retreat model; The Urumqi Glacier No. 1 catchment; Water resources</t>
  </si>
  <si>
    <t>Catchments; Climate change; Maps; Runoff; Spatial distribution; Water resources; Bias-correction methods; China; Equilibrium line altitudes; Glacier mass balance; Glacier retreat; Hydrological modeling; Regional water resources; Spatially distributed hydrological model; Climate models; catchment; climate change; glacier dynamics; glacier retreat; hydrological modeling; water resource; Article; China; climate change; controlled study; deglaciation; environmental impact; environmental parameters; glaciation; glacier; priority journal; seasonal variation; topography; warming; water cycle; water supply; China; Urumqi Glacier No.1; Xinjiang Uygur</t>
  </si>
  <si>
    <t>2017YFE0100700; IMHE, Institute of Mountain Hazards and Environment; KLMHESP-17-02, IMHE, Institute of Mountain Hazards and Environment; 41730646, NSFC, National Natural Science Foundation of China</t>
  </si>
  <si>
    <t>Firstly, we would like to thank the great pioneers on glaciological studies in the Urumqi Glacier No. 1, who dedicated their lifelong energy to this arduous but glorious career. Without their tough work on the long-term field measurement, this paper can never happen. This study was supported by the National Key R&amp;D Program of China ( 2017YFE0100700 ), the Key Program of National Natural Science Foundation of China (No. 41730646 ), and financially supported by the Key Laboratory for Mountain Hazards and Earth Surface Process , Institute of Mountain Hazards and Environment , Chinese Academy of Sciences ( KLMHESP-17-02 ). We thank two anonymous reviewers for providing constructive comments, which greatly improved this manuscript. Appendix A</t>
  </si>
  <si>
    <t>Li, H.; The Norwegian Water Resources and Energy DirectorateNorway; email: holi@nve.no</t>
  </si>
  <si>
    <t>2-s2.0-85049732755</t>
  </si>
  <si>
    <t>Pfeifer M., Gonsamo A., Woodgate W., Cayuela L., Marshall A.R., Ledo A., Paine T.C.E., Marchant R., Burt A., Calders K., Courtney-Mustaphi C., Cuni-Sanchez A., Deere N.J., Denu D., de Tanago J.G., Hayward R., Lau A., Macía M.J., Olivier P.I., Pellikka P., Seki H., Shirima D., Trevithick R., Wedeux B., Wheeler C., Munishi P.K.T., Martin T., Mustari A., Platts P.J.</t>
  </si>
  <si>
    <t>12140448500;24402523700;56042060400;13002599500;7401645550;33167668500;57203060753;7102843206;56041956600;55574436900;55669729600;26639333200;57191836567;56084316400;57203067682;57192897085;57194196888;7005610346;26644247500;7007042259;57197788117;36988881700;55842705100;56708717300;16044004800;6506878712;7403463514;6506639134;24477677700;</t>
  </si>
  <si>
    <t>Tropical forest canopies and their relationships with climate and disturbance: results from a global dataset of consistent field-based measurements</t>
  </si>
  <si>
    <t>Forest Ecosystems</t>
  </si>
  <si>
    <t>10.1186/s40663-017-0118-7</t>
  </si>
  <si>
    <t>https://www.scopus.com/inward/record.uri?eid=2-s2.0-85050402046&amp;doi=10.1186%2fs40663-017-0118-7&amp;partnerID=40&amp;md5=cff577d28701c229ff82f62e94364fe4</t>
  </si>
  <si>
    <t>Background: Canopy structure, defined by leaf area index (LAI), fractional vegetation cover (FCover) and fraction of absorbed photosynthetically active radiation (fAPAR), regulates a wide range of forest functions and ecosystem services. Spatially consistent field-measurements of canopy structure are however lacking, particularly for the tropics. Methods: Here, we introduce the Global LAI database: a global dataset of field-based canopy structure measurements spanning tropical forests in four continents (Africa, Asia, Australia and the Americas). We use these measurements to test for climate dependencies within and across continents, and to test for the potential of anthropogenic disturbance and forest protection to modulate those dependences. Results: Using data collected from 887 tropical forest plots, we show that maximum water deficit, defined across the most arid months of the year, is an important predictor of canopy structure, with all three canopy attributes declining significantly with increasing water deficit. Canopy attributes also increase with minimum temperature, and with the protection of forests according to both active (within protected areas) and passive measures (through topography). Once protection and continent effects are accounted for, other anthropogenic measures (e.g. human population) do not improve the model. Conclusions: We conclude that canopy structure in the tropics is primarily a consequence of forest adaptation to the maximum water deficits historically experienced within a given region. Climate change, and in particular changes in drought regimes may thus affect forest structure and function, but forest protection may offer some resilience against this effect. © 2018, The Author(s).</t>
  </si>
  <si>
    <t>Climate change; Drought; Fraction of absorbed photosynthetically active radiation; Fractional vegetation cover; Human population pressure; Leaf area index; Protected areas</t>
  </si>
  <si>
    <t>178/SIP/FRP/SM/V1/2014, BIEA, British Institute in Eastern Africa; ARC, Australian Research Council; Ulkoasiainministeriö; ACS, American Cancer Society; 606879; FP7-PEOPLE-2013-ITN; 281986, ERC, European Research Council; BES, British Ecological Society; IN-2014-022, Leverhulme Trust</t>
  </si>
  <si>
    <t>We thank the students and research assistants involved in the various projects for their help in the field during data collection. We acknowledge the British Institute in Eastern Africa for logistic support during fieldwork campaigns in Kenya, Ethiopia and Tanzania. We thank the Stability of Altered Forest Ecosystems project for logistic support in Malaysian Borneo. RH, TM and AHM also thank Kementerian Negara Riset dan Teknologi (RISTEK) for permission to work in Indonesia under research permit number 178/SIP/FRP/SM/V1/2014.</t>
  </si>
  <si>
    <t>CCM was supported by the ‘Uncovering the variable roles of fire in savannah ecosystems’ project, funded by Leverhulme Trust under grant IN-2014-022 and ‘Resilience in East African Landscapes’ project funded by European Commission Marie Curie Initial Training Network (FP7-PEOPLE-2013-ITN project number 606879). MP and AM collected data in Tanzania with funding from Australian Research Council, IUCN Sustain / African Wildlife Foundation and University of York Research Pump Priming Fund. MP and PO collected data in South Africa with funding through the European Research Council ERC-2011-StG_20101109 (project number 281986) and the British Ecological Society - Ecologists in Africa programme. MP, PP, ACS and RM collected data in Kenya, Ethiopia and Tanzania with support through the ‘Climate Change Impacts on Ecosystem Services and Food Security in Eastern Africa (CHIESA)’ project (2011–2015), which was funded by the Ministry for Foreign Affairs of Finland, and coordinated by the International Centre of Insect Physiology and Ecology (icipe) in Nairobi, Kenya. WWF-REDD provided funding to ND to collect data in Tanzania.</t>
  </si>
  <si>
    <t>Pfeifer, M.; School of Natural and Environmental Sciences, Newcastle University, Upon Tyne, United Kingdom; email: marion.pfeifer@newcastle.ac.uk</t>
  </si>
  <si>
    <t>2-s2.0-85050402046</t>
  </si>
  <si>
    <t>Hennequin T., Sørup H.J.D., Dong Y., Arnbjerg-Nielsen K.</t>
  </si>
  <si>
    <t>57202434305;55387165800;56275935500;6603360120;</t>
  </si>
  <si>
    <t>A framework for performing comparative LCA between repairing flooded houses and construction of dikes in non-stationary climate with changing risk of flooding</t>
  </si>
  <si>
    <t>10.1016/j.scitotenv.2018.05.404</t>
  </si>
  <si>
    <t>https://www.scopus.com/inward/record.uri?eid=2-s2.0-85048323280&amp;doi=10.1016%2fj.scitotenv.2018.05.404&amp;partnerID=40&amp;md5=c1cb3d1eaa0ec66087b7f4e69b8d07f8</t>
  </si>
  <si>
    <t>Sustainable flood management is a basic societal need. In this article, life cycle assessment is used to compare two ways to maintain the state of a coastal urban area in a changing climate with increasing flood risk. On one side, the construction of a dike, a hard and proactive scenario, is modelled using a bottom up approach. On the other, the systematic repair of houses flooded by sea surges, a post-disaster measure, is assessed using a Monte Carlo simulation allowing for aleatory uncertainties in predicting future sea level rise and occurrences of extreme events. Two metrics are identified, normalized mean impacts and probability of dike being most efficient. The methodology is applied to three case studies in Denmark representing three contrasting areas, Copenhagen, Frederiksværk, and Esbjerg. For all case studies the distribution of the calculated impact of repairing houses is highly right skewed, which in some cases has implications for the comparative LCA. The results show that, in Copenhagen, the scenario of the dike is overwhelmingly favorable for the environment, with a 43 times higher impact for repairing houses and only 0% probability of the repairs being favorable. For Frederiksværk and Esbjerg the corresponding numbers are 5 and 0.9 times and 85% and 32%, respectively. Hence constructing a dike at this point in time is highly recommended in Copenhagen, preferable in Frederiksværk, and probably not recommendable in Esbjerg. © 2018 Elsevier B.V.</t>
  </si>
  <si>
    <t>Climate change adaptation; Denmark; Flood protection; Life cycle assessment; Sea level rise</t>
  </si>
  <si>
    <t>Climate change; Flood control; Houses; Intelligent systems; Levees; Life cycle; Monte Carlo methods; Repair; Risk assessment; Sea level; Uncertainty analysis; Climate change adaptation; Denmark; Flood protection; Life Cycle Assessment (LCA); Sea level rise; Floods; adaptation; climate change; computer simulation; flood control; life cycle analysis; Monte Carlo analysis; risk assessment; sea level change; Article; city planning; climate change; construction work and architectural phenomena; controlled study; decision making; Denmark; environmental impact assessment; environmental management; environmental monitoring; flooding; geographic distribution; life cycle assessment; mathematical computing; Monte Carlo method; priority journal; risk management; urban area; Copenhagen [(CTY) Hovedstaden]; Denmark; Hovedstaden</t>
  </si>
  <si>
    <t>Hennequin, T.; DTU EnvironmentDenmark; email: thhen@env.dtu.dk</t>
  </si>
  <si>
    <t>2-s2.0-85048323280</t>
  </si>
  <si>
    <t>Hao L., Pan C., Fang D., Zhang X., Zhou D., Liu P., Liu Y., Sun G.</t>
  </si>
  <si>
    <t>36451944700;57193496791;57193390170;57192504228;35560257800;57193502589;57201201895;7402760408;</t>
  </si>
  <si>
    <t>Quantifying the effects of overgrazing on mountainous watershed vegetation dynamics under a changing climate</t>
  </si>
  <si>
    <t>10.1016/j.scitotenv.2018.05.224</t>
  </si>
  <si>
    <t>https://www.scopus.com/inward/record.uri?eid=2-s2.0-85047494225&amp;doi=10.1016%2fj.scitotenv.2018.05.224&amp;partnerID=40&amp;md5=18f8a2696f410ad0f6a985ca647dadf6</t>
  </si>
  <si>
    <t>Grazing is a major ecosystem disturbance in arid regions that are increasingly threatened by climate change. Understanding the long-term impacts of grazing on rangeland vegetation dynamics in a complex terrain in mountainous regions is important for quantifying dry land ecosystem services for integrated watershed management and climate change adaptation. However, data on the detailed long-term spatial distribution of grazing activities are rare, which prevents trend detection and environmental impact assessments of grazing. This study quantified the impacts of grazing on vegetation dynamics for the period of 1983–2010 in the Upper Heihe River basin, a complex multiple-use watershed in northwestern China. We also examined the relative contributions of grazing and climate to vegetation change using a dynamic grazing pressure method. Spatial grazing patterns and temporal dynamics were mapped at a 1 km × 1 km pixel scale using satellite-derived leaf area index (LAI) data. We found that overgrazing was a dominant driver for LAI reduction in alpine grasslands and shrubs, especially for the periods of 1985–1991 and 1997–2004. Although the recent decade-long active grazing management contributed to the improvement of LAI and partially offset the negative effects of increased livestock, overgrazing has posed significant challenges to shrub-grassland ecosystem recovery in the eastern part of the study basin. We conclude that the positive effects of a warming and wetting climate on vegetation could be underestimated if the negative long-term grazing effects are not considered. Findings from the present case study show that assessing long-term climate change impacts on watersheds must include the influences of human activities. Our study provides important guidance for ecological restoration efforts in locating vulnerable areas and designing effective management practices in the study watershed. Such information is essential for natural resource management that aims at meeting multiple demands of watershed ecosystem services in arid and semiarid rangelands. © 2018 Elsevier B.V.</t>
  </si>
  <si>
    <t>Climate change detection; Grazing pressure; Leaf area index; Mountainous watershed management; Vegetation dynamics</t>
  </si>
  <si>
    <t>Agriculture; Dynamics; Ecosystems; Environmental impact; Information management; Soil conservation; Vegetation; Water conservation; Water management; Watersheds; Climate change detection; Grazing pressure; Leaf Area Index; Vegetation dynamics; Watershed management; Climate change; adaptive management; climate change; detection method; environmental impact assessment; leaf area index; mountain region; overgrazing; resource management; vegetation dynamics; watershed; animal husbandry; Article; biophysics; climate change; deforestation; drought stress; economic development; ecosystem restoration; environmental impact assessment; environmental management; environmental monitoring; evapotranspiration; geographic distribution; grassland; grazing; mountainous watershed; overgrazing; priority journal; remote sensing; vapor pressure; vegetation; vegetation dynamics; warming; watershed; China; Gansu; Heihe Basin</t>
  </si>
  <si>
    <t>GYHY201506001-23, Special Fund for Agro-scientific Research in the Public Interest; BNU, Beijing Normal University; 91425301, NSFC, National Natural Science Foundation of China; 41571026, NSFC, National Natural Science Foundation of China</t>
  </si>
  <si>
    <t>This work was supported by the Natural Science Foundation of China (grant numbers 91425301 , 41571026 ) and the Chinese Special Fund for Meteorological-Scientific Research in the Public Interest (grant number GYHY201506001-23 ). We thank the two anonymous reviewers and editors for their constructive comments and suggestions. We acknowledge the China Meteorological Data Service Center ( http://data.cma.cn/en ) for providing weather observation data, Beijing Normal University ( http://www.bnu-datacenter.com/ ) for the LAI datasets, and the Cold and Arid Regions Science Data Center ( http://westdc.westgis.ac.cn/ ) for sharing the climate and vegetation data. Partial support was also received from the Southern Research Station, United States Department of Agriculture Forest Service .</t>
  </si>
  <si>
    <t>Hao, L.; Key laboratory of Meteorological Disaster, Ministry of Education (KLME), Joint International Research Laboratory of Climate and Environment Change (ILCEC), Collaborative Innovation Center on Forecast and Evaluation of Meteorological Disasters (CIC-FEMD), Jiangsu Key Laboratory of Agricultural Meteorology, Nanjing University of Information Science &amp; TechnologyChina; email: haolu@nuist.edu.cn</t>
  </si>
  <si>
    <t>2-s2.0-85047494225</t>
  </si>
  <si>
    <t>Butchart-Kuhlmann D., Kralisch S., Fleischer M., Meinhardt M., Brenning A.</t>
  </si>
  <si>
    <t>57202115645;6507330556;57200501035;56754330500;15055395200;</t>
  </si>
  <si>
    <t>Multicriteria decision analysis framework for hydrological decision support using environmental flow components</t>
  </si>
  <si>
    <t>Ecological Indicators</t>
  </si>
  <si>
    <t>10.1016/j.ecolind.2018.04.057</t>
  </si>
  <si>
    <t>https://www.scopus.com/inward/record.uri?eid=2-s2.0-85047216620&amp;doi=10.1016%2fj.ecolind.2018.04.057&amp;partnerID=40&amp;md5=8aa9d29343c31fe43bb35b8c860b7ea1</t>
  </si>
  <si>
    <t>Assessing the quantity and quality of water available in water stressed environments under various potential climate and land-use changes is necessary for good water and environmental resources management and governance. We present a novel approach with which to assess water quantity in the Luanginga basin, a subbasin of the upper Zambezi River, using existing results of hydrological modelling based on climate change scenarios, hydrological indicators, and multicriteria decision analysis. Flexible input criteria and open-source software are used to the greatest degree possible. Scenarios are represented through a combination of model input data and parameter settings in the hydrological model, and preferences are represented through criteria weighting in the multicriteria decision analysis. The resulting methodology, combining hydrological indicators with MCDA, is thus adaptable, in terms of both application platform and subject matter. The method results were largely as expected. When a decision maker expressed a preference for wetter conditions, the RCP 4.5 scenarios were generally deemed most suitable, and thus ranked highest. When drier conditions where preferred, the RCP 8.5 scenarios, resulting in less streamflow and less frequent flood events, were ranked highest. Validation of the results is not possible, due to the methodologically exploratory nature of the research being undertaken. The promising results do, however, allow for further research that builds upon the work undertaken here, to be envisaged. © 2018 Elsevier Ltd</t>
  </si>
  <si>
    <t>Climate change; Decision support systems; Environmental flow components; Hydrology; Indicators of hydrologic alteration; Multicriteria decision analysis</t>
  </si>
  <si>
    <t>Artificial intelligence; Decision making; Decision support systems; Decision theory; Floods; Hydrology; Land use; Open source software; Open systems; Water quality; Water resources; Application platforms; Climate change scenarios; Environmental flow; Environmental resources; Hydrologic alterations; Hydrological indicators; Hydrological modelling; Multi-criteria decision analysis; Climate change</t>
  </si>
  <si>
    <t>01LG1201E</t>
  </si>
  <si>
    <t>The authors acknowledge the support of the German Federal Ministry of Education and Research which funded this research within scope of the “SASSCAL” initiative (grant number 01LG1201E).</t>
  </si>
  <si>
    <t>Butchart-Kuhlmann, D.; Department of Geography, Friedrich Schiller University Jena, Loebdergraben 32, Germany; email: daniel.butchart-kuhlmann@uni-jena.de</t>
  </si>
  <si>
    <t>2-s2.0-85047216620</t>
  </si>
  <si>
    <t>Crick F., Jenkins K., Surminski S.</t>
  </si>
  <si>
    <t>55603240900;55794772900;55916335100;</t>
  </si>
  <si>
    <t>Strengthening insurance partnerships in the face of climate change – Insights from an agent-based model of flood insurance in the UK</t>
  </si>
  <si>
    <t>10.1016/j.scitotenv.2018.04.239</t>
  </si>
  <si>
    <t>https://www.scopus.com/inward/record.uri?eid=2-s2.0-85046138971&amp;doi=10.1016%2fj.scitotenv.2018.04.239&amp;partnerID=40&amp;md5=dd96c1e8938c0a5d1ffb4aed755d7ba5</t>
  </si>
  <si>
    <t>Multisectoral partnerships are increasingly cited as a mechanism to deliver and improve disaster risk management. Yet, partnerships are not a panacea and more research is required to understand the role that they can play in disaster risk management and particularly disaster risk reduction. This paper investigates how partnerships can incentivise flood risk reduction by focusing on the UK public-private partnership on flood insurance. Developing the right flood insurance arrangements to incentivise flood risk reduction and adaptation to climate change is a key challenge. In the face of rising flood risks due to climate change and socio-economic development insurance partnerships can no longer afford to focus only on the risk transfer function. However, while expectations of the insurance industry have traditionally been high when it comes to flood risk management, the insurance industry alone will not provide the solution to the challenge of rising risks. The case of flood insurance in the UK illustrates this: even national government and industry together cannot fully address these risks and other actors need to be involved to create strong incentives for risk reduction. Using an agent-based model focused on surface water flood risk in London we analyse how other partners could strengthen the insurance partnership by reducing flood risk and thus helping to maintain affordable insurance premiums. Our findings are relevant for wider discussions on the potential of insurance schemes to incentivise flood risk management and climate adaptation in the UK and also internationally. © 2018</t>
  </si>
  <si>
    <t>Climate change; Insurance; Partnerships; Surface water flood risk</t>
  </si>
  <si>
    <t>Autonomous agents; Climate change; Climate models; Computational methods; Disasters; Economics; Flood control; Flood insurance; Insurance; Mergers and acquisitions; Oil well flooding; Risk management; Surface waters; Adaptation to climate changes; Disaster risk reductions; Flood risk management; Flood risk reduction; Partnerships; Public private partnerships; Socio-economic development; Water flood; Floods; climate change; flood; incentive; insurance industry; insurance system; numerical model; public-private partnership; risk factor; adaptation; Article; climate change; flood insurance; government; industry; insurance; priority journal; public-private partnership; risk management; risk reduction; United Kingdom; England; London [England]; United Kingdom</t>
  </si>
  <si>
    <t>ESRC, Economic and Social Research Council; https://doi.org/10.5281/zenodo.22558, ARC, Australian Research Council; ES/K006576/1, CCCEP, Centre for Climate Change Economics and Policy, University of Leeds; 308438, FP7, Seventh Framework Programme; ESRC, Economic and Social Research Council</t>
  </si>
  <si>
    <t>The authors would like to thank Giorgis Hadzilacos, Jonathan Gascoigne, Igor Nikolic, Jan Dubbelboer, and Jillian Eldridge for their insights and support. This paper has benefited from research undertaken as part of the ENHANCE Project (Enhancing risk management partnerships for catastrophic natural hazards in Europe), funded under the Seventh Framework Programme of the European Union under grant agreement No 308438 . The authors would also like to acknowledge the financial support of the UK Economic and Social Research Council (ESRC) through the Centre for Climate Change Economics and Policy (grant no. ES/K006576/1 ) as well as the use of the University of Oxford Advanced Research Computing (ARC) facility in carrying out this work ( https://doi.org/10.5281/zenodo.22558 ). Appendix A</t>
  </si>
  <si>
    <t>Crick, F.; Grantham Research Institute on Climate Change and the Environment, London School of Economics and Social Science, Houghton Street, United Kingdom; email: f.d.crick@lse.ac.uk</t>
  </si>
  <si>
    <t>Open Access</t>
  </si>
  <si>
    <t>2-s2.0-85046138971</t>
  </si>
  <si>
    <t>Nigussie Y., van der Werf E., Zhu X., Simane B., van Ierland E.C.</t>
  </si>
  <si>
    <t>57202134845;24831132300;12797879700;6603056316;6701602171;</t>
  </si>
  <si>
    <t>Evaluation of Climate Change Adaptation Alternatives for Smallholder Farmers in the Upper Blue-Nile Basin</t>
  </si>
  <si>
    <t>Ecological Economics</t>
  </si>
  <si>
    <t>10.1016/j.ecolecon.2018.05.006</t>
  </si>
  <si>
    <t>https://www.scopus.com/inward/record.uri?eid=2-s2.0-85047249669&amp;doi=10.1016%2fj.ecolecon.2018.05.006&amp;partnerID=40&amp;md5=5574b7642739d5f75c9cd3d98953d8da</t>
  </si>
  <si>
    <t>Climate change is expected to have severe negative impacts on the livelihoods of smallholder farmers in developing countries. However, smallholder farmers and governments in these regions tend to be ill-prepared for the impacts of climate change. We present the results of a stakeholder-based multi-criteria analysis of climate change adaptation options for agriculture, natural resource management and water management in the upper Blue-Nile basin in Ethiopia. We use the PROMETHEE II outranking method to analyse data from a survey in which farmers and experts were asked to evaluate adaptation options based on potentially conflicting criteria. Adaptation options for soil and land management, such as crop rotation and composting, score high based on two sets of criteria for assessing adaptation options for agriculture. River diversion, preventing leaching and erosion, and drip irrigation are ranked highest as adaptation options for water management. Regarding natural resource management, the highest ranked adaptation options are afforestation, water retention and maximizing crop yield. Rankings by farmers and by experts are weakly correlated for agriculture and water management, and negatively correlated for natural resource management, which shows the importance of extension services and of involving farmers in the decision-making process to ensure the feasibility of adaptation options. © 2018 Elsevier B.V.</t>
  </si>
  <si>
    <t>Adaptation; Agriculture; Climate change; Ethiopia; Multi-criteria analysis; Stakeholders</t>
  </si>
  <si>
    <t>adaptation; agricultural application; climate change; crop yield; decision making; developing world; ecological impact; expert system; farmers knowledge; land management; multicriteria analysis; natural resource; smallholder; soil management; stakeholder; Blue Nile Basin; Ethiopia; Nile Basin</t>
  </si>
  <si>
    <t>van der Werf, E.; Environmental Economics and Natural Resources Group, Wageningen University &amp; Research, P.O. Box 8130, Netherlands; email: edwin.vanderwerf@wur.nl</t>
  </si>
  <si>
    <t>2-s2.0-85047249669</t>
  </si>
  <si>
    <t>Ali M., Deo R.C., Downs N.J., Maraseni T.</t>
  </si>
  <si>
    <t>57040280100;57202288534;35611774800;15126996400;</t>
  </si>
  <si>
    <t>Multi-stage committee based extreme learning machine model incorporating the influence of climate parameters and seasonality on drought forecasting</t>
  </si>
  <si>
    <t>Computers and Electronics in Agriculture</t>
  </si>
  <si>
    <t>10.1016/j.compag.2018.07.013</t>
  </si>
  <si>
    <t>https://www.scopus.com/inward/record.uri?eid=2-s2.0-85049749047&amp;doi=10.1016%2fj.compag.2018.07.013&amp;partnerID=40&amp;md5=bbc05c4e1767e27604eaaf462cad5ca4</t>
  </si>
  <si>
    <t>Drought forewarning is an important decisive task since drought is perceived a recurrent feature of climate variability and climate change leading to catastrophic consequences for agriculture, ecosystem sustainability, and food and water scarcity. This study designs and evaluates a soft-computing drought modelling framework in context of Pakistan, a drought-stricken nation, by means of a committee extreme learning machine (Comm-ELM) model in respect to a committee particle swarm optimization-adaptive neuro fuzzy inference system (Comm-PSO-ANFIS) and committee multiple linear regression (Comm-MLR) model applied to forecast monthly standardized precipitation index (SPI). The proposed Comm-ELM model incorporates historical monthly rainfall, temperature, humidity, Southern Oscillation Index (SOI) at monthly lag (t − 1) and the respective month (i.e., periodicity factor) as the explanatory variable for the drought's behaviour defined by SPI. The model accuracy is assessed by root mean squared error, mean absolute error, correlation coefficient, Willmott's index, Nash-Sutcliffe efficiency and Legates McCabe's index in the independent test dataset. With the incorporation of periodicity as an input factor, the performance of the Comm-ELM model for Islamabad, Multan and Dera Ismail Khan (D. I. Khan) as the test stations, was remarkably improved in respect to the Comm-PSO-ANFIS and Comm-MLR model. Other than the superiority of Comm-ELM over the alternative models tested for monthly SPI forecasting, we also highlight the importance of the periodicity cycle as a pertinent predictor variable in a drought forecasting model. The results ascertain that the model accuracy scales with geographic factors, due to the complexity of drought phenomenon and its relationship with the different inputs and data attributes that can affect the overall evolution of a drought event. The findings of this study has important implications for agricultural decision-making where future knowledge of drought can be used to develop climate risk mitigation strategies for better crop management. © 2018 Elsevier B.V.</t>
  </si>
  <si>
    <t>Committee model; Drought forecasting; Extreme learning machine; Multi-linear regression; Particle swarm optimization based adaptive neuro fuzzy inference system; Standardized precipitation index</t>
  </si>
  <si>
    <t>Atmospheric pressure; Climate change; Crops; Decision making; Drought; Fuzzy inference; Fuzzy neural networks; Fuzzy systems; Knowledge acquisition; Learning systems; Linear regression; Mean square error; Particle swarm optimization (PSO); Rain; Soft computing; Statistical tests; Stream flow; Swarm intelligence; Weather forecasting; Adaptive neuro-fuzzy inference system; Drought forecasting; Extreme learning machine; Multi-linear regression; Standardized precipitation index; Climate models; catastrophic event; climate change; climate effect; drought; forecasting method; fuzzy mathematics; index method; machine learning; model; modeling; optimization; regression analysis; seasonality; Dera Ismail Khan; Islamabad [Pakistan]; Khyber-Pakhtunkhwa; Multan; Pakistan; Punjab [Pakistan]</t>
  </si>
  <si>
    <t>2017–2019</t>
  </si>
  <si>
    <t>This study was supported by the University of Southern Queensland Office of Graduate Studies Postgraduate Research Scholarship (2017–2019). Data were acquired from Pakistan Meteorological Department, Pakistan, which are duly acknowledged. The authors express their sincere gratitude to all reviewers and the Editor for their constructive comments that has improved the final version of this paper. Appendix A</t>
  </si>
  <si>
    <t>Deo, R.C.; School of Agricultural, Computational and Environmental Sciences, Institute of Agriculture and Environment, University of Southern QueenslandAustralia; email: ravinesh.deo@usq.edu.au</t>
  </si>
  <si>
    <t>2-s2.0-85049749047</t>
  </si>
  <si>
    <t>Ramm T.D., Watson C.S., White C.J.</t>
  </si>
  <si>
    <t>57189702343;7402884230;55115119200;</t>
  </si>
  <si>
    <t>Strategic adaptation pathway planning to manage sea-level rise and changing coastal flood risk</t>
  </si>
  <si>
    <t>Environmental Science and Policy</t>
  </si>
  <si>
    <t>10.1016/j.envsci.2018.06.001</t>
  </si>
  <si>
    <t>https://www.scopus.com/inward/record.uri?eid=2-s2.0-85048487240&amp;doi=10.1016%2fj.envsci.2018.06.001&amp;partnerID=40&amp;md5=7bb22729dd7051afcb4c5ab031fb5972</t>
  </si>
  <si>
    <t>Communities around the world are already committed to future sea-level rise. Long-term adaptation planning to manage associated coastal flood impacts is, however, challenged by uncertainty and contested stakeholder priorities. This study provides a proof of concept for a combined robust decision making (RDM) and dynamic adaptive policy pathways (DAPP) approach in coastal flood risk management. The concept uses model-based support and largely open source tools to help local government plan coastal adaptation pathways. Key steps in the method are illustrated using a hypothetical case study in Australia. The study shows how scenario discovery can provide multi-dimensional descriptions of adaptation tipping points which may inform the development of technical signpost indicators. Transient scenarios uncovered limitations in seemingly robust adaptation policies, where historical path dependencies may constrain the rate of adaptation and the extent to which future coastal flood impacts can be successfully managed. Lived values have the potential to offer insights about non-material social trade-offs that residents may need to accept for the benefit of reduced flood risk, and could form a basis for defining socially-oriented signpost indicators. However, the nuances and subjectivity of lived values means that ongoing engagement with residents is essential as part of a combined RDM and DAPP approach to preserve the communities’ way of life. The learnings from this hypothetical case study suggest that testing in a real world participatory setting could be valuable in further developing a combined RDM and DAPP approach to plan adaptation pathways and manage future coastal flood risk. © 2018 Elsevier Ltd</t>
  </si>
  <si>
    <t>Adaptation tipping point; Climate change; Coastal flooding; Decision support; Risk management; Uncertainty</t>
  </si>
  <si>
    <t>Article; Australia; decision making; environmental planning; environmental policy; flooding; government; lake; model; priority journal; risk assessment; risk management; safety; sea level rise; seashore; simulation</t>
  </si>
  <si>
    <t>W0024280, Bushfire Cooperative Research Centre</t>
  </si>
  <si>
    <t>The authors are grateful for the financial support from the Bushfire and Natural Hazards Cooperative Research Centre program (W0024280) and the Australian Government Research Training Program Scholarship . The authors thank Kate Nelson and Rex Candy for valuable discussions about the case study, and Martin Wehner for providing advice on the Geosciences Australia flood vulnerability models. Appendix A</t>
  </si>
  <si>
    <t>Ramm, T.D.; School of Engineering, University of Tasmania, Private Bag 65, Hobart, Australia; email: timothy.ramm@utas.edu.au</t>
  </si>
  <si>
    <t>2-s2.0-85048487240</t>
  </si>
  <si>
    <t>Garner G.G., Keller K.</t>
  </si>
  <si>
    <t>55359861900;57189076962;</t>
  </si>
  <si>
    <t>Using direct policy search to identify robust strategies in adapting to uncertain sea-level rise and storm surge</t>
  </si>
  <si>
    <t>Environmental Modelling and Software</t>
  </si>
  <si>
    <t>10.1016/j.envsoft.2018.05.006</t>
  </si>
  <si>
    <t>https://www.scopus.com/inward/record.uri?eid=2-s2.0-85049328177&amp;doi=10.1016%2fj.envsoft.2018.05.006&amp;partnerID=40&amp;md5=67ab541dfcb0fa45545437a3fde4c9c8</t>
  </si>
  <si>
    <t>Sea-level rise poses considerable risks to coastal communities, ecosystems, and infrastructure. Decision makers are faced with uncertain sea-level projections when designing a strategy for coastal adaptation. The traditional methods are often silent on tradeoffs as well as the effects of tail-area events and of potential future learning. Here we reformulate a simple sea-level rise adaptation model to address these concerns. We show that Direct Policy Search yields improved solution quality, with respect to Pareto-dominance in the objectives, over the traditional approach under uncertain sea-level rise projections and storm surge. Additionally, the new formulation produces high quality solutions with less computational demands than an intertemporal optimization approach. Our results illustrate the utility of multi-objective adaptive formulations for the example of coastal adaptation and point to wider-ranging application in climate change adaptation decision problems. © 2018 Elsevier Ltd</t>
  </si>
  <si>
    <t>Adaptation; Deep uncertainty; Direct policy search; Multi-objective; Optimization; Sea-level rise</t>
  </si>
  <si>
    <t>Climate change; Decision making; Floods; Optimization; Storms; Adaptation; Deep uncertainties; Direct policy search; Multi objective; Sea level rise; Sea level; adaptive management; climate change; coastal zone; decision making; environmental policy; sea level change; storm surge; strategic approach; uncertainty analysis; uncertainty role</t>
  </si>
  <si>
    <t>NSF, National Science Foundation; GEO-1240507, NSF, National Science Foundation</t>
  </si>
  <si>
    <t>This work was partially supported by the National Science Foundation through the Network for Sustainable Climate Risk Management (SCRiM) under NSF cooperative agreement GEO-1240507 as well as the Penn State Center for Climate Risk Management. Any opinions, findings, and conclusions or recommendations expressed in this material are those of the authors and do not necessarily reflect the views of the National Science Foundation.</t>
  </si>
  <si>
    <t>Garner, G.G.; Princeton University, Woodrow Wilson School, 413A Robertson Hall, United States; email: ggarner@princeton.edu</t>
  </si>
  <si>
    <t>2-s2.0-85049328177</t>
  </si>
  <si>
    <t>Sbay H., Zas R.</t>
  </si>
  <si>
    <t>6506758417;6601964499;</t>
  </si>
  <si>
    <t>Geographic variation in growth, survival, and susceptibility to the processionary moth (Thaumetopoea pityocampa Dennis &amp; Schiff.) of Pinus halepensis Mill. and P. brutia Ten.: results from common gardens in Morocco</t>
  </si>
  <si>
    <t>Annals of Forest Science</t>
  </si>
  <si>
    <t>10.1007/s13595-018-0746-2</t>
  </si>
  <si>
    <t>https://www.scopus.com/inward/record.uri?eid=2-s2.0-85049226238&amp;doi=10.1007%2fs13595-018-0746-2&amp;partnerID=40&amp;md5=5196fe0ea74f9d296a8c98b4f85c44ce</t>
  </si>
  <si>
    <t>Key message: Adaptation ofPinus brutiaandPinus halepensisto harsh Moroccan environments varied considerably among populations, with variation following marked geographic clines. Context: Mediterranean pines are drought tolerant species that play relevant ecological and economic roles in North Africa. Mediterranean pines harbor huge intraspecific variation in adaptive traits. Aims: Exploring the relative performance of different seed sources and analyzing the genotype by environment (G × E) interaction becomes, thus, essential for maximizing the efficiency of any reforestation program. Methods: We present the results of a comprehensive quantitative analysis of growth, survival, and resistance to the processionary moth of 57 populations of P. halepensis Mill. and P. brutia Ten. tested under severe drought conditions in two contrasting Moroccan test sites differing in water regime, soil, and physiographic conditions. Results: The results indicated the existence of considerable variation between species and among populations within species in growth, survival, and susceptibility to the processionary moth (Thaumetopoea pityocampa Dennis &amp; Schiff.), but low plasticity across sites, despite the apparently large environmental differences between them. On average, P. brutia performed better than P. halepensis. The G × E interaction was significant for all traits and ages, but an in-depth analysis revealed that the main source of the interaction was due to large differences in residual variances across sites, while the relative population ranks remained highly consistent across sites. Conclusion: Growth and survival of Aleppo pine populations followed well-defined geographical clines, with populations from the Eastern range of the distribution, particularly those of Greece, showing outstanding performance. The two local Aleppo pine populations were, however, also among the best-growing and surviving populations. Superiority of Eastern Aleppo pine populations was not considered high enough to recommend their use in reforestation programs. Aiming to preserve local genetic resources, local seed sources are preferred for reforestation in the dry areas of Morocco. Planting middle to high elevation Turkish populations of the non-native P. brutia is also an alternative, especially in more mesic sites. The reduced G × E suggests that the above recommendations may be valid, even in the context of future climate change. © 2018, INRA and Springer-Verlag France SAS, part of Springer Nature.</t>
  </si>
  <si>
    <t>Climate change; Drought; Genotype by environment interaction; Herbivory resistance; Intraspecific genetic variation; Mediterranean pines; Pest resistance; Phenotypic plasticity; Population differentiation</t>
  </si>
  <si>
    <t>adaptation; climate change; coniferous tree; drought; environmental gradient; genetic resource; genotype-environment interaction; geographical variation; growth; intraspecific variation; moth; pest species; phenotypic plasticity; reforestation; survival; Aleppo; Greece; Halab; Morocco; Syrian Arab Republic; Lepidoptera; Pinus halepensis; Thaumetopoea pityocampa</t>
  </si>
  <si>
    <t>FUTURPIN AGL2015-68274-C03-02R, CIFOR, Centre for International Forestry Research</t>
  </si>
  <si>
    <t>Funding This research was founded by the National Forest Research Centre budget in Morocco. RZ received support from the Grant FUTURPIN AGL2015-68274-C03-02R founded by the Spanish Research National Plan MINECO/FEDER.</t>
  </si>
  <si>
    <t>Zas, R.; Misión Biológica de Galicia, Consejo Superior de Investigaciones Científicas (MBG-CSIC), Apdo 28, Spain; email: rzas@mbg.csic.es</t>
  </si>
  <si>
    <t>2-s2.0-85049226238</t>
  </si>
  <si>
    <t>Lee J.-H., Park S.-Y., Kim J.-S., Sur C., Chen J.</t>
  </si>
  <si>
    <t>56162258800;57201500418;56565864100;55769196200;56425884500;</t>
  </si>
  <si>
    <t>Extreme drought hotspot analysis for adaptation to a changing climate: Assessment of applicability to the five major river basins of the Korean Peninsula</t>
  </si>
  <si>
    <t>International Journal of Climatology</t>
  </si>
  <si>
    <t>10.1002/joc.5532</t>
  </si>
  <si>
    <t>https://www.scopus.com/inward/record.uri?eid=2-s2.0-85045389553&amp;doi=10.1002%2fjoc.5532&amp;partnerID=40&amp;md5=75d256adcaa45eee432ed2ae345a6aee</t>
  </si>
  <si>
    <t>This study proposes a quantitative approach for extreme drought hotspot assessment related to climate change, the hotspot drought risk index (HDRI), and evaluates the response of extreme drought to climate change in the five major river basins of the Korean Peninsula. According to an analysis of seasonal and regional drought characteristics on the Korean Peninsula, drought occurs most frequently in spring, and the central and southern areas are generally more vulnerable to drought. Drought risk analysis under various climate change scenarios indicates significant drought risk over the entire Korean Peninsula excepting some parts of the Han and Nakdong river basins from 2011 to 2040. Extreme drought may be particularly severe in the mid-west area as these basins lack available water resources. Drought risk decreases in the southern Korean Peninsula in the 2011–2040 and 2071–2099 periods, during which the area vulnerable to drought also decreases. However, some parts of central Korea and the western and eastern coastlines remain susceptible to drought. The drought risk evaluation method suggested herein may be useful for predicting drought and establishing realistic coping strategies for extreme drought in a changing climate. © 2018 Royal Meteorological Society</t>
  </si>
  <si>
    <t>climate change; extreme drought; hotspot drought risk index (HDRI); Korean Peninsula</t>
  </si>
  <si>
    <t>Drought; Risk analysis; Risk assessment; Risk perception; Rivers; Watersheds; Changing climate; Climate change scenarios; Coping strategies; Drought characteristics; Drought risks; Korean Peninsula; Nakdong river basins; Quantitative approach; Climate change</t>
  </si>
  <si>
    <t>Kim, J.-S.; State Key Laboratory of Water Resources and Hydropower Engineering Science, Wuhan UniversityChina; email: jongsuk@whu.edu.cn</t>
  </si>
  <si>
    <t>2-s2.0-85045389553</t>
  </si>
  <si>
    <t>Ryu Y., Kim Y.-O., Seo S.B., Seo I.W.</t>
  </si>
  <si>
    <t>57203218195;56066657300;56275693500;57193631863;</t>
  </si>
  <si>
    <t>Application of real option analysis for planning under climate change uncertainty: a case study for evaluation of flood mitigation plans in Korea</t>
  </si>
  <si>
    <t>Mitigation and Adaptation Strategies for Global Change</t>
  </si>
  <si>
    <t>10.1007/s11027-017-9760-1</t>
  </si>
  <si>
    <t>https://www.scopus.com/inward/record.uri?eid=2-s2.0-85027172470&amp;doi=10.1007%2fs11027-017-9760-1&amp;partnerID=40&amp;md5=7df89b73e9665cdc8863a726fa40b4bb</t>
  </si>
  <si>
    <t>With concerns regarding global climate change increasing, recent studies on adapting to nonstationary climate change recommended a different planning strategy that could spread risks. Uncertainty in global climate change should be considered in any decision-making processes for flood mitigation strategies, especially in areas within a monsoon climate regime. This study applied a novel planning method called real option analysis (ROA) to an important water resources planning practice in Korea. The proposed method can easily be applied to other watersheds that are threatened by flood risk under climate change. ROA offers flexibility for decision-makers to reflect uncertainty at every stage during the project planning period. We successfully implemented ROA using a binomial tree model, including two real options—delay and abandon—to evaluate flood mitigation alternatives for the Yeongsan River Basin in Korea. The priority ranking of the four alternatives between the traditional discount cash flow (DCF) and ROA remained the same; however, two alternatives that were assessed as economically infeasible using DCF, were economically feasible using ROA. The binomial decision trees generated in this study are expected to be informative for decision-makers to conceptualize their adaptive planning procedure. © 2017, Springer Science+Business Media B.V.</t>
  </si>
  <si>
    <t>Climate change; Flood mitigation; Real option analysis; Uncertainty; Water resources planning</t>
  </si>
  <si>
    <t>Seo, S.B.; Institute of Engineering Research, Seoul National UniversitySouth Korea; email: sbseo7@snu.ac.kr</t>
  </si>
  <si>
    <t>2-s2.0-85027172470</t>
  </si>
  <si>
    <t>Das J., Umamahesh N.V.</t>
  </si>
  <si>
    <t>56709242400;57194786338;</t>
  </si>
  <si>
    <t>Assessment of uncertainty in estimating future flood return levels under climate change</t>
  </si>
  <si>
    <t>Natural Hazards</t>
  </si>
  <si>
    <t>10.1007/s11069-018-3291-2</t>
  </si>
  <si>
    <t>https://www.scopus.com/inward/record.uri?eid=2-s2.0-85044580749&amp;doi=10.1007%2fs11069-018-3291-2&amp;partnerID=40&amp;md5=39b176a03e26eef4b7a2289ed03a42b2</t>
  </si>
  <si>
    <t>In the context of climate change, it is essential to quantify the uncertainty for effective design and risk management practices. In the present study, we have accessed the climate model and flood return level uncertainties over a river basin. Six high-resolution global climate models (GCMs) with two Representative Concentration Pathways (RCPs) are used to project the future climate change impact on streamflow of Wainganga River basin. Uncertainty associated with the use of high-resolution multiple GCM is treated with reliability ensemble average (REA) followed by bias correction. The bias-corrected weighted outputs are used as input to variable infiltration capacity (VIC) model, a physically based hydrological model. Calibration and validation are carried out for the hydrological model, and the parameters of VIC are fixed through trial-and-error method. The uncertainty in flood return level associated with the future projected flows is dealt with the Bayesian analysis and modelled through Markov Chain Monte Carlo (MCMC) simulation technique using Metropolis–Hastings algorithm with the non-informative prior distribution. The study provides a robust framework, which will help in effective decision-making and adaptation strategies over the river basin. © 2018, Springer Science+Business Media B.V., part of Springer Nature.</t>
  </si>
  <si>
    <t>Bayesian analysis; Climate change; Reliability ensemble average; Uncertainty; Wainganga River</t>
  </si>
  <si>
    <t>Bayesian analysis; climate change; ensemble forecasting; flood; reliability analysis; return period; river basin; uncertainty analysis; India; Wainganga Basin</t>
  </si>
  <si>
    <t>Umamahesh, N.V.; Department of Civil Engineering, National Institute of TechnologyIndia; email: mahesh@nitw.ac.in</t>
  </si>
  <si>
    <t>2-s2.0-85044580749</t>
  </si>
  <si>
    <t>Zhang Q., Hu Z.</t>
  </si>
  <si>
    <t>57202863398;15048000000;</t>
  </si>
  <si>
    <t>Assessment of drought during corn growing season in Northeast China</t>
  </si>
  <si>
    <t>Theoretical and Applied Climatology</t>
  </si>
  <si>
    <t>10.1007/s00704-018-2469-6</t>
  </si>
  <si>
    <t>https://www.scopus.com/inward/record.uri?eid=2-s2.0-85044764621&amp;doi=10.1007%2fs00704-018-2469-6&amp;partnerID=40&amp;md5=6526c4b4df2e7a670c9eb15ee5ff46bf</t>
  </si>
  <si>
    <t>Northeast China has experienced extensive climate change during the past decades. Corn is the primary production crop in China and is sensitive to meteorological disasters, especially drought. Drought has thus greatly endangered crop production and the country’s food security. The majority of previous studies has not highlighted farming adaptation activities undertaken within the changed climate, which should not be neglected. In this study, we assessed drought hazard in the corn vegetation growing period, the reproductive growing period, and the whole growing period based on data for yearly corn phenology, daily precipitation, and temperature gathered at 26 agro-meteorological stations across Northeast China from 1981 to 2009. The M-K trend test was used to detect trends in sowing date and drought. The standardized precipitation evapotranspiration index (SPEI) was used to describe drought. Drought frequency and intensity were used to assess the drought hazard in the region. We found that the sowing date was delayed in the southern part of the study area, coupled with a trend towards a shorter and more humid vegetation growing period. In the northern part of the study area, an earlier sowing date increased the length of the vegetation growing period and the reproductive growing period, while drying trends occurred within the two corn growing periods. We assessed the drought hazard during each growing period: the reproductive growing period faced a more severe drought hazard and was also the period where corn was most sensitive to water stress. Drought hazard during the total growing period was closely related to corn yield. © 2018, Springer-Verlag GmbH Austria, part of Springer Nature.</t>
  </si>
  <si>
    <t>assessment method; climate change; crop production; drought; farming system; food security; hazard assessment; maize; China; Zea mays</t>
  </si>
  <si>
    <t>GYHY201506001-06, Special Fund for Forest Scientific Research in the Public Welfare; BK20150898, Natural Science Foundation of Jiangsu Province; 41501553, NSFC, National Natural Science Foundation of China; 41571491, NSFC, National Natural Science Foundation of China</t>
  </si>
  <si>
    <t>Funding information This study is supported by the Special Scientific Research Fund of Meteorological Public Welfare Profession of China (Grant No. GYHY201506001-06), the National Natural Science Foundation of China under Grant Nos. 41501553 and 41571491, and the Natural Science Foundation of Jiangsu under Grant No. BK20150898.</t>
  </si>
  <si>
    <t>Zhang, Q.; Jiangsu Key Laboratory of Agricultural Meteorology, College of Applied Meteorology, Nanjing University of Information Science and TechnologyChina; email: 002595@nuist.edu.cn</t>
  </si>
  <si>
    <t>2-s2.0-85044764621</t>
  </si>
  <si>
    <t>Shah A.A., Ye J., Abid M., Khan J., Amir S.M.</t>
  </si>
  <si>
    <t>57193695217;25622060000;55769748071;54580960400;57201555675;</t>
  </si>
  <si>
    <t>Flood hazards: household vulnerability and resilience in disaster-prone districts of Khyber Pakhtunkhwa province, Pakistan</t>
  </si>
  <si>
    <t>10.1007/s11069-018-3293-0</t>
  </si>
  <si>
    <t>https://www.scopus.com/inward/record.uri?eid=2-s2.0-85045287589&amp;doi=10.1007%2fs11069-018-3293-0&amp;partnerID=40&amp;md5=4fafc44440a2e754e0c9f99c3736ae9e</t>
  </si>
  <si>
    <t>Pakistan is alarmingly exposed and vulnerable to flood disasters as a result of rapid urbanization that has not taken into account the threats posed by climate change. The devastating impacts of floods and other natural disasters put extra pressure on the country’s budget and has driven the country’s leadership to adopt a proactive approach instead of traditional, aid-based, approach, one that encourages the inclusion of disaster risk reduction measures within local disaster management policies. This research elaborates household vulnerability and resilience to flood disaster within two districts within Pakistan. It uses a dataset of 600 households collected through face-to-face interviews from two districts within the Khyber Pakhtunkhwa province that were severely affected by the 2010 flood and data from the Directorate of Khyber Pakhtunkhwa Provincial Disaster Management Authority. In a second step, we assigned weights to the selected variables for vulnerability (exposure, susceptibility and adaptive capacity) and resilience (with social, physical, economic, and institutional components) and used a subjective method (based on expert judgment) to weight these. The survey findings revealed that both study areas were highly vulnerable and had low resilience to flood disasters. The study findings indicated that community households in the flood-prone areas of Nowshera district were more vulnerable and less resilient than those in Charsadda, with a higher composite vulnerability index scoring and a lower composite resilience index score. This study shows that provincial and local disaster management authorities can play a vital role in reducing vulnerability and that more efforts are required to strengthen social, physical, economic, and institutional resilience through capacity-building training, preparedness, and awareness building about preventing and mitigating flood damage. © 2018, Springer Science+Business Media B.V., part of Springer Nature.</t>
  </si>
  <si>
    <t>Climate change; Disaster risk reduction; Flood disaster; Indices; Khyber Pakhtunkhwa; Pakistan; Vulnerability and resilience</t>
  </si>
  <si>
    <t>capacity building; climate change; disaster management; flood; flood damage; hydrological hazard; urbanization; vulnerability; Khyber-Pakhtunkhwa; Pakistan</t>
  </si>
  <si>
    <t>CSC, China Scholarship Council; CAU, China Agricultural University</t>
  </si>
  <si>
    <t>Acknowledgements This study is part of a Ph.D. research at the College of Humanities and Development Studies (COHD), China Agricultural University, Beijing, China. This Ph.D. research is made possible by the sponsorship of the Chinese Scholarship Council (CSC). We thank to the Department of Khyber Pakh-tunkhwa Provincial Disaster Management Authority (KP-PDMA) and local households representatives and enumerators for their effective support and coordination in organizing and conducting successful household interviews during February and June 2016. We are very thankful to Nicholas Parrott for his contribution to proofreading and editing of this paper.</t>
  </si>
  <si>
    <t>Shah, A.A.; College of Humanities and Development Studies (COHD), China Agriculture University, No. 17 Qing Hua Dong Lu, Haidian District, China; email: shahaa@cau.edu.cn</t>
  </si>
  <si>
    <t>2-s2.0-85045287589</t>
  </si>
  <si>
    <t>Hanski J., Rosqvist T., Crawford-Brown D.</t>
  </si>
  <si>
    <t>55521612200;55523819100;7003721862;</t>
  </si>
  <si>
    <t>Assessing climate change adaptation strategies—the case of drought and heat wave in the French nuclear sector</t>
  </si>
  <si>
    <t>Regional Environmental Change</t>
  </si>
  <si>
    <t>10.1007/s10113-018-1312-z</t>
  </si>
  <si>
    <t>https://www.scopus.com/inward/record.uri?eid=2-s2.0-85043366532&amp;doi=10.1007%2fs10113-018-1312-z&amp;partnerID=40&amp;md5=3a94a057f1d805f1182fc89475e5d59e</t>
  </si>
  <si>
    <t>Nuclear energy is a very important component of overall power supply in France. If the effects of future extreme weather events or climate shifts are not addressed, energy systems will be highly vulnerable to extreme weather events or shifts in weather patterns, such as changes in precipitation. Because of the deep uncertainties involved in climate projections and response strategies, any strategy implementation should perform adequately regardless of which scenario actually materialises. In this paper, we analyse the effects of drought and heat wave in the French nuclear energy sector using the Strategy Robustness Visualisation Method. The key feature of the method is the modelling of uncertainty of the quantitative indicators by (min, max) values plotted on radar plots such that each strategy option’s performance can be visually inspected for robustness. The method can be utilised as a “module” of its own in different uncertainty management approaches. Based on the case study, the presented adaptation strategies “Maintaining industrial production and final demand” and “Smart grid infrastructure” were more robust than the “No planned or automatic adaptation”. © 2018, Springer-Verlag GmbH Germany, part of Springer Nature.</t>
  </si>
  <si>
    <t>Adaptation; Climate change; French; Nuclear energy; Strategy assessment</t>
  </si>
  <si>
    <t>Funding information The research presented in this paper was funded by the EU Framework 7 project Tool-support policy-development for regional adaptation (ToPDAd) (www.topdad.eu).</t>
  </si>
  <si>
    <t>Hanski, J.; VTT Technical Research Centre of Finland Ltd., Tekniikankatu 1, Finland; email: jyri.hanski@vtt.fi</t>
  </si>
  <si>
    <t>2-s2.0-85043366532</t>
  </si>
  <si>
    <t>Hui R., Herman J., Lund J., Madani K.</t>
  </si>
  <si>
    <t>56608772800;36925285300;55950426300;25960225600;</t>
  </si>
  <si>
    <t>Adaptive water infrastructure planning for nonstationary hydrology</t>
  </si>
  <si>
    <t>Advances in Water Resources</t>
  </si>
  <si>
    <t>10.1016/j.advwatres.2018.05.009</t>
  </si>
  <si>
    <t>https://www.scopus.com/inward/record.uri?eid=2-s2.0-85048563721&amp;doi=10.1016%2fj.advwatres.2018.05.009&amp;partnerID=40&amp;md5=80b1eaf4e6491f54305a0c31f6bda306</t>
  </si>
  <si>
    <t>The uncertainty of a changing climate raises challenges for water infrastructure planning and design. Not accounting for nonstationarity may result in under-designed structures that fail too frequently, or over-designed structures that are economically inefficient. This concern is magnified by uncertainty in the long-term frequency and magnitude of future extreme events. Planning strategies that allow adaptations over a structure's life could improve both reliability and economic efficiency. This study develops a method to inform adaptive water infrastructure planning with uncertain hydrologic and other forms of nonstationarity, applied to levee system planning. A stochastic dynamic programming model including a Markov process is developed for infrastructure planning with uncertain nonstationarity in flood frequency. Bayes’ theorem is used to update peak flow probabilities conditioned on observed past peak flows and to update expected residual flood damages over time. A levee system planning problem with a numerical example from California illustrates the approach to derive optimal levee heights over time, and economic values of adapting to uncertain nonstationary flood risk. The projected range of probabilistic hydrology scenarios affects the optimal results, particularly in later planning stages as hydrology scenarios diverge with time. Adaptive planning strategies allowing more levee upgrades over time slightly lowers the overall cost and provides better flood protection than one-time construction under nonstationary hydrology for any climate in the example. Compared to a known future nonstationary hydrology, incorporating uncertain nonstationary climate results in higher levees being planned for observed severe hydrology scenarios in later stages. The overall present value cost with uncertain nonstationary climate depends on rates of change in peak flow distribution parameters in future hydrology scenarios. © 2018 Elsevier Ltd</t>
  </si>
  <si>
    <t>Nonstationary hydrology; Risk-based analysis; Stochastic dynamic programming; Uncertain nonstationarity; Water infrastructure planning</t>
  </si>
  <si>
    <t>Climate change; Embankments; Flood control; Floods; Levees; Markov processes; Risk analysis; Risk assessment; Stochastic models; Stochastic systems; Uncertainty analysis; Non-stationarities; Nonstationary; Risk-based; Stochastic dynamic programming; Water infrastructure; Dynamic programming; adaptive management; climate change; flood forecasting; hydrology; infrastructure planning; levee; risk assessment; stochasticity; water planning; California; United States</t>
  </si>
  <si>
    <t>Hui, R.; Center for Watershed Sciences, University of California-DavisUnited States; email: rhui@ucdavis.edu</t>
  </si>
  <si>
    <t>2-s2.0-85048563721</t>
  </si>
  <si>
    <t>Ganske A., Fery N., Gaslikova L., Grabemann I., Weisse R., Tinz B.</t>
  </si>
  <si>
    <t>36130006900;57202853271;13612269100;6603099252;55887021300;6506654912;</t>
  </si>
  <si>
    <t>Identification of extreme storm surges with high-impact potential along the German North Sea coastline</t>
  </si>
  <si>
    <t>Ocean Dynamics</t>
  </si>
  <si>
    <t>10.1007/s10236-018-1190-4</t>
  </si>
  <si>
    <t>https://www.scopus.com/inward/record.uri?eid=2-s2.0-85049601464&amp;doi=10.1007%2fs10236-018-1190-4&amp;partnerID=40&amp;md5=8d7ed020ec702f4b7ce8ce3233be14bf</t>
  </si>
  <si>
    <t>Planning and design of coastal protection rely on information about the probabilities of very severe storm tides and the possible changes that may occur in the course of climate change. So far, this information is mostly provided in the form of high percentiles obtained from frequency distributions or return values. More detailed information and assessments of events that may cause extreme damages or have extreme consequences at the coast are so far still unavailable. We describe and compare two different approaches that may be used to identify highly unlikely but still physically possible and plausible events from model simulations. Firstly, in the case when consistent wind and tide-surge data are available, different metrics such as the height of the storm surge can be derived directly from the simulated water levels. Secondly, in cases where only atmospheric data are available, the so called effective wind may be used. The latter is the projection of the horizontal wind vector on that direction which is most effective in producing surges at the coast. Comparison of events identified by both methods show that they can identify extreme events but that knowledge of the effective wind alone does not provide sufficient information to identify the highest storm surges. Tracks of the low-pressure systems over the North Sea need to be investigated to find those cases, where the duration of the high wind is too short to induce extreme storm tides. On the other hand, factors such as external surges or variability in mean sea level may enhance surge heights and are not accounted for in estimates based on effective winds only. Results from the analysis of an extended data set suggest that unprecedented storm surges at the German North Sea coast are possible even without taking effects from rising mean sea level into account. The work presented is part of the ongoing project “Extreme North Sea Storm Surges and Their Consequences” (EXTREMENESS) and represents the first step towards an impact assessment for very severe storm surges which will serve as a basis for development of adaptation options and evaluation criteria. © 2018 Springer-Verlag GmbH Germany, part of Springer Nature</t>
  </si>
  <si>
    <t>Extreme events; Storm surge; Water level; Wind</t>
  </si>
  <si>
    <t>Climate change; Curricula; Damage detection; Floods; Sea level; Shore protection; Tides; Water levels; Wind; Wind effects; Coastal protection; Evaluation criteria; Extreme events; Frequency distributions; Impact assessments; Low pressure systems; Planning and design; Storm surges; Storms</t>
  </si>
  <si>
    <t>Ganske, A.; Bundesamt für Seeschifffahrt und Hydrographie, Bernhard-Nocht-Straβe 78, Germany; email: anette.ganske@bsh.de</t>
  </si>
  <si>
    <t>Article in Press</t>
  </si>
  <si>
    <t>2-s2.0-85049601464</t>
  </si>
  <si>
    <t>Cabal A., Erlich M.</t>
  </si>
  <si>
    <t>6603595720;7003865665;</t>
  </si>
  <si>
    <t>Flood risk management approaches and tools for mitigation strategies of coastal submersions and preparedness of crisis management in France*</t>
  </si>
  <si>
    <t>International Journal of River Basin Management</t>
  </si>
  <si>
    <t>10.1080/15715124.2017.1411926</t>
  </si>
  <si>
    <t>https://www.scopus.com/inward/record.uri?eid=2-s2.0-85041106085&amp;doi=10.1080%2f15715124.2017.1411926&amp;partnerID=40&amp;md5=5dc9531adda4cc6b3df02ece42f4ed9c</t>
  </si>
  <si>
    <t>As a consequence of the disastrous Xynthia storm surge on 27–28 February 2010, France has significantly modified the country’s regulations related to flood risk management through implementation of the national plan for mitigation and management of the flash submersions (Plan Submersions Rapides). The paper describes the results of ‘CRISMA - Modelling crisis management for improved action and preparedness’, a collaborative research and development project co-funded by the European Community (2011–2014), which developed a generic framework for implementation of simulation-based decision support systems in different domains of the natural or industrial risks (floods, snowstorms, earthquakes, forest fires, accidental pollutions, mass accidents). In particular, the paper addresses the CRISMA-WAVE application of the framework regarding simulation of submersion effects at a range of temporal and spatial scales, preparedness planning and assessment of impacts depending on scenarios based on mitigation options for managing the inundation risks in the pilot area, Charente-Maritime county. In addition, an example of a complex regulatory study implementing a flood prevention action programme along the Northern Sea coast in order to provide an overall mid- and long-term intervention strategy regarding the combined risk of river floods and marine submersion, making use of CRISMA-WAVE methods and tools, is presented. The simulation capacity of the platform appears to provide a very good analytic support to find negotiated solutions corresponding to a consensus of all the stakeholders. The prevention strategy developed for the area is based on a solidarity principle between coastal areas and land areas. Adaptation of the territory to the increased risks due to the climate change will need tens of years to be effective. © 2018, © 2018 International Association for Hydro-Environment Engineering and Research.</t>
  </si>
  <si>
    <t>Coastal submersion; crisis management; CRISMA; decision support; flood risk management plan; simulation</t>
  </si>
  <si>
    <t>Erlich, M.; Artelia Eau et EnvironnementFrance; email: marc.erlich@arteliagroup.com</t>
  </si>
  <si>
    <t>2-s2.0-85041106085</t>
  </si>
  <si>
    <t>Kim S.-M., Kang M.-S., Jang M.-W.</t>
  </si>
  <si>
    <t>57189518473;55453174000;7201819925;</t>
  </si>
  <si>
    <t>Assessment of agricultural drought vulnerability to climate change at a municipal level in South Korea</t>
  </si>
  <si>
    <t>Paddy and Water Environment</t>
  </si>
  <si>
    <t>10.1007/s10333-018-0661-z</t>
  </si>
  <si>
    <t>https://www.scopus.com/inward/record.uri?eid=2-s2.0-85049576610&amp;doi=10.1007%2fs10333-018-0661-z&amp;partnerID=40&amp;md5=4e520f614f6f552e93bbc17543fb7d13</t>
  </si>
  <si>
    <t>This study aimed to analyze the future vulnerability to agricultural drought of the Korean administrative units of cities (Si) and counties (Gun) following the climate change phenomenon. To assess the vulnerability in a quantitative manner and also to deal with different physical and socioeconomic data on the occurrence of agricultural drought, principal component analysis (PCA), a multivariate statistical analysis method, was adopted, and a vulnerability index, regional vulnerability index to agricultural drought (RVIAD), was suggested. RVIAD having a range from 0.0 to 1.0 was calculated by rescaling the weighted summation of principal component scores. The analysis was performed with all 21 standardized variables in each administrative unit of Si and Gun: 3 sensitivity variables, 8 exposure variables, and 10 adaptation variables. It resulted in four principal components explaining about 85.7% of the total variance, and the third principal component, comprised of only climate variables, was used for applying future climate data from the RCP 8.5 scenario. The districts of Chungchongnam-Do (M1), Jeollabuk-Do (L1), and Jeollanam-Do (L2) were evaluated as having the highest vulnerability to agricultural drought based on the climate change scenario, not only in the present but also in future. Despite the limitation inherent in the PCA, the approach in this study could reflect different factors other than climate factors on minimizing subjective interruption, and such is expected to contribute to improving the decision-making for diagnosing the drought adaptation capacity in a region and developing measures to mitigate the drought damage. © 2018 The International Society of Paddy and Water Environment Engineering and Springer Japan KK, part of Springer Nature</t>
  </si>
  <si>
    <t>Agricultural drought; Principal component analysis (PCA); South Korea; Vulnerability</t>
  </si>
  <si>
    <t>Agriculture; Climate change; Decision making; Drought; Multivariant analysis; Agricultural drought; Climate change scenarios; Multivariate statistical analysis; Principal Components; Socio-economic data; South Korea; Vulnerability; Vulnerability index; Principal component analysis</t>
  </si>
  <si>
    <t>Jang, M.-W.; Division of Agro-system Engineering and Institute of Agriculture and Life Science, Gyeongsang National UniversitySouth Korea; email: mwjang@gnu.ac.kr</t>
  </si>
  <si>
    <t>2-s2.0-85049576610</t>
  </si>
  <si>
    <t>Lebel L., Lebel P., Lebel B., Uppanunchai A., Duangsuwan C.</t>
  </si>
  <si>
    <t>26643346600;36126495800;57190969147;56695255400;56928385500;</t>
  </si>
  <si>
    <t>The effects of tactical message inserts on risk communication with fish farmers in Northern Thailand</t>
  </si>
  <si>
    <t>10.1007/s10113-018-1367-x</t>
  </si>
  <si>
    <t>https://www.scopus.com/inward/record.uri?eid=2-s2.0-85049017797&amp;doi=10.1007%2fs10113-018-1367-x&amp;partnerID=40&amp;md5=5d9d32f901e3570370e694922f5dc67f</t>
  </si>
  <si>
    <t>Fish farmers need to take into account many factors, including climate-related risks, when making decisions to invest in stocking ponds or cages in rivers. Officials, experts, and other fish farmers try to influence these decisions by communicating information about risks verbally or using text messages. Recurrent mass mortality events associated with droughts and floods suggest some communication efforts have been ineffective. Theories of risk communication make different predictions about what elements make messages influential. The purpose of this study was to improve understanding of the potential influence of inserting tactical messages into a communication text on the decision behavior of fish farmers with respect to climate-related risks. Experiments were carried out on hand-held tablets with 1050 fish farmers as subjects. Fish farmers were asked to imagine they faced a risk of drought, water shortage, flood, or increasing risks of drought in a drying climate. They were also given a plausible response measure that would require some investment, and then asked to indicate how likely they would adopt that measure. Farmers’ intentions to take risk reduction actions in long-term adaptation increased when the message they received re-affirmed that they were susceptible to the threat, an impact was likely or that the response to the risk was an effective measure. For shorter-term risk reduction measures, the effect of re-affirming response efficacy was to suppress intentions to act. This study found no evidence that appeals to fear, guilt, or anxiety emotions work; references to social norms, behavioral control, and benefit versus cost arguments also failed to increase intentions to act. The findings of this study supported some propositions of common risk communication theories but not others. The methods and findings are useful for improving the design of communications aimed at informing farmers about climate-related risks. © 2018 Springer-Verlag GmbH Germany, part of Springer Nature</t>
  </si>
  <si>
    <t>Aquaculture; Climate change; Droughts; Floods; Risk communication; Theory of planned behavior</t>
  </si>
  <si>
    <t>Lebel, L.; Unit for Social and Environmental Research, School of Public Policy, Chiang Mai University, 239 Huay Kaew Rd, Thailand; email: louis@sea-user.org</t>
  </si>
  <si>
    <t>2-s2.0-85049017797</t>
  </si>
  <si>
    <t>Okunlola J.O., Oke D.O., Adekunle V.A.J., Owolabi K.E.</t>
  </si>
  <si>
    <t>56636855400;16481312000;6504597245;57202709389;</t>
  </si>
  <si>
    <t>Effects of climate change and coping strategies among crop farmers in South West, Nigeria</t>
  </si>
  <si>
    <t>Agroforestry Systems</t>
  </si>
  <si>
    <t>10.1007/s10457-018-0263-1</t>
  </si>
  <si>
    <t>https://www.scopus.com/inward/record.uri?eid=2-s2.0-85049060670&amp;doi=10.1007%2fs10457-018-0263-1&amp;partnerID=40&amp;md5=86865643f28467362b399068cdd1ae28</t>
  </si>
  <si>
    <t>Climate change is one of the most critical challenges facing the global community as its accompanying effects on rural livelihoods, and food security cannot be overemphasized. The study therefore examined the effects of climate change and adaptation strategies among crop farmers in South West, Nigeria. Random sampling technique was used to select 60 respondents in the study area. Data were collected through well-structured interview schedules, key informant interview and focus group discussion. The results of the study indicated that 63.3% of the respondents were males and 36.7% of them were females. About 46.7% were between the age brackets of 31–40 years with a mean age of 36 years, 70% of the respondents were literate having more than 6 years of formal education. The majority (90%) of the respondents were married with a mean household size of seven persons. It was revealed that farming constituted the major primary livelihood activity among respondents with about 70% practicing it as their primary occupation. The majority (93%) of the respondents attested that they were aware of climate change while only 7% were not aware. Findings showed that respondents were very much affected by drought and longer period of dry season, humidity and excessive dryness, high wind intensity. The study showed that the respondents were aware that land/bush clearing, improper application of agrochemicals, fuelwood usage, overgrazing and rivers drying up can contribute to climate change. Furthermore, findings showed that respondents have adopted several mitigating and adaptation measures against climate change ranging from planting of shades and shelters, increased water conservation methods, planting of different crops on the same farmland, increasing their farm size observing certain agroforestry practices and choosing different planting dates. © 2018 Springer Nature B.V.</t>
  </si>
  <si>
    <t>Climate; Coping; Crop</t>
  </si>
  <si>
    <t>Owolabi, K.E.; Department of Agricultural Extension and Communication Technology, The Federal University of TechnologyNigeria; email: kennyoblow@yahoo.com</t>
  </si>
  <si>
    <t>2-s2.0-85049060670</t>
  </si>
  <si>
    <t>Wan W., Zhao J., Li H.-Y., Mishra A., Hejazi M., Lu H., Demissie Y., Wang H.</t>
  </si>
  <si>
    <t>57189871306;7410314498;57192892294;57202083853;16743431900;55729812300;25631976200;36619287400;</t>
  </si>
  <si>
    <t>A Holistic View of Water Management Impacts on Future Droughts: A Global Multimodel Analysis</t>
  </si>
  <si>
    <t>Journal of Geophysical Research: Atmospheres</t>
  </si>
  <si>
    <t>10.1029/2017JD027825</t>
  </si>
  <si>
    <t>https://www.scopus.com/inward/record.uri?eid=2-s2.0-85048960797&amp;doi=10.1029%2f2017JD027825&amp;partnerID=40&amp;md5=68511e24b92fae7a131df81d0e5e8ded</t>
  </si>
  <si>
    <t>This study investigates the impacts of climate change and water management including agricultural irrigation, water withdrawal, and reservoir regulation on future meteorological, agricultural, and hydrological droughts and their connections. The analysis is based on the simulations from four global hydrological models forced with the projections from five global climate models for historical period 1971–2000 and future period 2070–2099 with and without water management. Three unified drought indices, the standardized precipitation index, standardized soil moisture index, and standardized streamflow index, are adopted to represent the meteorological, agricultural, and hydrological droughts, respectively. The analysis suggests that the climate-induced drought changes in all three types of droughts are enhanced but in different directions, while water-management-induced changes in agricultural and hydrological droughts are more consistent across space and simulations. Overall, water management activities reduce both the duration and intensity of agricultural droughts by roughly 1 order of magnitude, while increase those of hydrological droughts by up to 50%. Basin-scale analysis reveals that the higher is the intensity of irrigation, the larger will be the water-management-induced drought changes. Due to water management activities at some regions, the return periods of extreme agricultural droughts (in terms of severity) can change from 100 to 300 years or even longer, while typical 100-year hydrological droughts are likely to occur more often for the regions located in 25°N–40°N and 15°S–50°S. This study provides a global view on drought modification in the Anthropocene, which will help improve adaptation strategies for future droughts. ©2018. American Geophysical Union. All Rights Reserved.</t>
  </si>
  <si>
    <t>future droughts; global; multimodel analysis; water management</t>
  </si>
  <si>
    <t>climate effect; climate modeling; drought; extreme event; future prospect; global climate; global perspective; holistic approach; hydrological modeling; index method; return period; simulation; statistical analysis; water management</t>
  </si>
  <si>
    <t>Li, H.-Y.; Department of Land Resources and Environmental Sciences and Institute on Ecosystems, Montana State UniversityUnited States; email: hongyili.jadison@gmail.com</t>
  </si>
  <si>
    <t>2-s2.0-85048960797</t>
  </si>
  <si>
    <t>Chebbi W., Boulet G., Le Dantec V., Lili Chabaane Z., Fanise P., Mougenot B., Ayari H.</t>
  </si>
  <si>
    <t>57201280259;6603909149;6507810254;15769385500;24824337800;36004807700;56938454000;</t>
  </si>
  <si>
    <t>Analysis of evapotranspiration components of a rainfed olive orchard during three contrasting years in a semi-arid climate</t>
  </si>
  <si>
    <t>Agricultural and Forest Meteorology</t>
  </si>
  <si>
    <t>256-257</t>
  </si>
  <si>
    <t>10.1016/j.agrformet.2018.02.020</t>
  </si>
  <si>
    <t>https://www.scopus.com/inward/record.uri?eid=2-s2.0-85044118692&amp;doi=10.1016%2fj.agrformet.2018.02.020&amp;partnerID=40&amp;md5=2bcfa08693fa9733315e8852c9c25838</t>
  </si>
  <si>
    <t>Evapotranspiration is one of the most important fluxes of the water budget in semi-arid areas. The estimation of actual crop transpiration is a major issue in those regions due to its remarkable impacts on the precision of irrigation scheduling, crop growth and yield. Rainfed olive trees are adapted to the southern part of the Mediterranean basin even though they are vulnerable to an increased number of drought spells that might occur under current climate change scenarios. This present paper studies both water and energy exchanges over a rainfed olive grove in semi-arid conditions. The hydrological functioning of sparse olive trees is difficult to characterize because of its low LAI. To better understand water exchanges within the Soil–Plant–Atmosphere continuum and better evaluate the evapotranspiration and its components, we combine data arising from eddy covariance, soil water content measurements and the sap flow method. First, we check the consistency of the evapotranspiration partitioning and water balance over three contrasted years: one wet and two dry. Total evapotranspiration (ET) from eddy covariance method compares well with the sum of the evaporation (E) generated from the surface soil moisture measurements and the transpiration derived from the sap flow method. The top meter soil water balance corresponds roughly to ET during the wet year but for the dry years there is an evidence of extraction by roots below the first meter of soil. Inter-annual variations of the transpiration and associated water stress levels are analyzed by the combined use of different types of eco-physiological (sap flow) as well as remotely sensed variables that can be monitored through proxi-detection (albedo, surface temperature, surface soil moisture). The amount and timing of vegetation stress are consistent throughout the various indicators. Consequently, this consistent set of data can be used to constrain a SVAT land-surface model capable of representing the various features of the water and energy budget for this specific land cover. © 2018 Elsevier B.V.</t>
  </si>
  <si>
    <t>Eddy covariance; Evapotranspiration; Partitioning; Rainfed olive; Sap flow; Water stress</t>
  </si>
  <si>
    <t>air-soil interaction; annual variation; crop plant; crop yield; ecophysiology; eddy covariance; evapotranspiration; fruit; growth rate; land cover; orchard; rainfed agriculture; remote sensing; sap flow; semiarid region; soil moisture; soil water; soil-vegetation interaction; water budget; water stress; Mediterranean Region</t>
  </si>
  <si>
    <t>MHE&amp;SR, Ministry of Higher Education and Scientific Research; CNES, Centre National d’Etudes Spatiales; ANR-12-TMED-0006-01; N° 32592VE/PHC 14 MAG 22</t>
  </si>
  <si>
    <t>This work was permitted with the collaboration of the IO (l’institut de l’olivier). We also thank the Tunisian Ministry of higher education and scientific Research for granting students involved in this study. Financial support from the MISTRALS/SICMED program for the ReSAMEd project, from the CNES/TOSCA program for the EVA2IRT project, from the ORFEO/CNES Program for Pléiades images (© CNES 2012, Distribution Airbus DS, all rights reserved) and from the ANR/TRANSMED program for the AMETHYST project (ANR-12-TMED-0006-01) are gratefully acknowledge, as well as the mobility support from PHC Maghreb program (N° 32592VE/PHC 14 MAG 22 ). Appendix A</t>
  </si>
  <si>
    <t>Chebbi, W.; Université de Carthage/LR17AGR01 (GREEN-TEAM). INAT, Institut National Agronomique de Tunisie, 43, Avenue Charles Nicolle, Tunisia; email: chebbiwafa@outlook.fr</t>
  </si>
  <si>
    <t>2-s2.0-85044118692</t>
  </si>
  <si>
    <t>Dawson R.J., Thompson D., Johns D., Wood R., Darch G., Chapman L., Hughes P.N., Watson G.V.R., Paulson K., Bell S., Gosling S.N., Powrie W., Hall J.W.</t>
  </si>
  <si>
    <t>36705547500;57202227518;57201898529;37098323400;15126755300;7102092302;7403234216;56227560800;57202670352;35277001100;18041940600;55588321700;57173422400;</t>
  </si>
  <si>
    <t>A systems framework for national assessment of climate risks to infrastructure</t>
  </si>
  <si>
    <t>Philosophical Transactions of the Royal Society A: Mathematical, Physical and Engineering Sciences</t>
  </si>
  <si>
    <t>10.1098/rsta.2017.0298</t>
  </si>
  <si>
    <t>https://www.scopus.com/inward/record.uri?eid=2-s2.0-85042761218&amp;doi=10.1098%2frsta.2017.0298&amp;partnerID=40&amp;md5=4f83f4cd70849e69cdbc2913669670c2</t>
  </si>
  <si>
    <t>Extreme weather causes substantial adverse socio-economic impacts by damaging and disrupting the infrastructure services that underpin modern society. Globally, $2.5tn a year is spent on infrastructure which is typically designed to last decades, over which period projected changes in the climate will modify infrastructure performance. A systems approach has been developed to assess risks across all infrastructure sectors to guide national policy making and adaptation investment. The method analyses diverse evidence of climate risks and adaptation actions, to assess the urgency and extent of adaptation required. Application to the UK shows that despite recent adaptation efforts, risks to infrastructure outweigh opportunities. Flooding is the greatest risk to all infrastructure sectors: even if the Paris Agreement to limit global warming to 2°C is achieved, the number of users reliant on electricity infrastructure at risk of flooding would double, while a 4°C rise could triple UK flood damage. Other risks are significant, for example 5% and 20% of river catchments would be unable to meet water demand with 2°C and 4°C global warming respectively. Increased interdependence between infrastructure systems, especially from energy and information and communication technology (ICT), are amplifying risks, but adaptation action is limited by lack of clear responsibilities. A programme to build national capability is urgently required to improve infrastructure risk assessment. This article is part of the theme issue ‘Advances in risk assessment for climate change adaptation policy’. © 2018 The Authors.</t>
  </si>
  <si>
    <t>Climate change; Infrastructure; Interdependence; Risk assessment; Systems approach</t>
  </si>
  <si>
    <t>Climate change; Economics; Floods; Global warming; Investments; Climate change adaptation; Electricity infrastructure; Energy and information; Infrastructure; Infrastructure services; Infrastructure systems; Interdependence; Systems approach; Risk assessment</t>
  </si>
  <si>
    <t>EP/K012398/1, EPSRC, Engineering and Physical Sciences Research Council</t>
  </si>
  <si>
    <t>Data accessibility. Evidence and information compiled as part of the 2017 UK Climate Change Risk Assessment can be accessed here: www.theccc.org.uk/tackling-climate-change/preparing-for-climate-change/uk-climate-change-risk-assessment-2017/ The full reference list of material incorporated into the infrastructure section of the 2017 UK Climate Change Risk Assessment is provided in that chapter: Dawson RJ et al. 2016 Infrastructure. In UK Climate Change Risk Assessment Evidence Report, chapter 4. Report prepared for the Adaptation Sub-Committee of the Committee on Climate Change, London. Authors’ contributions. R.J.D. coordinated this work and led the drafting of the manuscript. All authors contributed to the methodological design, analysis and interpretation of data, and drafting of the manuscript. The number of authors reflects the necessary breadth of expertise required to undertake a climate risk assessment for all infrastructure sectors. Competing interests. We declare we have no competing interests. Funding. Work undertaken by the authors that led to the production of this manuscript was supported by the Committee on Climate Change as part of the 2017 UK Climate Change Risk Assessment. R.J.D. was also supported by the iBUILD Infrastructure research programme, funded by the Engineering and Physical Sciences Research Council and the Economic and Social Research Council (Reference: EP/K012398/1). Acknowledgements. The authors are grateful to the Committee on Climate Change Adaptation Sub-Committee for their oversight of the Infrastructure Section of the UK Climate Change Risk Assessment (CCRA). Furthermore, the Infrastructure Section of the CCRA which motivated the production of this manuscript benefitted from hundreds of review comments from academic, government and industry representatives. These contributions helped clarify evidence, and greatly strengthen the quality of the assessment, although the paper reflects the assessment of the authors, rather than any organization or individual that contributed to this process. G.D. undertook this work while at Atkins prior to joining Anglian Water.</t>
  </si>
  <si>
    <t>Dawson, R.J.; School of Engineering, Newcastle UniversityUnited Kingdom; email: richard.dawson@newcastle.ac.uk</t>
  </si>
  <si>
    <t>2-s2.0-85042761218</t>
  </si>
  <si>
    <t>Lloret F., Sapes G., Rosas T., Galiano L., Saura-Mas S., Sala A., Martínez-Vilalta J.</t>
  </si>
  <si>
    <t>36003052700;56481662800;56167581600;36198072400;16302842700;7101706585;6603457061;</t>
  </si>
  <si>
    <t>Non-structural carbohydrate dynamics associated with drought-induced die-off in woody species of a shrubland community</t>
  </si>
  <si>
    <t>Annals of Botany</t>
  </si>
  <si>
    <t>10.1093/aob/mcy039</t>
  </si>
  <si>
    <t>https://www.scopus.com/inward/record.uri?eid=2-s2.0-85048665449&amp;doi=10.1093%2faob%2fmcy039&amp;partnerID=40&amp;md5=d4b4baa9e8f853fc736b91efbea8dac8</t>
  </si>
  <si>
    <t>Background and Aims The relationship between plant carbon economy and drought responses of co-occurring woody species can be assessed by comparing carbohydrate (C) dynamics following drought and rain periods, relating these dynamics to species' functional traits. We studied nine woody species coexisting in a continental Mediterranean shrubland that experienced severe drought effects followed by rain. Methods We measured total non-structural carbohydrates (NSC) and soluble sugars (SS) in roots and stems during drought and after an autumn rain pulse in plants exhibiting leaf loss and in undefoliated ones. We explored whether their dynamics were related to foliage recovery and functional traits (height [H], specific leaf area [SLA], wood density [WD]). Key Results During drought, NSC concentrations were overall lower in stems and roots of plants experiencing leaf loss, while SS decreases were smaller. Roots had higher NSC concentrations than stems. After the rain, NSC concentrations continued to decrease, while SS increased. Green foliage recovered after rain, particularly in plants previously experiencing higher leaf loss, independently of NSC concentrations during drought. Species with lower WD tended to have more SS during drought and lower SS increases after rain. In low-WD species, plants with severe leaf loss had lower NSC relative to undefoliated ones. No significant relationship was found between H or SLA and C content or dynamics. Conclusions Our community-level study reveals that, while responses were species-specific, C stocks overall diminished in plants affected by prolonged drought and did not increase after a pulse of seasonal rain. Dynamics were faster for SS than NSC. We found limited depletion of SS, consistent with their role in basal metabolic, transport and signalling functions. In a scenario of increased drought under climate change, NSC stocks in woody plants are expected to decrease differentially in coexisting species, with potential implications for their adaptive abilities and community dynamics. © The Author(s) 2018.</t>
  </si>
  <si>
    <t>canopy dieback; Climate change; die-off; drought; Mediterranean; non-structural carbohydrates; plant functional traits; shrubland; soluble sugars; wood density</t>
  </si>
  <si>
    <t>autumn; canopy architecture; carbohydrate; climate change; concentration (composition); drought; foliage; functional role; leaf area; metabolism; mortality; plant community; shrubland; stem; sugar; wood; Mediterranean Region</t>
  </si>
  <si>
    <t>CGL2012-32965; CGL2015-67419-R; CGL2014-53840-REDT; CGL2013-46808-R; AGAUR 2014-SGR-00453</t>
  </si>
  <si>
    <t>We thank Iris Cobacho, Daniel Ponce and Isabel Ourêlo for their field and laboratory support. This study was supported by Spanish Government grants CGL2012-32965, CGL2015-67419-R, CGL2014-53840-REDT and CGL2013-46808-R, and Catalonian Government grant AGAUR 2014-SGR-00453.</t>
  </si>
  <si>
    <t>Lloret, F.; CREAF, Cerdanyola Del Vallès, BarcelonaSpain; email: francisco.lloret@uab.cat</t>
  </si>
  <si>
    <t>2-s2.0-85048665449</t>
  </si>
  <si>
    <t>Khairul I.M., Rasmy M., Koike T., Takeuchi K.</t>
  </si>
  <si>
    <t>57063321700;57190854861;7401795483;7403989544;</t>
  </si>
  <si>
    <t>Inter-comparison of gauge-corrected global satellite rainfall estimates and their applicability for effectivewater resource management in a transboundary river basin: The case of the Meghna River basin</t>
  </si>
  <si>
    <t>Remote Sensing</t>
  </si>
  <si>
    <t>10.3390/rs10060828</t>
  </si>
  <si>
    <t>https://www.scopus.com/inward/record.uri?eid=2-s2.0-85048955564&amp;doi=10.3390%2frs10060828&amp;partnerID=40&amp;md5=340c91d77d0c02b05dcbfb2e83273c22</t>
  </si>
  <si>
    <t>The Meghna River basin is a transboundary basin that lies in Bangladesh (~40%) and India (~60%). Due to its terrain structure, the Bangladesh portion of the basin experiences frequent floods that cause severe human and economic losses. Bangladesh, as the downstream nation in the basin, faces challenges in receiving hydro-meteorological and water use data from India for effective water resource management. To address such issue, satellite rainfall products are recognized as an alternative. However, they are affected by biases and, thus, must be calibrated and verified using ground observations. This research compares the performance of four widely available gauge-adjusted satellite rainfall products (GSRPs) against ground rainfall observations in the Meghna basin within Bangladesh. Further biases in the GSRPs are then identified. The GSRPs have both similarities and differences in terms of producing biases. To maximize the usage of the GSRPs and to further improve their accuracy, several bias correction and merging techniques are applied to correct them. Correction factors and merging weights are calculated at the local gauge stations and are spatially distributed by adopting an interpolation method to improve the GSRPs, both inside and outside Bangladesh. Of the four bias correction methods, modified linear correction (MLC) has performed better, and partially removed the GSRPs' systematic biases. In addition, of the three merging techniques, inverse error-variance weighting (IEVW) has provided better results than the individual GSRPs and removed significantly more biases than the MLC correction method for three of the five validation stations, whereas the two other stations that experienced heavy rainfall events, showed better results for the MLC method. Hence, the combined use of IEVW merging and MLC correction is explored. The combined method has provided the best results, thus creating an improved dataset. The applicability of this dataset is then investigated using a hydrological model to simulated streamflows at two critical locations. The results show that the dataset reproduces the hydrological responses of the basin well, as compared with the observed streamflows. Together, these results indicate that the improved dataset can overcome the limitations of poor data availability in the basin and can serve as a reference rainfall dataset for wide range of applications (e.g., flood modelling and forecasting, irrigation planning, damage and risk assessment, and climate change adaptation planning). In addition, the proposed methodology of creating a reference rainfall dataset based on the GSRPs could also be applicable to other poorly-gauged and inaccessible transboundary river basins, thus providing reliable rainfall information and effective water resource management for sustainable development. © 2018 by the authors.</t>
  </si>
  <si>
    <t>Bias correction; Gauge-corrected satellite rainfall products (GSRPs); Meghna River; Merging; Reference rainfall dataset; Simulated streamflow; Transboundary river</t>
  </si>
  <si>
    <t>Climate change; Damage detection; Floods; Gages; Information management; Inverse problems; Losses; Merging; Resource allocation; Risk assessment; Rivers; Satellites; Soil moisture; Stream flow; Water management; Watersheds; Bias correction; Bias-correction methods; Climate change adaptation; Hydrological modeling; Reference rainfall dataset; Satellite rainfalls; Trans-boundary rivers; Waterresource management; Rain</t>
  </si>
  <si>
    <t>Khairul, I.M.; International Centre for Water Hazard and Risk Management (ICHARM), Public Works Research Institute (PWRI), Tsukuba, Ibaraki, Japan; email: k-islam55@pwri.go.jp</t>
  </si>
  <si>
    <t>2-s2.0-85048955564</t>
  </si>
  <si>
    <t>Fagariba C.J., Song S., Soule S.K.G.</t>
  </si>
  <si>
    <t>57201975083;57203151096;57203150900;</t>
  </si>
  <si>
    <t>Factors influencing farmers’ climate change adaptation in Northern Ghana: Evidence from subsistence farmers in sissala west, Ghana</t>
  </si>
  <si>
    <t>Journal of Environmental Science and Management</t>
  </si>
  <si>
    <t>https://www.scopus.com/inward/record.uri?eid=2-s2.0-85050659528&amp;partnerID=40&amp;md5=3053a1e32ec10d966eacf5e431e02a84</t>
  </si>
  <si>
    <t>Most African countries are vulnerable to climate change as a result of poverty, weather extremes, and insufficient governmental agricultural support. Using the case of Sissala West District factors influencing farmers’ adaptation to climate change and strategies used to avert climate change impact were determined. A total of 330 small-scale farmers were sampled and their views were analysed using logistic regression model, weighted average index, and frequency table. Weighted average index was used to rank opinions of 150 key informants in focus group discussions. Utilizing the logistic regression model, the study indicated irregular rainfall, high temperature, weather information, and high evaporation as the factors compelling farmers to adapt to climate change. Weighted Average Index used to measure weather extremes revealed that drought and temperature had the highest level of occurrence. Furthermore, climate change adaptation strategies assessed in the study showed that agroforestry practices, drought-resistant crops, and mulching were the most preferred methods. The study concluded that farmers’ ability to adapt to climate change can be improved if Environmental Protection Agency and Ministry of Food and Agriculture intensify climate adaptation campaigns, increase access to weather information, and training farmers on adaptable strategies including, but not limited to, alternative sources of livelihood. © 2018, University of the Philippines Los Banos. All rights reserved.</t>
  </si>
  <si>
    <t>Adaptation; Agriculture; Perceived effects; Strategies</t>
  </si>
  <si>
    <t>Fagariba, C.J.; School of Environment and Natural Resource Engineering, Wuhan University of TechnologyChina; email: cfagariba@yahoo.com</t>
  </si>
  <si>
    <t>2-s2.0-85050659528</t>
  </si>
  <si>
    <t>Yu Q., Lau A.K.H., Tsang K.T., Fung J.C.H.</t>
  </si>
  <si>
    <t>57188630306;8364396600;57200914081;7203073307;</t>
  </si>
  <si>
    <t>Human damage assessments of coastal flooding for Hong Kong and the Pearl River Delta due to climate change-related sea level rise in the twenty-first century</t>
  </si>
  <si>
    <t>10.1007/s11069-018-3236-9</t>
  </si>
  <si>
    <t>https://www.scopus.com/inward/record.uri?eid=2-s2.0-85042600216&amp;doi=10.1007%2fs11069-018-3236-9&amp;partnerID=40&amp;md5=4e1550f32234186d25e66336c3cb507a</t>
  </si>
  <si>
    <t>The adverse impact of climate change-associated extreme weather events is becoming more significant globally, particularly the flood impact on coastal and low-lying areas such as the Pearl River Delta (PRD). This study applied the framework to obtain order-of-magnitude estimations of human damages from future flood disasters caused by sea level rise for Hong Kong and the PRD region in southern China by 2050 and 2100. The assessment framework employs statistical analysis to combine global historical flood damage data with national development indicators and local sea level characteristics to assess the potential damages. Following the terminology of the Intergovernmental Panel on Climate Change Special Report on Extreme Events, the three determinants of disaster risk (climate extreme, exposure and vulnerability) are quantified in our framework. It is found that without adaptation, sea level rise will significantly increase the flood risk in this region. For instance, in the PRD region, with a 75-cm sea level rise by 2100, the deaths and displacements from a 100-year flood are estimated to be around 200 and 1.5 million, respectively. Our results provide motivation for regional authorities to adopt a long-term adaptation plan to reduce exposure and vulnerability to flooding, thus managing the risks in this region. Furthermore, with appropriate datasets available, our framework allows the assessment of the effects of flooding in other areas and/or the quantitative evaluation of potential losses from other climate-related hazards such as heat waves. © 2018, Springer Science+Business Media B.V., part of Springer Nature.</t>
  </si>
  <si>
    <t>Climate change; Damage assessment; Flood risk; Order-of-magnitude estimation; Statistical data analysis</t>
  </si>
  <si>
    <t>climate change; climate effect; coastal zone; estimation method; flood damage; hazard assessment; sea level change; statistical analysis; twenty first century; China; Guangdong; Hong Kong; Zhujiang Delta</t>
  </si>
  <si>
    <t>R201313; FSGRF12IPO03, HKUST, Hong Kong University of Science and Technology</t>
  </si>
  <si>
    <t>Acknowledgements Funding was provided by Hong Kong University of Science and Technology (Grant No. FSGRF12IPO03) and United International College, Beijing Normal University-Hong Kong Baptist University (Grant No. R201313).</t>
  </si>
  <si>
    <t>Yu, Q.; Atmospheric Research Center, HKUST Fok Ying Tung Graduate School, Nansha IT ParkChina; email: qyu@connect.ust.hk</t>
  </si>
  <si>
    <t>2-s2.0-85042600216</t>
  </si>
  <si>
    <t>Mekonnen Z., Kassa H., Woldeamanuel T., Asfaw Z.</t>
  </si>
  <si>
    <t>23477672400;6602826819;53872315800;19337186100;</t>
  </si>
  <si>
    <t>Analysis of observed and perceived climate change and variability in Arsi Negele District, Ethiopia</t>
  </si>
  <si>
    <t>Environment, Development and Sustainability</t>
  </si>
  <si>
    <t>10.1007/s10668-017-9934-8</t>
  </si>
  <si>
    <t>https://www.scopus.com/inward/record.uri?eid=2-s2.0-85015988088&amp;doi=10.1007%2fs10668-017-9934-8&amp;partnerID=40&amp;md5=731da4d1f631d19c35c813f3dc8a4bc3</t>
  </si>
  <si>
    <t>Climate change and variability has been detected in Ethiopia. Smallholder and subsistence farmers, pastoralists and forest-dependent households are the most hit by climate-related hazards. They have to have perception of climate change in order to respond it through making coping and/or adaptation strategies. Local perceptions and coping strategies provide a crucial foundation for community-based climate change adaptation measures. This study was specifically designed to (1) assess households’ perception and knowledge in climate change and/or variability, and (2) establish the observed changes in climate parameters with community perceptions and climate anomalies. Purposive stratified random sampling method has been used to gather information from 355 sample households for individual interviews supplemented by group discussion and key informants interviews. The analysis of observed and satellite climate data for the study district showed that mean maximum and minimum temperature for the period 1983–2014 has increased by 0.047 and 0.028 °C/year, respectively. However, the total rainfall has declined by 10.16 mm per annum. Seasonally, the rainfall has declined by 2.198, 4.541, 1.814 and 1.608 mm per annum for Ethiopian summer, spring, autumn and winter seasons, respectively. Similarly, the mean maximum temperature of the study area had showed an increment of 0.035, 0.049, 0.044 and 0.065 °C per year for spring, winter, autumn and summer seasons, respectively. The observed climate variation has been confirmed by people’s perception. Considering what had been the existed situations before 30 years ago as normal, an increase in temperature, an increase in drought frequency, a decrease in total rainfall, erratic nature of its distribution and the tardiness of its onset had been perceived by 88, 70, 97, 80 and 94% of the respondents, respectively, at current time—2015. Deforestation as a casual factor of climate change and variability had been perceived by 99.7% of the respondents. This had been also confirmed by scientific studies as it emits carbon dioxide and is the main driver of climate change and variability. Indigenous knowledge, including climate predictions, has been used by people to implement their day-to-day agricultural activities. Therefore, science should be integrated with the perception and indigenous knowledge of people to come up with concrete solution for climate change and variability impacts on human livelihoods. © 2017, Springer Science+Business Media Dordrecht.</t>
  </si>
  <si>
    <t>Climate change; Climate variation; Ethiopia; Indigenous knowledge; Perception</t>
  </si>
  <si>
    <t>adaptive management; carbon dioxide; climate change; climate variation; deforestation; drought; indigenous knowledge; perception; questionnaire survey; rainfall; seasonal variation; strategic approach; temperature effect; Arsi; Ethiopia; Negele</t>
  </si>
  <si>
    <t>Mekonnen, Z.; Wondo Genet College of Forestry and Natural Resources, Hawassa University, P.O. Box 128, Ethiopia; email: zenebemg2014@gmail.com</t>
  </si>
  <si>
    <t>2-s2.0-85015988088</t>
  </si>
  <si>
    <t>Hoppe B.O., Raab K.K., Blumenfeld K.A., Lundy J.</t>
  </si>
  <si>
    <t>57201902240;56748879300;6507857437;7006003934;</t>
  </si>
  <si>
    <t>Vulnerability assessment of future flood impacts for populations on private wells: utilizing climate projection data for public health adaptation planning</t>
  </si>
  <si>
    <t>Climatic Change</t>
  </si>
  <si>
    <t>10.1007/s10584-018-2207-1</t>
  </si>
  <si>
    <t>https://www.scopus.com/inward/record.uri?eid=2-s2.0-85046460112&amp;doi=10.1007%2fs10584-018-2207-1&amp;partnerID=40&amp;md5=70004cb60395259d3a394fde1e6094ca</t>
  </si>
  <si>
    <t>Climate change hazards, like extreme precipitation and flooding, are expected to adversely impact drinking water sources. People dependent on private wells are particularly vulnerable. Increasing availability of climate projection data can facilitate assessments of future vulnerability; however, there are challenges for end users. We developed a novel yet accessible approach for applying climate projection data (2050–2074) to the estimation of flood risk to Minnesota populations dependent on private wells for drinking water. Results were compiled in a geographic information system (GIS)-based overlay analysis with data representing potential nitrate contamination and infant population projections resulting in a county-level composite vulnerability index (CVI). Our findings show that by mid-century, 80% of Minnesota counties with over 20,000 flood-sensitive private wells will experience June extreme rainfall levels historically associated with disaster-level flooding. Counties with very high to high CVI are located mainly in central and southern regions and will account for over 60% of the state’s overall population growth by mid-century underscoring the need to expand private well protections. Climate projection data from global climate models can be used by public health professionals to determine future precipitation extremes and applied to population vulnerability assessments to inform public health planning and response to future climate changes. © 2018, Springer Science+Business Media B.V., part of Springer Nature.</t>
  </si>
  <si>
    <t>Climate models; Flood control; Floods; Population statistics; Potable water; Precipitation (meteorology); Public health; Risk perception; Drinking water sources; Extreme precipitation; Global climate model; Health professionals; Nitrate contamination; Population projections; Precipitation extremes; Vulnerability assessments; Climate change; adaptive management; climate change; climate modeling; data set; drinking water; environmental risk; flood; flooding; global climate; index method; planning process; population growth; precipitation (climatology); public health; rainfall; vulnerability; Minnesota; United States</t>
  </si>
  <si>
    <t>Hoppe, B.O.; Minnesota Department of Health, 625 Robert Street North, United States; email: brenda.hoppe@state.mn.us</t>
  </si>
  <si>
    <t>2-s2.0-85046460112</t>
  </si>
  <si>
    <t>Flood S., Cradock-Henry N.A., Blackett P., Edwards P.</t>
  </si>
  <si>
    <t>57202919418;25824149700;36464830000;55828150399;</t>
  </si>
  <si>
    <t>Adaptive and interactive climate futures: Systematic review of 'serious games' for engagement and decision-making</t>
  </si>
  <si>
    <t>Environmental Research Letters</t>
  </si>
  <si>
    <t>10.1088/1748-9326/aac1c6</t>
  </si>
  <si>
    <t>https://www.scopus.com/inward/record.uri?eid=2-s2.0-85049798212&amp;doi=10.1088%2f1748-9326%2faac1c6&amp;partnerID=40&amp;md5=b3e0a268d15e6dc5030e7f9d1264ab30</t>
  </si>
  <si>
    <t>Climate change is already having adverse impacts on ecosystems, communities and economic activities through higher temperatures, prolonged droughts, and more frequent extremes. However, a gap remains between public understanding, scientific knowledge about climate change, and changes in behaviour to effect adaptation. 'Serious games' - games used for purposes other than entertainment - are one way to reduce this adaptation deficit by enhancing opportunities for social learning and enabling positive action. Games can provide communities with the opportunity to interactively explore different climate futures, build capability and capacity for dealing with complex challenges, and socialise adaptation priorities with diverse publics. Using systematic review methods, this paper identifies, reviews, synthesises and assesses the literature on serious games for climate change adaptation. To determine where and how impact is achieved, we draw on an evaluation framework grounded in social learning, to assess which combinations of cognitive (knowledge and thinking), normative (norms and approaches) and relational (how people connect and network building) learning are achieved. Results show that factors influencing the overall success in influencing behaviour and catalysing learning for adaptation include generating high levels of inter- and intra- level trust between researchers, practitioners and community participants; strong debriefing and evaluation practices; and the use of experienced and knowledgeable facilitators. These results can help inform future game design, and research methodologies to develop robust ways for engaging with stakeholders and end users, and enhance learning effects for resilient climate futures. © 2018 The Author(s). Published by IOP Publishing Ltd.</t>
  </si>
  <si>
    <t>climate change adaptation; climate services; decision-making; serious games; social learning</t>
  </si>
  <si>
    <t>Behavioral research; Decision making; Economics; Serious games; Climate change adaptation; climate services; Economic activities; Evaluation framework; Public understanding; Research methodologies; Scientific knowledge; Social learning; Climate change</t>
  </si>
  <si>
    <t>MBIE, Ministry for Business Innovation and Employment</t>
  </si>
  <si>
    <t>We would like to thank our respective institutions for their support. Stephen Flood and Nicholas Cradock-Henry were funded in part through the Resilience to Nature’s Challenge National Science Challenge, New Zealand’s Ministry for Business Innovation and Employment. Stephen Flood was also supported through Manaaki Whenua Landcare Research Strategic Science Investment Funding. Paula Blackett was funded through New Zealand’s Natural Hazards Research Platform.</t>
  </si>
  <si>
    <t>Flood, S.; Manaaki Whenua Landcare Research, 54 Gerald Street, New Zealand; email: floodS@landcareresearch.co.nz</t>
  </si>
  <si>
    <t>2-s2.0-85049798212</t>
  </si>
  <si>
    <t>Torres I., Parra A., Moreno J.M., Durka W.</t>
  </si>
  <si>
    <t>51864847300;54910908400;35565971500;6603987907;</t>
  </si>
  <si>
    <t>No genetic adaptation of the Mediterranean keystone shrub Cistus ladanifer in response to experimental fire and extreme drought</t>
  </si>
  <si>
    <t>PLoS ONE</t>
  </si>
  <si>
    <t xml:space="preserve"> e0199119</t>
  </si>
  <si>
    <t>10.1371/journal.pone.0199119</t>
  </si>
  <si>
    <t>https://www.scopus.com/inward/record.uri?eid=2-s2.0-85048743960&amp;doi=10.1371%2fjournal.pone.0199119&amp;partnerID=40&amp;md5=b13de7cab1cdaa1b7dd5fe730234cf87</t>
  </si>
  <si>
    <t>In Mediterranean ecosystems, climate change is projected to increase fire danger and summer drought, thus reducing post-fire recruitment of obligate seeder species, and possibly affecting the population genetic structure. We performed a genome-wide genetic marker study, using AFLP markers, on individuals from one Central Spain population of the obligate post-fire seeder Cistus ladanifer L. that established after experimental fire and survived during four subsequent years under simulated drought implemented with a rainout shelter system. We explored the effects of the treatments on marker diversity, spatial genetic structure and presence of outlier loci suggestive of selection. We found no effect of fire or drought on any of the genetic diversity metrics. Analysis of Molecular Variance showed very low genetic differentiation among treatments. Neither fire nor drought altered the small-scale spatial genetic structure of the population. Only one locus was significantly associated with the fire treatment, but inconsistently across outlier detection methods. Neither fire nor drought are likely to affect the genetic makeup of emerging C. ladanifer, despite reduced recruitment caused by drought. The lack of genetic change suggests that reduced recruitment is a random, non-selective process with no genome-wide consequences on this keystone, drought- and fire tolerant Mediterranean species. © 2018 Torres et al. This is an open access article distributed under the terms of the Creative Commons Attribution License, which permits unrestricted use, distribution, and reproduction in any medium, provided the original author and source are credited.</t>
  </si>
  <si>
    <t>adult; article; Cistus; drought; evolutionary adaptation; gene structure; genetic marker; genetic variability; genome; human; nonhuman; shrub; simulation; Spain</t>
  </si>
  <si>
    <t>Torres, I.; Universidad de Castilla-La Mancha, Departamento de Ciencias AmbientalesSpain; email: ivan.torres@uclm.es</t>
  </si>
  <si>
    <t>2-s2.0-85048743960</t>
  </si>
  <si>
    <t>Bezner Kerr R., Nyantakyi-Frimpong H., Dakishoni L., Lupafya E., Shumba L., Luginaah I., Snapp S.S.</t>
  </si>
  <si>
    <t>35145276900;56235959400;23481019800;6504031875;22636224100;6602484659;7003330545;</t>
  </si>
  <si>
    <t>Knowledge politics in participatory climate change adaptation research on agroecology in Malawi</t>
  </si>
  <si>
    <t>Renewable Agriculture and Food Systems</t>
  </si>
  <si>
    <t>10.1017/S1742170518000017</t>
  </si>
  <si>
    <t>https://www.scopus.com/inward/record.uri?eid=2-s2.0-85045205763&amp;doi=10.1017%2fS1742170518000017&amp;partnerID=40&amp;md5=69ea880ceafdd47e193f19a60d44585c</t>
  </si>
  <si>
    <t>Climate change is projected to have severe implications for smallholder agriculture in Africa, with increased temperatures, increased drought and flooding occurrence, and increased rainfall variability. Given these projections, there is a need to identify effective strategies to help rural communities adapt to climatic risks. Yet, relatively little research has examined the politics and social dynamics around knowledge and sources of information about climate-change adaptation with smallholder farming communities. This paper uses a political ecology approach to historically situate rural people's experiences with a changing climate. Using the concept of the co-production of knowledge, we examine how Malawian smallholder farmers learn, perceive, share and apply knowledge about a changing climate, and what sources they draw on for agroecological methods in this context. As well, we pay particular attention to agricultural knowledge flows within and between households. We ask two main questions: Whose knowledge counts in relation to climate-change adaptation? What are the political, social and environmental implications of these knowledge dynamics? We draw upon a long-term action research project on climate-change adaptation that involved focus groups, interviews, observations, surveys, and participatory agroecology experiments with 425 farmers. Our findings are consistent with other studies, which found that agricultural knowledge sources were shaped by gender and other social inequalities, with women more reliant on informal networks than men. Farmers initially ranked extension services as important sources of knowledge about farming and climate change. After farmers carried out participatory agroecological research, they ranked their own observation and informal farmer networks as more important sources of knowledge. Contradictory ideas about climate-change adaptation, linked to various positions of power, gaps of knowledge and social inequalities make it challenging for farmers to know how to act despite observing changes in rainfall. Participatory agroecological approaches influenced adaptation strategies used by smallholder farmers in Malawi, but most still maintained the dominant narrative about climate-change causes, which focused on local deforestation by rural communities. Smallholder farmers in Malawi are responsible for &lt;1% of global greenhouse gas emissions, yet our results show that the farmers often blame their own rural communities for changes in deforestation and rainfall patterns. Researchers need to consider differences knowledge and power between scientists and farmers and the contradictory narratives at work in communities to foster long-term change. Copyright © Cambridge University Press 2018 This is an Open Access article, distributed under the terms of the Creative Commons Attribution licence (http://creativecommons.org/licenses/by/4.0/), which permits unrestricted re-use, distribution, and reproduction in any medium, provided the original work is properly cited..</t>
  </si>
  <si>
    <t>Agroecology; climate-change adaptation; coproduction of knowledge; gender; participatory research; political ecology</t>
  </si>
  <si>
    <t>action research; adaptive management; agroecology; climate change; gender; knowledge; participatory approach; politics; rural area; smallholder; Malawi</t>
  </si>
  <si>
    <t>Bezner Kerr, R.; Department of Development Sociology, Cornell University, 262 Warren HallUnited States; email: rbeznerkerr@cornell.edu</t>
  </si>
  <si>
    <t>2-s2.0-85045205763</t>
  </si>
  <si>
    <t>Haeffner M., Baggio J.A., Galvin K.</t>
  </si>
  <si>
    <t>55532455400;36676846800;7006387679;</t>
  </si>
  <si>
    <t>Investigating environmental migration and other rural drought adaptation strategies in Baja California Sur, Mexico</t>
  </si>
  <si>
    <t>10.1007/s10113-018-1281-2</t>
  </si>
  <si>
    <t>https://www.scopus.com/inward/record.uri?eid=2-s2.0-85041527872&amp;doi=10.1007%2fs10113-018-1281-2&amp;partnerID=40&amp;md5=6d93f371fa64b938d99ab4b64d992b25</t>
  </si>
  <si>
    <t>This paper explores the relationship between specific household traits (region of residence, head of household occupation, financial diversity, female level of education, land and animal ownership, social capital, and climate perception) and choice of specific adaptation strategies used by households in two sites in Baja California Sur, Mexico, during a severe drought from 2006 to 2012 using survey data and key informant interviews. We analyzed the co-occurrence of household traits adopting different drought adaptation strategies, then applied Qualitative Comparative Analysis (QCA) to examine the relationship between traits and strategies and integrated interview data to understand how rancheros perceive associations. We found evidence of diversity among households within the larger cultural group, both in the types of resources they have available and in the adaptation strategies they select. However, the most robust finding across the analyses appeared to be urban access; that is, the more a household was able to access urban services including piped water, the less likely they were to have used one of the drought adaptation strategies under study. These findings suggest that social structure and public investments are stronger predictors of smallholder adaptation rather than individual household traits. We also found that rancheros seem to rely less on traditional environmental migration to adapt to drought and rather settle in key watershed zones. We call for targeted policies to address inequities to access fresh water, including urban water, during drought times for the benefit of overall watershed health and the sustainability of rural ranchero livelihoods as they evolve to respond to climatological and economic change. © 2018, Springer-Verlag GmbH Germany, part of Springer Nature.</t>
  </si>
  <si>
    <t>Adaptation; Climate change; Drought; Environmental migration; Livelihoods; Multiple methods; QCA</t>
  </si>
  <si>
    <t>Haeffner, M.; Environmental Science &amp; Management, Portland State UniversityUnited States; email: melissahaeffner@pdx.edu</t>
  </si>
  <si>
    <t>2-s2.0-85041527872</t>
  </si>
  <si>
    <t>Mishra B., Gupta D.K., Pfenninger M., Hickler T., Langer E., Nam B., Paule J., Sharma R., Ulaszewski B., Warmbier J., Burczyk J., Thines M.</t>
  </si>
  <si>
    <t>55765564500;57191259663;6603948584;6507952158;56492396300;57201804757;14049282500;55685406900;57195221472;57190682910;7003922344;8873606800;</t>
  </si>
  <si>
    <t>A reference genome of the European beech (Fagus sylvatica L.)</t>
  </si>
  <si>
    <t>GigaScience</t>
  </si>
  <si>
    <t xml:space="preserve"> giy063</t>
  </si>
  <si>
    <t>10.1093/gigascience/giy063</t>
  </si>
  <si>
    <t>https://www.scopus.com/inward/record.uri?eid=2-s2.0-85050879334&amp;doi=10.1093%2fgigascience%2fgiy063&amp;partnerID=40&amp;md5=87b78da7b7b70027a25a69280ba85b0a</t>
  </si>
  <si>
    <t>Background: The European beech is arguably the most important climax broad-leaved tree species in Central Europe, widely planted for its valuable wood. Here, we report the 542 Mb draft genome sequence of an up to 300-year-old individual (Bhaga) from an undisturbed stand in the Kellerwald-Edersee National Park in central Germany. Findings: Using a hybrid assembly approach, Illumina reads with short- and long-insert libraries, coupled with long Pacific Biosciences reads, we obtained an assembled genome size of 542 Mb, in line with flow cytometric genome size estimation. The largest scaffold was of 1.15 Mb, the N50 length was 145 kb, and the L50 count was 983. The assembly contained 0.12% of Ns. A Benchmarking with Universal Single-Copy Orthologs (BUSCO) analysis retrieved 94% complete BUSCO genes, well in the range of other high-quality draft genomes of trees. A total of 62,012 protein-coding genes were predicted, assisted by transcriptome sequencing. In addition, we are reporting an efficient method for extracting high-molecular-weight DNA from dormant buds, by which contamination by environmental bacteria and fungi was kept at a minimum. Conclusions: The assembled genome will be a valuable resource and reference for future population genomics studies on the evolution and past climate change adaptation of beech and will be helpful for identifying genes, e.g., involved in drought tolerance, in order to select and breed individuals to adapt forestry to climate change in Europe. A continuously updated genome browser and download page can be accessed from beechgenome.net, which will include future genome versions of the reference individual Bhaga, as new sequencing approaches develop. © The Author(s) 2018. Published by Oxford University Press.</t>
  </si>
  <si>
    <t>Forest tree; Fungi; Genomics; Hardwood; Hybrid assembly; Transcriptomics</t>
  </si>
  <si>
    <t>Thines, M.; Goethe University, Department for Biological Sciences, Institute of Ecology, Evolution and Diversity, Max-von-Laue-Str. 9, Germany; email: m.thines@thines-lab.eu</t>
  </si>
  <si>
    <t>Note</t>
  </si>
  <si>
    <t>2-s2.0-85050879334</t>
  </si>
  <si>
    <t>Emami F., Koch M.</t>
  </si>
  <si>
    <t>36627080400;55065482800;</t>
  </si>
  <si>
    <t>Evaluation of statistical-downscaling/bias-correction methods to predict hydrologic responses to climate change in the Zarrine River Basin, Iran</t>
  </si>
  <si>
    <t>Climate</t>
  </si>
  <si>
    <t>10.3390/cli6020030</t>
  </si>
  <si>
    <t>https://www.scopus.com/inward/record.uri?eid=2-s2.0-85049052131&amp;doi=10.3390%2fcli6020030&amp;partnerID=40&amp;md5=0f68902711c95aa0431b4d4cb6d6755d</t>
  </si>
  <si>
    <t>Modeling the hydrologic responses to future changes of climate is important for improving adaptive water management. In the present application to the Zarrine River Basin (ZRB), with the major reach being the main inflow source of Lake Urmia (LU), firstly future daily temperatures and precipitation are predicted using two statistical downscaling methods: the classical statistical downscaling model (SDSM), augmented by a trend-preserving bias correction, and a two-step updated quantile mapping (QM) method. The general circulation models (GCM) input to SDSM are climate predictors of the Canadian Earth System Model (CanESM2) GCM under the representative concentration pathway (RCP) emission scenarios, RCP45 and RCP85, whereas that to the QM is provided by the most suitable of several Climate Model Intercomparison Project Phase 5 (CMIP5) GCMs under RCP60, in addition. The performances of the two downscaling methods are compared to each other for a past "future" period (2006-2016) and the QM is found to be better and so is selected in the subsequent ZR streamflow simulations by means of the Soil and Water Assessment Tool (SWAT) hydrological model, calibrated and validated for the reference period (1991-2012). The impacts of climate change on the hydrologic response of the river basin, specifically the inflow to the Boukan Reservoir, the reservoir-dependable water release (DWR), are then compared for the three RCPs in the near- (2020-2038), middle- (2050-2068) and far- (2080-2098) future periods assuming (1) the "current" consumptive demand to be continued in the future, and (2) a more conservative "recommended" demand. A systematic future shortage of the available water is obtained for case (1) which can be mitigated somewhat for (2). Finally, the SWAT-predicted ZRB outflow is compared with the Montana-based estimated environmental flow of the ZR. The latter can successfully be sustained at good and fair levels for the near- and middle-future periods, but not so for the summer months of the far-future period, particularly, for RCP85. © 2018 by the authors.</t>
  </si>
  <si>
    <t>Dependable water release; Quantile mapping bias correction; Statistical downscaling; SWAT hydrological model; Zarrine River Basin of Iran</t>
  </si>
  <si>
    <t>Emami, F.; Department of Geohydraulics and Engineering Hydrology, University of KasselGermany; email: farzad.emami@student.uni-kassel.de</t>
  </si>
  <si>
    <t>2-s2.0-85049052131</t>
  </si>
  <si>
    <t>Shinn J.E.</t>
  </si>
  <si>
    <t>56015809700;</t>
  </si>
  <si>
    <t>Toward anticipatory adaptation: Transforming social-ecological vulnerabilities in the Okavango Delta, Botswana</t>
  </si>
  <si>
    <t>Geographical Journal</t>
  </si>
  <si>
    <t>10.1111/geoj.12244</t>
  </si>
  <si>
    <t>https://www.scopus.com/inward/record.uri?eid=2-s2.0-85033694840&amp;doi=10.1111%2fgeoj.12244&amp;partnerID=40&amp;md5=9361eb2aa2a57e3a541837933c647be9</t>
  </si>
  <si>
    <t>The ability of people to respond successfully to environmental variability is determined by their existing vulnerabilities and social-ecological relationships. At the same time, dominant policy and scholarly approaches to adaptation remain apolitical and pay inadequate attention to the links between structural vulnerability and adaptive capacity. Using a case study from the dynamic wetland environment of the Okavango Delta, Botswana, this paper draws on work in political ecology, vulnerability studies, and the emerging field of transformative adaptation to emphasise the need for an anticipatory approach to adaptation. While flooding variability is an inherent part of life in the Okavango Delta, high floods in 2009, 2010 and 2011 displaced hundreds of residents from their homes and inundated many floodplain agricultural fields past the point of production. A combination of household interviews, participant observation sessions, and household surveys was used to investigate the impacts of these flooding events, responses to them, and the implications of those responses. Findings reveal that the Government of Botswana began to regulate wetland-based livelihoods more strictly during the years the high floods occurred, and to encourage residents to switch permanently to dryland livelihoods. While these state-sponsored strategies appear to be practical responses to flooding variability, they ultimately result in decreased adaptive capacity for some people, especially members of the Bayei tribe. This group typically subsists from wetland-based livelihoods and has strong cultural ties to the waters of the Delta. By situating these findings within the historical context of marginalisation of ethnic minorities and rural communities in the country, and considering them in the light of predictions of future increases in environmental variability in the Okavango Delta, the paper identifies sites of potential transformation that would lead to improved adaptive capacities for vulnerable groups, in advance of the most significant impacts of climate change. The information, practices and views in this article are those of the author(s) and do not necessarily reflect the opinion of the Royal Geographical Society (with IBG). © 2017 The Author. The Geographical Journal published by John Wiley &amp; Sons Ltd on behalf of Royal Geographical Society (with the Institute of British Geographers).</t>
  </si>
  <si>
    <t>adaptive capacity; Botswana; flooding; qualitative methods; transformative adaptation; vulnerability</t>
  </si>
  <si>
    <t>adaptive management; cultural influence; ethnic minority; flooding; livelihood; marginalization; qualitative analysis; vulnerability; Botswana; Ngamiland; Okavango Delta</t>
  </si>
  <si>
    <t>NSF, National Science Foundation; Award-1234018; Fulbright Foundation in Greece; Award-1234018; Fulbright Foundation in Greece; BSF, United States-Israel Binational Science Foundation</t>
  </si>
  <si>
    <t>United States National Science Foundation (BCS/GSS Doctoral Dissertation Research Improvement Award-1234018); Fulbright Foundation</t>
  </si>
  <si>
    <t>Research for this project was funded by the United States National Science Foundation (BCS/GSS Doctoral Dissertation Research Improvement Award-1234018) and the Fulbright Foundation. I would like to acknowledge the Government of Botswana for permission to conduct this research. I am indebted to Fuata John and Kentse Madise for their invaluable work as research assistants. I am grateful to the many research participants in the villages of Etsha 6 and Etsha 13 who offered their time and knowledge to this project. I offer my sincerest thanks to Brian King and Kayla Yurco for generous and thoughtful feedback on previous versions of this manuscript. Finally, I thank Editor Keith Richards and two anonymous reviewers for astute insights and valuable suggestions for improving this article.</t>
  </si>
  <si>
    <t>Shinn, J.E.; Department of Geology and Geography, West Virginia UniversityUnited States; email: jamie.shinn@mail.wvu.edu</t>
  </si>
  <si>
    <t>2-s2.0-85033694840</t>
  </si>
  <si>
    <t>Oulahen G., Klein Y., Mortsch L., O’Connell E., Harford D.</t>
  </si>
  <si>
    <t>56453393000;57191835144;6506727594;57202680711;56582183700;</t>
  </si>
  <si>
    <t>Barriers and Drivers of Planning for Climate Change Adaptation across Three Levels of Government in Canada</t>
  </si>
  <si>
    <t>Planning Theory and Practice</t>
  </si>
  <si>
    <t>10.1080/14649357.2018.1481993</t>
  </si>
  <si>
    <t>https://www.scopus.com/inward/record.uri?eid=2-s2.0-85049046366&amp;doi=10.1080%2f14649357.2018.1481993&amp;partnerID=40&amp;md5=7f5152681ce140be4b42eccaa324f2a0</t>
  </si>
  <si>
    <t>This study investigates the factors that constrain and enable adaptation planning for increasing flood risk in Canada. It uses a multiple-methods, multi-scalar approach to identify interconnected barriers and drivers that operate across municipal, provincial, and federal levels of government in Vancouver and Surrey, British Columbia. Through a policy content analysis (n = 54) and in-depth interviews with planners and other practitioners (n = 31), the study finds five major barriers to the mainstreaming of climate change adaptation: inadequate collaboration, absence of senior level political leadership, lack of public awareness, insufficient financial and staff capacity, and misalignment of policies within and between levels of government. © 2018, © 2018 Informa UK Limited, trading as Taylor &amp; Francis Group.</t>
  </si>
  <si>
    <t>barriers; Climate change adaptation; drivers; flood hazards; policy and planning</t>
  </si>
  <si>
    <t>SSHRC, Social Sciences and Humanities Research Council of Canada; CIHR, Canadian Institutes of Health Research; IDRC, International Development Research Centre; NSERC, Natural Sciences and Engineering Research Council of Canada</t>
  </si>
  <si>
    <t>This study was supported by the Coastal Cities at Risk project, funded by the Social Sciences and Humanities Research Council of Canada, the Natural Sciences and Engineering Research Council of Canada, the Canadian Institutes for Health Research, and the International Development Research Centre under Canada’s International Research Initiative on Adaptation to Climate Change (IRIACC).</t>
  </si>
  <si>
    <t>Oulahen, G.; Department of Geography and Environmental Studies, Ryerson UniversityCanada; email: greg.oulahen@ryerson.ca</t>
  </si>
  <si>
    <t>2-s2.0-85049046366</t>
  </si>
  <si>
    <t>Ahmadlou M., Karimi M., Alizadeh S., Shirzadi A., Parvinnejhad D., Shahabi H., Panahi M.</t>
  </si>
  <si>
    <t>57202108751;55710960300;35101374700;48061441200;57202117164;23670602300;57193681013;</t>
  </si>
  <si>
    <t>Flood susceptibility assessment using integration of adaptive network-based fuzzy inference system (ANFIS) and biogeography-based optimization (BBO) and BAT algorithms (BA)</t>
  </si>
  <si>
    <t>Geocarto International</t>
  </si>
  <si>
    <t>10.1080/10106049.2018.1474276</t>
  </si>
  <si>
    <t>https://www.scopus.com/inward/record.uri?eid=2-s2.0-85047184457&amp;doi=10.1080%2f10106049.2018.1474276&amp;partnerID=40&amp;md5=04d934b3bacc33854af482be58182ce9</t>
  </si>
  <si>
    <t>This paper couples an adaptive neuro-fuzzy inference system (ANFIS), with two heuristic-based computation methods namely biogeography-based optimization (BBO) and BAT algorithm (BA) with GIS to map flood susceptibility in a region of Iran. These algorithms have been used for flood modelling, infrequently. A total of 287 flood locations were randomly categorized into training (70%; 201 floods), and validation (30%; 86 floods) datasets for modelling process and evaluation. The Step-wise Weight Assessment Ratio Analysis (SWARA) technique was applied to evaluate the role of nine dominant factors on flood occurrence. The results of using the ANFIS and the artificial intelligence ensemble algorithms were three flood susceptibility maps. Results indicated that the ANFIS-BBO had the highest accuracy in comparison with the ANFIS and ANFIS-BA models in flood modelling. In addition, BBO algorithm showed its great potential by considering higher accuracy and lower computational time, in mapping and assessment of flood susceptibility. © 2018 Informa UK Limited, trading as Taylor &amp; Francis Group</t>
  </si>
  <si>
    <t>ANFIS; BAT algorithm; biogeography-based optimization; Climate change; flood susceptibility</t>
  </si>
  <si>
    <t>Ahmadlou, M.email: mahmadlou@email.kntu.ac.ir</t>
  </si>
  <si>
    <t>2-s2.0-85047184457</t>
  </si>
  <si>
    <t>Adri N., Simon D.</t>
  </si>
  <si>
    <t>57191063802;7402652892;</t>
  </si>
  <si>
    <t>A tale of two groups: focusing on the differential vulnerability of “climate-induced” and “non-climate-induced” migrants in Dhaka City</t>
  </si>
  <si>
    <t>Climate and Development</t>
  </si>
  <si>
    <t>10.1080/17565529.2017.1291402</t>
  </si>
  <si>
    <t>https://www.scopus.com/inward/record.uri?eid=2-s2.0-85013672128&amp;doi=10.1080%2f17565529.2017.1291402&amp;partnerID=40&amp;md5=1e970c5fbfe672448c6b503f3435a680</t>
  </si>
  <si>
    <t>Bangladesh is one of the most vulnerable countries in the world under the context of climate change. Each year thousands of migrants arrive in Dhaka City, the capital of the country, mainly forced by events such as floods, cyclone and riverbank erosion. Such group of migrants has been termed as “climate-induced” migrants in this research. The city also received other types of migrants who are not driven by climatic factors; rather their reasons for migration are purely opportunistic. This group has been termed as non-climate-induced migrants. The paper deals with the climate-induced and non-climate-induced migrants in Korail slum of Bangladesh who had arrived in Dhaka after 2006. This research attempted to analyse whether there are any differences in the characteristics, experiences and future aspiration between these two groups in spite of living in the same slum located in the capital of Bangladesh. Questionnaire survey, focus groups and key informant interview were the methods of data collection. Independent sample t-test and Chi-square test have been conducted to analyse data. Results revealed significant differences between the two groups in terms of income and savings, educational level, access to credit, contacts in the city, family structure, pattern of migration and relationship with the place of origin. The study revealed that if not properly planned, migration cannot be a suitable adaptation option. © 2017 Informa UK Limited, trading as Taylor &amp; Francis Group.</t>
  </si>
  <si>
    <t>climate change; climate-induced migration; migration experience; non-climate-induced migration; rural–urban migration; slum; vulnerability</t>
  </si>
  <si>
    <t>climate change; climate effect; migratory population; population migration; questionnaire survey; rural-urban migration; vulnerability; Bangladesh; Dhaka [Bangladesh]</t>
  </si>
  <si>
    <t>Adri, N.; Department of Geography, Royal Holloway, University of London, EGHAMUnited Kingdom; email: neelopal.urp@gmail.com</t>
  </si>
  <si>
    <t>2-s2.0-85013672128</t>
  </si>
  <si>
    <t>Pujiastuti I., Nurjani E.</t>
  </si>
  <si>
    <t>57202450929;57190936650;</t>
  </si>
  <si>
    <t>Rainfall pattern variability as climate change impact in the Wallacea Region</t>
  </si>
  <si>
    <t>IOP Conference Series: Earth and Environmental Science</t>
  </si>
  <si>
    <t>10.1088/1755-1315/148/1/012023</t>
  </si>
  <si>
    <t>https://www.scopus.com/inward/record.uri?eid=2-s2.0-85048400667&amp;doi=10.1088%2f1755-1315%2f148%2f1%2f012023&amp;partnerID=40&amp;md5=7374b97894d90b73ccf3e45394df3b67</t>
  </si>
  <si>
    <t>The objective of the study is to observe the characteristic variability of rainfall pattern in the city located in every rainfall type, local (Kendari), monsoon (Manado), and equatorial (Palu). The result will be compared to determine which has the most significantly precipitation changing due to climate change impact. Rainfall variability in Indonesia illustrates precipitation variation thus the important variability is the variability of monthly rainfall. Monthly precipitation data for the period of 1961-2010 are collected from Indonesian Agency for Meteorological, Climatological, and Geophysical Agency. This data is calculated with the normal test statistical method to analyze rainfall variability. The result showed the pattern of trend and variability of rainfall in every city with the own characteristic which determines the rainfall type. Moreover, there is comparison of rainfall pattern changing between every rainfall type. This information is useful for climate change mitigation and adaptation strategies especially in water resource management form precipitation as well as the occurrence of meteorological disasters. © Published under licence by IOP Publishing Ltd.</t>
  </si>
  <si>
    <t>Environmental management; Information management; Rain; Water management; Adaptation strategies; Climate change impact; Climate change mitigation; Meteorological disasters; Precipitation data; Precipitation variation; Rainfall variability; Waterresource management; Climate change</t>
  </si>
  <si>
    <t>Conference Paper</t>
  </si>
  <si>
    <t>2-s2.0-85048400667</t>
  </si>
  <si>
    <t>Purcell C., Batke S.P., Yiotis C., Caballero R., Soh W.K., Murray M., McElwain J.C.</t>
  </si>
  <si>
    <t>57202060096;55151113900;11840235800;57202056868;57195071587;57202055574;7006719803;</t>
  </si>
  <si>
    <t>Increasing stomatal conductance in response to rising atmospheric CO2</t>
  </si>
  <si>
    <t>10.1093/aob/mcx208</t>
  </si>
  <si>
    <t>https://www.scopus.com/inward/record.uri?eid=2-s2.0-85047000337&amp;doi=10.1093%2faob%2fmcx208&amp;partnerID=40&amp;md5=43dd4112b839809039a12f07a8451165</t>
  </si>
  <si>
    <t>Background and Aims Studies have indicated that plant stomatal conductance (gs) decreases in response to elevated atmospheric CO2, a phenomenon of significance for the global hydrological cycle. However, gs increases across certain CO2 ranges have been predicted by optimization models. The aim of this work was to demonstrate that under certain environmental conditions, gs can increase in response to elevated CO2. Methods Using (1) an extensive, up-to-date synthesis of gs responses in free air CO2 enrichment (FACE) experiments, (2) in situ measurements across four biomes showing dynamic gs responses to a CO2 rise of ∼50 ppm (characterizing the change in this greenhouse gas over the past three decades) and (3) a photosynthesis-stomatal conductance model, it is demonstrated that gs can in some cases increase in response to increasing atmospheric CO2. Key Results Field observations are corroborated by an extensive synthesis of gs responses in FACE experiments showing that 11.8 % of gs responses under experimentally elevated CO2 are positive. They are further supported by a strong data-model fit (r2 = 0.607) using a stomatal optimization model applied to the field gs dataset. A parameter space identified in the Farquhar-Ball-Berry photosynthesis-stomatal conductance model confirms field observations of increasing gs under elevated CO2 in hot dry conditions. Contrary to the general assumption, positive gs responses to elevated CO2, although relatively rare, are a feature of woody taxa adapted to warm, low-humidity conditions, and this response is also demonstrated in global simulations using the Community Land Model (CLM4). Conclusions The results contradict the over-simplistic notion that global vegetation always responds with decreasing gs to elevated CO2, a finding that has important implications for predicting future vegetation feedbacks on the hydrological cycle at the regional level. © The Author(s) 2018.</t>
  </si>
  <si>
    <t>climate change; CLM; CO2; drought; hydrology; photosynthesis; run-off; Stomata; stomatal conductance; temperature; vegetation; VPD</t>
  </si>
  <si>
    <t>adaptation; carbon dioxide enrichment; climate change; drought stress; environmental conditions; experimental study; hydrological cycle; optimization; photosynthesis; runoff; stomata; stomatal conductance; temperature effect; vapor pressure; vegetation dynamics</t>
  </si>
  <si>
    <t>NSC; UCD, University College Dublin; NCAR, National Center for Atmospheric Research; UofI, University of Illinois; GOIPD/2016/320, Irish Research Council; GOIPD/2016/261, Irish Research Council; IRC, Irish Research Council; 11/PI/1103, SFI, Science Foundation Ireland; SFI, Science Foundation Ireland; Baylor University</t>
  </si>
  <si>
    <t>We are grateful for the highly constructive discussions we had with Joseph White (Baylor University), Andrew Leakey (University of Illinois), Aidan Holohan (University College Dublin) and Christiana Evans-FitzGerald (University College Dublin). We also thank staff at the National Center for Atmospheric Research (NCAR), Boulder, Colorado, particularly Keith Oleson, for helpful discussion, and Lisa Ainsworth, University of Illinois, for access to her stomatal conductance database from FACE sites. This work was supported by an SFI (Science Foundation Ireland) PI grant [11/PI/1103] and two Irish Research Council (IRC) Fellowship grants [GOIPD/2016/261, GOIPD/2016/320]. CLM simulations were performed on resources provided by the Swedish National Infrastructure for Computing (SNIC) at NSC.</t>
  </si>
  <si>
    <t>Batke, S.P.; School of Biology and Environmental Science, Earth Institute, University College DublinIreland; email: batkesp@gmail.com</t>
  </si>
  <si>
    <t>2-s2.0-85047000337</t>
  </si>
  <si>
    <t>Lotz T., Opp C., He X.</t>
  </si>
  <si>
    <t>56382254300;6603368514;57193761346;</t>
  </si>
  <si>
    <t>Factors of runoff generation in the Dongting Lake basin based on a SWAT model and implications of recent land cover change</t>
  </si>
  <si>
    <t>Quaternary International</t>
  </si>
  <si>
    <t>10.1016/j.quaint.2017.03.057</t>
  </si>
  <si>
    <t>https://www.scopus.com/inward/record.uri?eid=2-s2.0-85016436769&amp;doi=10.1016%2fj.quaint.2017.03.057&amp;partnerID=40&amp;md5=a3dec0e676f2c3549798a7572dd28d4d</t>
  </si>
  <si>
    <t>The Dongting Lake basin in China has been changed substantially by human activity. Environmental issues like land reclamation, land cover change, flood and droughts and the effects of climate change call for a deep understanding of the hydrological system to enable stakeholders to plan mitigation and adaptation strategies. For this study a SWAT model of the watershed was created and calibrated to the runoff of the four main tributaries. The simulated reaction of the computational units (HRU) to rainfall was then linked to the physical attributes that defined the respective HRU to find the main effects of runoff generation. The results showed that surface runoff and Evapotranspiration are mainly determined by land cover under the same rainfall conditions, while interflow and ground water flow also depend on slope angle. Soil effects were minor due to the utilized soil data. Recent land cover change as detected from Landsat scenes of the years 2000 and 2013 has brought an increase in the forested area in the Dongting basin, especially on higher slope inclinations. This increase led to an increase in interflow and ground water flow, slowing down the overall response of the basin to rainfall. This balances the discharge between periods with high and low rainfall and helps to mitigate flood and drought severity. Cross effects between the factors, the size of the research area and the quality of input data were limiting factors of the used method. © 2017 Elsevier Ltd and INQUA</t>
  </si>
  <si>
    <t>Dongting Lake basin; Factors of runoff generation; HRU; Land cover change; SWAT model</t>
  </si>
  <si>
    <t>Lotz, T.; State Key Laboratory of Lake Science and Environment, Nanjing Institute of Geography and Limnology, Chinese Academy of SciencesChina; email: tom.lotz@outlook.com</t>
  </si>
  <si>
    <t>2-s2.0-85016436769</t>
  </si>
  <si>
    <t>Fagariba C.J., Song S., Baoro S.K.G.S.</t>
  </si>
  <si>
    <t>57201975083;55993701700;57201992408;</t>
  </si>
  <si>
    <t>Climate change adaptation strategies and constraints in Northern Ghana: Evidence of farmers in Sissala West District</t>
  </si>
  <si>
    <t>Sustainability (Switzerland)</t>
  </si>
  <si>
    <t>10.3390/su10051484</t>
  </si>
  <si>
    <t>https://www.scopus.com/inward/record.uri?eid=2-s2.0-85046677623&amp;doi=10.3390%2fsu10051484&amp;partnerID=40&amp;md5=a678dd46b1c78c8e5e4460ebd81d9434</t>
  </si>
  <si>
    <t>Research findings indicate that most African countries are vulnerable to climate change as a result of challenges such as poverty, weather extremes, and insufficient governmental agricultural support. For this reason, the researchers used the SissalaWest District as a case study to determine factors influencing farmers' adaptation to climate change and strategies used to avert climate change impact. A total of 330 small-scale farmers were sampled for survey and 150 key informants were used in focus group discussions. Utilizing the logistic regression model, the study indicated irregular rainfall, high temperature, weather information, and high evaporation as the factors that highly influenced farmers' ability to adapt to climate change. A Weighted Average Index used to measure weather extremes revealed that drought and temperature had the highest level of occurrence. Furthermore, climate change adaptation strategies assessed in the study showed that agroforestry practices, drought-resistant crops, and mulching were the most preferred methods. The study concluded that farmers' ability to adapt to climate change can be improved if the Environmental Protection Agency and the Ministry of Food and Agriculture intensify climate adaptation campaigns, increase access to weather information, and train farmers on adaptable strategies including, but not limited to, alternative sources of livelihood. © 2018 by the author.</t>
  </si>
  <si>
    <t>Adaptation; Agriculture; Challenges; Effects; Weather extremes</t>
  </si>
  <si>
    <t>adaptive management; agricultural ecosystem; agroforestry; climate change; climate effect; extreme event; governance approach; perception; poverty; questionnaire survey; regression analysis; strategic approach; vulnerability; Ghana</t>
  </si>
  <si>
    <t>Fagariba, C.J.; School of Environment and Natural Resource Engineering, Wuhan University of Technology, Luoshi Road 122, China; email: cfagariba@yahoo.com</t>
  </si>
  <si>
    <t>2-s2.0-85046677623</t>
  </si>
  <si>
    <t>Describing adaptation tipping points in coastal flood risk management</t>
  </si>
  <si>
    <t>Computers, Environment and Urban Systems</t>
  </si>
  <si>
    <t>10.1016/j.compenvurbsys.2018.01.002</t>
  </si>
  <si>
    <t>https://www.scopus.com/inward/record.uri?eid=2-s2.0-85042727131&amp;doi=10.1016%2fj.compenvurbsys.2018.01.002&amp;partnerID=40&amp;md5=0ce1f92c8d9b00ccb1f2cdfd85c0834a</t>
  </si>
  <si>
    <t>Assessing changing coastal flood risk becomes increasingly uncertain across multi-decadal timeframes. This uncertainty is a fundamental complexity faced in vulnerability assessments and adaptation planning. Robust decision making (RDM) and dynamic adaptive policy pathways (DAPP) are two state-of-the-art decision support methods that are useful in such situations. In this study we use RDM to identify a small set of conditions that cause unacceptable impacts from coastal flooding, signifying that an adaptation tipping point is reached. Flexible adaptation pathways can then be designed using the DAPP framework. The methodology is illustrated using a case study in Australia and underpinned by a geographic information system model. The results suggest that conditions identified in scenario discovery direct the attention of decision-makers towards a small number of uncertainties most influential on the vulnerability of a community to changing flood patterns. This can facilitate targeted data collection and coastal monitoring activities when resources are scarce. Importantly, it can also be employed to illustrate more broadly how uncontrolled societal development, land use and historic building regulations might exacerbate flood impacts in low-lying urban areas. Notwithstanding the challenges that remain around simulation modelling and detection of environmental change, the results from our study suggest that RDM can be embedded within a DAPP framework to better plan for changing coastal flood risks. © 2018 Elsevier Ltd</t>
  </si>
  <si>
    <t>Adaptation; Climate change; Inundation; Tipping point; Uncertainty; Vulnerability</t>
  </si>
  <si>
    <t>Building codes; Climate change; Decision making; Decision support systems; Flood control; Land use; Risk assessment; Risk management; Urban planning; Adaptation; Inundation; Tipping point; Uncertainty; Vulnerability; Floods; adaptive management; climate change; coastal erosion; coastal zone management; decision making; flooding; GIS; risk assessment; uncertainty analysis; vulnerability; Australia</t>
  </si>
  <si>
    <t>The authors are grateful for the financial support from the Bushfire and Natural Hazards Cooperative Research Centre program ( W0024280 ) and the Australian Government Research Training Program scholarship. The authors also thank Audrey Lau for providing the baseline flood hazard mapping, Geosciences Australia for providing vulnerability curve data and Ben Bryant for helpful discussions about the ‘sdtoolkit’ package.</t>
  </si>
  <si>
    <t>Ramm, T.D.; School of Engineering and ICT, University of Tasmania, Private Bag 65, Australia; email: timothy.ramm@utas.edu.au</t>
  </si>
  <si>
    <t>2-s2.0-85042727131</t>
  </si>
  <si>
    <t>Ribalaygua J., Gaitán E., Pórtoles J., Monjo R.</t>
  </si>
  <si>
    <t>22136216000;55565634400;55565900300;55565344100;</t>
  </si>
  <si>
    <t>Climatic change on the Gulf of Fonseca (Central America) using two-step statistical downscaling of CMIP5 model outputs</t>
  </si>
  <si>
    <t>10.1007/s00704-017-2130-9</t>
  </si>
  <si>
    <t>https://www.scopus.com/inward/record.uri?eid=2-s2.0-85018260213&amp;doi=10.1007%2fs00704-017-2130-9&amp;partnerID=40&amp;md5=ce405a2e977bd0b05e23c9d429d8d546</t>
  </si>
  <si>
    <t>A two-step statistical downscaling method has been reviewed and adapted to simulate twenty-first-century climate projections for the Gulf of Fonseca (Central America, Pacific Coast) using Coupled Model Intercomparison Project (CMIP5) climate models. The downscaling methodology is adjusted after looking for good predictor fields for this area (where the geostrophic approximation fails and the real wind fields are the most applicable). The method’s performance for daily precipitation and maximum and minimum temperature is analysed and revealed suitable results for all variables. For instance, the method is able to simulate the characteristic cycle of the wet season for this area, which includes a mid-summer drought between two peaks. Future projections show a gradual temperature increase throughout the twenty-first century and a change in the features of the wet season (the first peak and mid-summer rainfall being reduced relative to the second peak, earlier onset of the wet season and a broader second peak). © 2017, Springer-Verlag Wien.</t>
  </si>
  <si>
    <t>air temperature; climate change; climate modeling; CMIP; downscaling; drought; GOCI; seasonal variation; twenty first century; Central America; Gulf of Fonseca; Pacific Ocean</t>
  </si>
  <si>
    <t>Ribalaygua, J.; Climate Research Foundation (FIC), C/ Gran Vía 22 (dupl.), 7°, Spain; email: fic@ficlima.org</t>
  </si>
  <si>
    <t>2-s2.0-85018260213</t>
  </si>
  <si>
    <t>Pranuthi G., Tripathi S.K.</t>
  </si>
  <si>
    <t>54881944000;47461839000;</t>
  </si>
  <si>
    <t>Assessing the climate change and its impact on rice yields of Haridwar district using PRECIS RCM data</t>
  </si>
  <si>
    <t>10.1007/s10584-018-2176-4</t>
  </si>
  <si>
    <t>https://www.scopus.com/inward/record.uri?eid=2-s2.0-85044053358&amp;doi=10.1007%2fs10584-018-2176-4&amp;partnerID=40&amp;md5=246b067cf8b143b34815670fa2aaa2d6</t>
  </si>
  <si>
    <t>In the past few decades, continuous intervention with the environmental landscape in the form of land use practices (water diversions, deforestation, local agriculture practices, industrialization etc.) in the Haridwar district of Uttarakhand, India, has impacted the region on various accounts. This is likely to be further aggravated in view of the increasing variability in the weather condition. Thus, there is urgent need felt to quantitatively asses the future climatic scenario for initiating and effectively undertaking the adaptation strategies for safe and sustained agricultural growth. For undertaking this study, PRECIS RCM data was downloaded for Roorkee grid station for the period (1961–2090). This PRECIS RCM data was biased corrected by merging two different bias correction methods which involves correcting mean and standard deviation simultaneously. Observed and bias corrected daily data was tested for their significance at 95% probability of occurrence employing various statistical methods such as correlation coefficient, mean bias error, normalized mean squared error, and Z and F statistical tests. These tests revealed that the difference between the observed and bias corrected PRECIS RCM data was insignificant. Trend analysis was done using Mann-Kendall’s test and Theil Sen’s Slope. Analysis of the bias corrected data revealed that the Roorkee station will, in general, record increasing trends in rainfall (at 5.83 mm/year), maximum temperature (at 0.05 °C/year), and minimum temperature (at 0.04 °C/year). This indicates that by 2090 AD present normal rainfall of 1006 mm/year will rise to 1447 mm/year; maximum temperature of 30.1 °C will rise to 33.9 °C and minimum temperature of 17.5 °C will rise to 20.5 °C by 2090. This weather scenario cautions at the future agronomic practices for sustained productivity. Grain yield of rice cv. Sharbati for the period 2014–2090 was simulated by running DSSAT CERES rice model with PRECIS RCM weather data of Haridwar district and RCP CO2 emission scenarios. The simulation result showed that if the crop is grown with the existing soil and crop management conditions, rice productivity of Haridwar in general will decrease 31.7 kgs/ha/year. This could be attributed to the climate change and decreased rice yields from increased maximum temperature. In the case of RCP 2.6 and RCP 4.5, the effect of CO2 on grain yields is more pronounced compared to RCP 6.0 and RCP 8.5. With the higher CO2 concentrations (above 450 ppm), the rice crop cv. Sharbati did not show much CO2 fertilization effect. DSSAT CERES rice simulations under climate change and higher CO2 concentrations showed that the yields will decline with the advancing climate change but CO2 intervention will compensate the loss in yield. © 2018, Springer Science+Business Media B.V., part of Springer Nature.</t>
  </si>
  <si>
    <t>Agriculture; Carbon dioxide; Crops; Deforestation; Flood control; Grain (agricultural product); Land use; Mean square error; Meteorology; Productivity; Rain; Adaptation strategies; Bias-correction methods; Correlation coefficient; Mean and standard deviations; Minimum temperatures; Normalized mean squared errors; Probability of occurrence; Sustained productivity; Climate change; Citrus x limonia; Equus asinus</t>
  </si>
  <si>
    <t>Pranuthi, G.; Department of Water Resources Development and Management, Indian Institute of Technology RoorkeeIndia; email: pranuthiphd@gmail.com</t>
  </si>
  <si>
    <t>2-s2.0-85044053358</t>
  </si>
  <si>
    <t>Hayashi K., Llorca L., Rustini S., Setyanto P., Zaini Z.</t>
  </si>
  <si>
    <t>24311344600;26325620000;57195361110;6506647611;57201092273;</t>
  </si>
  <si>
    <t>Reducing vulnerability of rainfed agriculture through seasonal climate predictions: A case study on the rainfed rice production in Southeast Asia</t>
  </si>
  <si>
    <t>Agricultural Systems</t>
  </si>
  <si>
    <t>10.1016/j.agsy.2018.01.007</t>
  </si>
  <si>
    <t>https://www.scopus.com/inward/record.uri?eid=2-s2.0-85043390724&amp;doi=10.1016%2fj.agsy.2018.01.007&amp;partnerID=40&amp;md5=1e2729f37e134ec90bf9fca7ee1eea05</t>
  </si>
  <si>
    <t>Rainfed rice production needs to contribute more to the current and future world food security due to the increasing competition for limited water supplies including irrigation water. However, it is vulnerable to climate variabilities and extremes hence the utilization of climate predictions is crucial. In this study, the predictive accuracy and applicability of a seasonal climate predictions (SINTEX-F) were evaluated for rainfed rice areas where climate uncertainties are main constraints for a stable and high production. Outputs from SINTEX-F such as daily rainfall, maximum and minimum air temperatures, and wind speed were tested for Indonesia and Lao PDR through the cumulative distribution function-based downscaling method (CDFDM), which is a simple, flexible and inexpensive bias reduction method through removing bias from the empirical cumulative distribution functions of the GCM outputs. The CDFDM outputs were compared with historical weather data. Obtained results showed that discrepancies between SINTEX-F and the historical weather data were significantly reduced through CDFDM for both sites. ORYZA, an ecophysiological rice growth model that simulate agroecological rice growth processes, was used to evaluate the applicability of the SINTEX-F for grain yield predictions. Obtained results from on-farm field validation showed that the predicted grain yield was close to the actual grain yield that was obtained through optimum sowing timing given by the predictions. A normalized root mean square error between predicted and actual grain yield showed satisfactory model fit in predictions. This implies that SINTEX-F was applicable for improving rainfed rice production through CDFDM. However, CDFDM has a limitation in orographic precipitation, the high-resolution daily weather data or a sophisticated special interpolation method should be considered in order to improve the representation of the geographical pattern for the parameters derived from CDFDM. © 2018 The Authors</t>
  </si>
  <si>
    <t>Climate change adaptation; Decision making; Drought stress; Dynamic cropping calendar; Food security</t>
  </si>
  <si>
    <t>MAFF, Ministry of Agriculture, Forestry and Fisheries</t>
  </si>
  <si>
    <t>The authors appreciate Dr. Hirofumi Sakuma, Dr. Hidenori Aiki and Dr. Takeshi Doi for their technical support for the data access of SINTEX-F, Dr. Toshichika Iizumi for his technical support and valuable advice during the analysis through CDFDM. Appreciation also goes to Mr. Joseph E. Malinao for his technical assistance during the processing of CDFDM, Dr. Tao Li and his team for their technical advice on ORYZA, and Dr. Anita A. Boling for her technical advice on on-station field experiments and ORYZA simulation, Dr. Thavone Inthavone to facilitate the acquisition of weather data for Lao PDR. We sincerely thank Dr. Bas A.M. Bouman, Dr. David E. Johnson and Dr. Benjamin K. Samson for their constructive advice and comments, and continuous support to make our study possible. This study was conducted through the IRRI-Japan collaborative research project funded by the Ministry of Agriculture, Forestry and Fisheries of Japan .</t>
  </si>
  <si>
    <t>Hayashi, K.; Japan International Research Center for Agricultural Sciences, 1-1 Ohwashi, Japan; email: k.hayashi@irri.org</t>
  </si>
  <si>
    <t>2-s2.0-85043390724</t>
  </si>
  <si>
    <t>Hong H., Panahi M., Shirzadi A., Ma T., Liu J., Zhu A.-X., Chen W., Kougias I., Kazakis N.</t>
  </si>
  <si>
    <t>55630331400;57193681013;48061441200;57196150652;35181522000;55647324800;57192207628;57195466338;53065219900;</t>
  </si>
  <si>
    <t>Flood susceptibility assessment in Hengfeng area coupling adaptive neuro-fuzzy inference system with genetic algorithm and differential evolution</t>
  </si>
  <si>
    <t>10.1016/j.scitotenv.2017.10.114</t>
  </si>
  <si>
    <t>https://www.scopus.com/inward/record.uri?eid=2-s2.0-85032031194&amp;doi=10.1016%2fj.scitotenv.2017.10.114&amp;partnerID=40&amp;md5=1582b2b204e5e525f5f622a0fc3e8341</t>
  </si>
  <si>
    <t>Floods are among Earth's most common natural hazards, and they cause major economic losses and seriously affect peoples’ lives and health. This paper addresses the development of a flood susceptibility assessment that uses intelligent techniques and GIS. An adaptive neuro-fuzzy inference system (ANFIS) was coupled with a genetic algorithm and differential evolution for flood spatial modelling. The model considers thirteen hydrologic, morphologic and lithologic parameters for the flood susceptibility assessment, and Hengfeng County in China was chosen for the application of the model due to data availability and the 195 total flood events. The flood locations were randomly divided into two subsets, namely, training (70% of the total) and testing (30%). The Step-wise Weight Assessment Ratio Analysis (SWARA) approach was used to assess the relation between the floods and influencing parameters. Subsequently, two data mining techniques were combined with the ANFIS model, including the ANFIS-Genetic Algorithm and the ANFIS-Differential Evolution, to be used for flood spatial modelling and zonation. The flood susceptibility maps were produced, and their robustness was checked using the Receiver Operating Characteristic (ROC) curve. The results showed that the area under the curve (AUC) for all models was &gt; 0.80. The highest AUC value was for the ANFIS-DE model (0.852), followed by ANFIS-GA (0.849). According to the RMSE and MSE methods, the ANFIS-DE hybrid model is more suitable for flood susceptibility mapping in the study area. The proposed method is adaptable and can easily be applied in other sites for flood management and prevention. © 2017 Elsevier B.V.</t>
  </si>
  <si>
    <t>ANFIS; Climate change; Differential evolution; Flood susceptibility; Genetic algorithm; Hengfeng County</t>
  </si>
  <si>
    <t>Climate change; Data mining; Evolutionary algorithms; Flood control; Floods; Fuzzy neural networks; Fuzzy systems; Genetic algorithms; Health hazards; Inference engines; Losses; Optimization; Adaptive neuro-fuzzy inference system; ANFIS; Differential Evolution; Hengfeng County; Influencing parameters; Intelligent techniques; Receiver operating characteristic curves; Susceptibility mapping; Fuzzy inference; climate change; environmental assessment; flood control; fuzzy mathematics; genetic algorithm; GIS; adaptive neuro fuzzy inference system; analytical error; area under the curve; Article; China; data mining; environmental impact assessment; environmental parameters; evolutionary adaptation; flood susceptibility assessment; flooding; fuzzy system; genetic algorithm; geographic information system; priority journal; receiver operating characteristic; zonation; China; Hengfeng</t>
  </si>
  <si>
    <t>GJHZ1855; 2015CB954102; 14KJA170001; BK20150975; UW, University of Wisconsin-Madison; 41431177, NSFC, National Natural Science Foundation of China; 41601413, NSFC, National Natural Science Foundation of China</t>
  </si>
  <si>
    <t>We express our great thanks to Wei Ouyang, Associate Editor of the journal Science of the Total Environment and all reviewers, with their comments and suggestions, which improved the quality of our paper. National Natural Science Foundation of China (Project No.: 41431177, 41601413), Natural Science Research Program of Jiangsu (Project No.: BK20150975), Natural Science Research Program of Jiangsu (Project No.: 14KJA170001), National Basic Research Program of China (Project No.: 2015CB954102), and CAS-VPST Silk Road Science Fund 2018 (Grant No. GJHZ1855). Support to A-Xing Zhu through the Vilas Associate Award, the Hammel Faculty Fellow Award, the Manasse Chair Professorship from the University of Wisconsin-Madison, and the “One-Thousand Talents” Program of China is greatly appreciated. We thank the Baidu Company ( www.baidu.com ) for providing the flood event photo. Appendix A</t>
  </si>
  <si>
    <t>Zhu, A.-X.; Key Laboratory of Virtual Geographic Environment, Nanjing Normal UniversityChina; email: azhu@wisc.edu</t>
  </si>
  <si>
    <t>2-s2.0-85032031194</t>
  </si>
  <si>
    <t>Kundzewicz Z.W., Pin'skwar I., Brakenridge G.R.</t>
  </si>
  <si>
    <t>7005950855;57201683868;6603435333;</t>
  </si>
  <si>
    <t>Changes in river flood hazard in Europe: A review</t>
  </si>
  <si>
    <t>Hydrology Research</t>
  </si>
  <si>
    <t>10.2166/nh.2017.016</t>
  </si>
  <si>
    <t>https://www.scopus.com/inward/record.uri?eid=2-s2.0-85039765827&amp;doi=10.2166%2fnh.2017.016&amp;partnerID=40&amp;md5=efdcdb277ef426a4373e90274d75bc88</t>
  </si>
  <si>
    <t>Despite costly flood risk reduction efforts, material damage and death toll caused by river floods continue to be high in Europe. In the present review paper, after outlining a process-based perspective, we examine observed and projected changes in flood hazard. Spatial and temporal variability of large floods is analyzed, based on a time series of flood information, collected by the Dartmouth Flood Observatory in 1985-2016. Model-based projections of future flood hazard are critically reviewed. It is difficult to disentangle the climatic change component from strong natural variability and direct human impacts. The climate change impact on flood hazard is complex and depends on the river flood generation mechanism. It has not been possible to detect ubiquitous changes in flood characteristics in observation records in Europe, so far. However, we found an increasing tendency in the number of floods with large magnitude and severity, even if year-to-year variability is strong. There is a considerable spread of river flood hazard projections in Europe among studies, carried out under different assumptions. Therefore, caution must be exerted by practitioners in charge of climate change adaptation, flood risk reduction, risk insurance, and water resources management when accommodating information on flood hazard projections, under considerable uncertainty. © IWA Publishing 2018.</t>
  </si>
  <si>
    <t>Change detection; Europe; Flood hazard; Observations; Projections</t>
  </si>
  <si>
    <t>Climate change; Hazards; Information management; Rivers; Change detection; Europe; Flood hazards; Observations; Projections; Floods; climate change; detection method; flood control; flooding; hazard assessment; observational method; prediction; spatiotemporal analysis; time series analysis; Canada; Dartmouth; Nova Scotia</t>
  </si>
  <si>
    <t>NCBR, Narodowe Centrum Badań i Rozwoju; Nor/200799/90/2014</t>
  </si>
  <si>
    <t>of the Polish-Norwegian Research Programme operated by the National Centre for Research and Development (NCBiR) of Poland under the Norwegian Financial Mechanism 2009–2014 in the frame of Project Contract No. Pol Nor/200799/90/2014 is gratefully acknowledged. The first author acknowledges the invitation from organizers of the XXIX Nordic Hydrological Conference ‘Role of Hydrology towards Water Resources Sustainability’ in Kaunas (Lithuania), 8–9 August 2016 to deliver an opening keynote lecture and to contribute to a special volume of Hydrology Research. The paper is based on the invited opening keynote lecture delivered by the first author at the Conference in Kaunas.</t>
  </si>
  <si>
    <t>Kundzewicz, Z.W.; Institute for Agricultural and Forest Environment, Polish Academy of SciencesPoland; email: kundzewicz@yahoo.com</t>
  </si>
  <si>
    <t>2-s2.0-85039765827</t>
  </si>
  <si>
    <t>Yue Y., Wang L., Li J., Zhu A.-X.</t>
  </si>
  <si>
    <t>50662414200;57188626222;56653547500;55647324800;</t>
  </si>
  <si>
    <t>An EPIC model-based wheat drought risk assessment using new climate scenarios in China</t>
  </si>
  <si>
    <t>10.1007/s10584-018-2150-1</t>
  </si>
  <si>
    <t>https://www.scopus.com/inward/record.uri?eid=2-s2.0-85042113430&amp;doi=10.1007%2fs10584-018-2150-1&amp;partnerID=40&amp;md5=893984fb4e8fdf1fc2e3834b15d4b47f</t>
  </si>
  <si>
    <t>There is considerable research interest in future agro-drought risk assessment, since the increasing severity of climate change-related hazards poses a great threat to global food security. Wheat is the most important staple crop in the world, and China’s wheat production has long been impacted by drought. The frequency, intensity, and duration of droughts may increase due to climate change and stressing the need for robust assessment methods for drought risk, as well as adaptation and mitigation strategies. This paper investigates a method for assessing future wheat drought risk using climate scenarios and a crop model. We illustrate the utility of such an approach by assessing the risk of wheat drought under climate change scenarios in China using the Environmental Policy Integrated Climate model. Results show that the risk level of wheat drought is highest under scenario RCP8.5, followed by RCP4.5, RCP6.0, and RCP2.6, in descending order. If current climate change trends continue, wheat drought risk in China will be at risk levels between RCP6.0 and RCP8.5 by the end of the twenty-first century. The wheat drought risk assessment shows a “low-risk, high-risk, low-risk” spatial pattern starting in the spring wheat-planting regions in northern China and progressing to the winter wheat-planting regions in southern China. Significant differences were observed across regions, but in all RCP scenarios, the relative high-risk zones are the Huang-Huai Winter Wheat Region and the North Winter Wheat Region. In addition, wheat drought risk mitigation and adaptation strategies in China are proposed. © 2018, Springer Science+Business Media B.V., part of Springer Nature.</t>
  </si>
  <si>
    <t>Climate models; Crops; Drought; Environmental protection; Food supply; Risk assessment; Risk perception; Adaptation strategies; Climate change scenarios; Climate scenarios; Environmental policy integrated climate models; Global food security; Mitigation strategy; Research interests; Spatial patterns; Climate change; Triticum aestivum</t>
  </si>
  <si>
    <t>41271515, NSFC, National Natural Science Foundation of China; 2016YFA0602402; 2012CB955403</t>
  </si>
  <si>
    <t>Acknowledgments This research is financially supported by the National Key Research and Development Program (No. 2016YFA0602402), the National Natural Science Foundation (No. 41271515) and the National Basic Research Program of China (No. 2012CB955403) of China. Thanks should also be given to the anonymous reviewers and editor for their comments to improve the quality of this article.</t>
  </si>
  <si>
    <t>Yue, Y.; Faculty of Geographical Science, Beijing Normal UniversityChina; email: yjyue@bnu.edu.cn</t>
  </si>
  <si>
    <t>2-s2.0-85042113430</t>
  </si>
  <si>
    <t>Li C., Leal Filho W., Yin J., Hu R., Wang J., Yang C., Yin S., Bao Y., Ayal D.Y.</t>
  </si>
  <si>
    <t>55933406700;57198124983;57200522825;56720726700;55892207300;57200515549;55932681800;55085057800;56907004800;</t>
  </si>
  <si>
    <t>Assessing vegetation response to multi-time-scale drought across inner Mongolia plateau</t>
  </si>
  <si>
    <t>Journal of Cleaner Production</t>
  </si>
  <si>
    <t>10.1016/j.jclepro.2018.01.113</t>
  </si>
  <si>
    <t>https://www.scopus.com/inward/record.uri?eid=2-s2.0-85041377060&amp;doi=10.1016%2fj.jclepro.2018.01.113&amp;partnerID=40&amp;md5=c01abc8e50d34917f6068ae93f845c4a</t>
  </si>
  <si>
    <t>This study assessed the impacts of climate change in IMP by investigating vegetation responses drought in multiple timescales. Methods used included the Normalized Difference Vegetation Index (NDVI) and Standardized Precipitation Evapotranspiration Index (SPEI), by annual maximum Pearson correlation (Rmax) and the corresponding month (Rmonth) of drought. Results showed that: (1) It is necessary to zone IMP when analyzing the vegetation responses to drought. (2) Rmax is significantly positive correlation in IMP, indicating that vegetation was largely influenced by drought; the most seriously affected areas are in the north-eastern part of typical steppe, south-western parts of steppe desert and southern part of desert steppe, while light seriously are distributed in the south-eastern of typical steppe and forest steppe. (3) Vegetation in typical steppe, steppe desert and desert steppe are sensitive to shorter time-scales of droughts, while in the forest, forest steppe and sand desert, vegetation shows a close relationship with the longer drought time-scales. (4) The effects of drought related climate extremes can also contribute to Rmax and Rmonth between SPEI and NDVI. Vegetation in forest and sand desert areas, have lower sensitivity to drought under the effect of climate extremes. Adaptation measures, such as building drought resilience vegetation types, applying biochar and monitoring and forecasting drought, must be timely and effectively initiated, especially, in the typical steppe, steppe desert and desert steppe in IMP since vegetation in these four areas is affected seriously, once drought occur. The results from this study may provide useful information about appropriate adaptation and mitigation strategies against the inverse effects of drought on vegetation, and even alleviate the losses caused by drought. © 2018 Elsevier Ltd</t>
  </si>
  <si>
    <t>Climate extremes; Inner Mongolia plateau (IMP); Normalized difference vegetation index (NDVI); Standardized precipitation evapotranspiration index (SPEI); Steppe</t>
  </si>
  <si>
    <t>Climate change; Correlation methods; Evapotranspiration; Forestry; Landforms; Time measurement; Vegetation; Climate extremes; Inner Mongolia; Normalized difference vegetation index; Standardized precipitation evapotranspiration index (SPEI); Steppe; Drought</t>
  </si>
  <si>
    <t>61631011, NSFC, National Natural Science Foundation of China; 41671095, NSFC, National Natural Science Foundation of China; 51761135024, NSFC, National Natural Science Foundation of China; 2017YFE0100700</t>
  </si>
  <si>
    <t>This study was jointly supported by National Natural Science Foundation of People's Republic of China (grant no. 41671095 , 61631011 and 51761135024 ) and the National Key Research and Development Program of People's Republic of China (No. 2017YFE0100700 ).</t>
  </si>
  <si>
    <t>Leal Filho, W.; School of Science and the Environment, Manchester Metropolitan University, UK &amp; Hamburg University of Applied Sciences, Research and Transfer Centre “Sustainable Development and Climate Change Management”, Ulmenliet 20, Germany; email: walter.leal2@haw-hamburg.de</t>
  </si>
  <si>
    <t>2-s2.0-85041377060</t>
  </si>
  <si>
    <t>Kamruzzaman M., Kabir M.E., Rahman A.T.M.S., Jahan C.S., Mazumder Q.H., Rahman M.S.</t>
  </si>
  <si>
    <t>57191111845;36918555600;56297419300;6603068545;8653283100;57203487466;</t>
  </si>
  <si>
    <t>Modeling of agricultural drought risk pattern using Markov chain and GIS in the western part of Bangladesh</t>
  </si>
  <si>
    <t>10.1007/s10668-016-9898-0</t>
  </si>
  <si>
    <t>https://www.scopus.com/inward/record.uri?eid=2-s2.0-85008256591&amp;doi=10.1007%2fs10668-016-9898-0&amp;partnerID=40&amp;md5=52c7e5ac09c835d1abb6a1c5270bcdc5</t>
  </si>
  <si>
    <t>The aim of the study is to assess the agricultural drought risk condition in the context of global climate change in the western part of Bangladesh that covers about 45% area of the country for the period of 1960–2011. Drought Index (DI) and Drought Hazard Index (DHI) have been calculated by Markov Chain analysis and that of Drought Vulnerability Index (DVI) from socioeconomic and physical indicators. The DI values show that the northern part in general is more drought-prone, having less crops prospect, whereas the southern part is less drought-prone with high crop potentiality. The probability of extreme drought occurrence increases in recent decades in some parts as a result the drought events become more frequent in the areas. The DHI ranges from 15 to 32, and northern part suffers from more extreme drought hazards than that of southern part. DVI also indicates that northern part is exposed to high to very high drought vulnerability as higher percentage of illiterate people are involved in agricultural practices and high percentage of irrigation to cultivable land, but southern part exposed to moderate to low vulnerability because of low values of vulnerability indicators. Finally, agricultural drought exists at high risk condition in northern part and low in southern parts and 21.63, 26.54 and 29.68% of the area poses very high, high and moderate risk, respectively. So, immediate adaptation measures are needed keeping in mind climate features like rainfall and temperature variability, drought risk and risk ranking to make viable adaptation measures. © 2016, Springer Science+Business Media Dordrecht.</t>
  </si>
  <si>
    <t>Climate change; Drought hazards and vulnerability; Western part of Bangladesh</t>
  </si>
  <si>
    <t>agricultural practice; climate change; drought; extreme event; GIS; global climate; index method; Markov chain; modeling; rainfall; temperature gradient; vulnerability; Bangladesh</t>
  </si>
  <si>
    <t>Kamruzzaman, M.; Institute of Bangladesh Studies, University of RajshahiBangladesh; email: mkzaman@ru.ac.bd</t>
  </si>
  <si>
    <t>2-s2.0-85008256591</t>
  </si>
  <si>
    <t>Sun J., Li Y.P., Zhuang X.W., Jin S.W., Huang G.H., Feng R.F.</t>
  </si>
  <si>
    <t>57033055800;26531210500;56506348500;56754493800;55489745300;7102612125;</t>
  </si>
  <si>
    <t>Identifying water resources management strategies in adaptation to climate change under uncertainty</t>
  </si>
  <si>
    <t>10.1007/s11027-017-9749-9</t>
  </si>
  <si>
    <t>https://www.scopus.com/inward/record.uri?eid=2-s2.0-85021048571&amp;doi=10.1007%2fs11027-017-9749-9&amp;partnerID=40&amp;md5=bcc98523b3f777f62fac0b6db2b79cf6</t>
  </si>
  <si>
    <t>In this study, an integrated simulation-based allocation modeling system (ISAMS) is developed for identifying water resources management strategies in response to climate change. The ISAMS incorporates global climate models (GCMs), a semi-distributed land use-based runoff process (SLURP) model, and a multistage interval-stochastic programming (MISP) approach within a general framework. The ISAMS can not only handle uncertainties expressed as probability distributions and interval values but also reveal climate change impacts on water resources allocation under different projections of GCMs. The ISAMS is then applied to the Kaidu-kongque watershed with cold arid characteristics in the Tarim River Basin (the largest inland watershed basin in China) for demonstrating its efficiency. Results reveal that different climate change models corresponding to various projections (e.g., precipitation and temperature) would lead to changed water resources allocation patterns. Variations in water availability and demand due to uncertainties could result in different water allocation targets and shortages. A variety of decision alternatives about water allocations adaptive to climate change are generated under combinations of different global climate models and ecological water release plans. These findings indicate that understanding the uncertainties in water resources system, building adaptive methods for generating sustainable water allocation patterns, and taking actions for mitigating water shortage problems are key adaptation strategies responding to climate change. © 2017, Springer Science+Business Media B.V.</t>
  </si>
  <si>
    <t>Adaptation management; Climate change; Ecology; Hydrology; Uncertainty; Water resources</t>
  </si>
  <si>
    <t>adaptive management; climate change; climate modeling; general circulation model; hydrometeorology; rainfall-runoff modeling; simulation; uncertainty analysis; water management; water resource; watershed</t>
  </si>
  <si>
    <t>Li, Y.P.; Sino-Canada Energy and Environmental Research Center, North China Electric Power UniversityChina; email: yongping.li@iseis.org</t>
  </si>
  <si>
    <t>2-s2.0-85021048571</t>
  </si>
  <si>
    <t>Guo J., Li W., Chang X., Zhu G., Liu X., Guo B.</t>
  </si>
  <si>
    <t>7404489137;57190490153;21833327900;35115909000;56178862800;56577054800;</t>
  </si>
  <si>
    <t>Terrestrial water storage changes over Xinjiang extracted by combining Gaussian filter and multichannel singular spectrum analysis from GRACE</t>
  </si>
  <si>
    <t>Geophysical Journal International</t>
  </si>
  <si>
    <t>10.1093/gji/ggy006</t>
  </si>
  <si>
    <t>https://www.scopus.com/inward/record.uri?eid=2-s2.0-85046004827&amp;doi=10.1093%2fgji%2fggy006&amp;partnerID=40&amp;md5=345a651272951e8d1a667cc9b3065902</t>
  </si>
  <si>
    <t>Water resource management is crucial for the economic and social development of Xinjiang, an arid area located in the Northwest China. In this paper, the time variations of gravity recovery and climate experiment (GRACE)-derived monthly gravity field models from 2003 January to 2013 December are analysed to study the terrestrial water storage (TWS) changes in Xinjiang using the multichannel singular spectrum analysis (MSSA) with a Gaussian smoothing radius of 400 km. As an extended singular spectrum analysis (SSA), MSSA is more flexible to deal with multivariate time-series in terms of estimating periodic components and trend, reducing noise and identifying patterns of similar spatiotemporal behaviour thanks to the data-adaptive nature of the base functions. Combining MSSA and Gaussian filter can not only obviously remove the north-south striping errors in the GRACE solutions but also reduce the leakage errors, which can increase the signal-to-noise ratio by comparing with the traditional procedure, that is, empirical decorrelation method followed with the Gaussian filtering. The spatiotemporal characteristics of TWS changes in Xinjiang were validated against the Global Land Dynamics Assimilation System, the Climate Prediction Center and in-situ precipitation data. The water storage in Xinjiang shows the relatively large fluctuation from 2003 January to 2013 December, with a drop from 2006 January to 2008 December due to the drought event and an obvious rise from 2009 January to 2010 December because of the high precipitation. Spatially, the TWS has been increasing in the south Xinjiang, but decreasing in the north Xinjiang. The minimum rate of water storage change is -4.4 mm yr-1 occurring in the central Tianshan Mountain. © The Author(s) 2018.</t>
  </si>
  <si>
    <t>Hydrogeophysics; Inverse theory; Satellite gravity;Time variable gravity; Spatial analysis</t>
  </si>
  <si>
    <t>Bandpass filters; Climate change; Climate models; Digital storage; Filtration; Gaussian distribution; Geodetic satellites; Pulse shaping circuits; Signal to noise ratio; Time series analysis; Water management; Economic and social development; Gravity recovery and climate experiments; Hydrogeophysics; Inverse theory; Multichannel singular spectrum analysis; Spatial analysis; Spatiotemporal characteristics; Time-variable gravity; Spectrum analysis; GRACE; gravity field; hydrological change; inverse analysis; satellite imagery; smoothing; spatial analysis; spectral analysis; water management; water storage; China; Jiangxi; Tien Shan; Xin River</t>
  </si>
  <si>
    <t>Guo, J.; College of Geodesy and Geomatics, Shandong University of Science and TechnologyChina; email: jinyunguo1@126.com</t>
  </si>
  <si>
    <t>2-s2.0-85046004827</t>
  </si>
  <si>
    <t>Hazbavi Z., Baartman J.E.M., Nunes J.P., Keesstra S.D., Sadeghi S.H.</t>
  </si>
  <si>
    <t>56369267200;23468621900;7102878032;8510883000;16833948500;</t>
  </si>
  <si>
    <t>Changeability of reliability, resilience and vulnerability indicators with respect to drought patterns</t>
  </si>
  <si>
    <t>10.1016/j.ecolind.2017.12.054</t>
  </si>
  <si>
    <t>https://www.scopus.com/inward/record.uri?eid=2-s2.0-85039853404&amp;doi=10.1016%2fj.ecolind.2017.12.054&amp;partnerID=40&amp;md5=77331d458b19ddc44b7f2859aa01f734</t>
  </si>
  <si>
    <t>Climate-related extremes such as droughts have led to significant impacts on some watersheds. To assess watershed health and develop effective management plans, information about the function and structure of the watersheds in the context of their climatic response, especially to take into account rainfall anomalies and climate change adaptation, is needed. Integration of climatic variables with reliability, resilience and vulnerability (RRV) indicators, is a novel approach for generating this information. This study investigated the behavior of RRV indicators with respect to rainfall variability and drought patterns for three watersheds governed by different climates. Reliability was defined as the probability of a watershed to be in the range of satisfactory Standardized Precipitation Index (SPI) values. Resilience was indicated as the speed of recovery from an unsatisfactory condition. Vulnerability was defined as a function of the exposure of a watershed to climate change and variation using the SPI. The study areas were the Foyle Watershed in Northern Ireland (temperate oceanic, Cfb), the Xarrama Watershed in Portugal (Mediterranean hot summer, Csa) and the Shazand Watershed in Iran (moderate to cold semi-arid (Bsk). Based on the SPI pattern of each watershed, the SPI of −0.1 for the Foyle and Xarrama watersheds and +0.1 for the Shazand Watershed was selected as the drought threshold. The drought based RRV index was subsequently calculated from long-term (1981–2012) RRV indicators, resulting in means of 0.52 ± 0.25, 0.53 ± 0.21 and 0.30 ± 0.18 for the three watersheds, respectively. These means reflect the status of the watersheds in terms of climatic conditions, which was moderate dry (0.41–0.60) for the Foyle and Xarrama watersheds and dry (0.21–0.40) for the Shazand Watershed. The temporal trend of the drought based RRV index was found to be non-significantly increasing (P-value &gt;0.52) for the Foyle and Xarrama watersheds and non-significantly decreasing for the Shazand Watershed (P-value &gt;0.48). The vulnerability indicator and drought based RRV index were significantly (p-value = 0.00) affected by the climatological gradient. The results of the conceptual framework linked to statistical trends can provide researchers, policy makers, and land managers a more comprehensive base to assess variability of watershed health and design drought management plans. © 2017 Elsevier Ltd</t>
  </si>
  <si>
    <t>Adaptive strategy; Conceptual framework; Environmental indicators; Health assessment; Watershed planning</t>
  </si>
  <si>
    <t>Climate change; Drought; Health; Information management; Rain; Reliability; Adaptive strategy; Conceptual frameworks; Environmental indicators; Health assessments; Watershed planning; Watersheds; adaptive management; assessment method; climate change; climate conditions; conceptual framework; drought; environmental indicator; index method; management practice; rainfall; strategic approach; temporal variation; watershed; Ireland; Portugal; Xarrama River</t>
  </si>
  <si>
    <t>TMU, Tarbiat Modares University; WUR, Wageningen University and Research Centre; Wageningen University</t>
  </si>
  <si>
    <t>The present paper has been prepared based on the facilities and information provided during the sabbatical leave of the Miss. Z. Hazbavi, Ph.D. Candidate in Watershed Management Sciences and Engineering at Tarbiat Modares University in Iran, at Physics and Land Management Group, Wageningen University and Research during November 2016 to May 2017 in the Netherlands whose valuable supports of both universities are acknowledged. The authors would like to express their appreciation to Demie Moore (Wageningen University and Research) for improving the text and anonymous reviewers for the helpful comments and constructive suggestions.</t>
  </si>
  <si>
    <t>Sadeghi, S.H.; Department of Watershed Management Engineering, Faculty of Natural Resources, Tarbiat Modares UniversityIran; email: sadeghi@modares.ac.ir</t>
  </si>
  <si>
    <t>2-s2.0-85039853404</t>
  </si>
  <si>
    <t>Clifton C.F., Day K.T., Luce C.H., Grant G.E., Safeeq M., Halofsky J.E., Staab B.P.</t>
  </si>
  <si>
    <t>7005368997;57201374797;56266354300;57203237216;26646903700;8611947500;55812979400;</t>
  </si>
  <si>
    <t>Effects of climate change on hydrology and water resources in the Blue Mountains, Oregon, USA</t>
  </si>
  <si>
    <t>10.1016/j.cliser.2018.03.001</t>
  </si>
  <si>
    <t>https://www.scopus.com/inward/record.uri?eid=2-s2.0-85044531774&amp;doi=10.1016%2fj.cliser.2018.03.001&amp;partnerID=40&amp;md5=181326cc0f9ba17e3fdcade564754dcc</t>
  </si>
  <si>
    <t>In the semi-arid environment of the Blue Mountains, Oregon (USA), water is a critical resource for both ecosystems and human uses and will be affected by climate change in both the near- and long-term. Warmer temperatures will reduce snowpack and snow-dominated watersheds will transition to mixed rain and snow, while mixed rain and snow dominated watersheds will shift towards rain dominated. This will result in high flows occurring more commonly in late autumn and winter rather than spring, and lower low flows in summer, phenomena that may already be occurring in the Pacific Northwest. Higher peak flows are expected to increase the frequency and magnitude of flooding, which may increase erosion and scouring of the streambed and concurrent risks to roads, culverts, and bridges. Mapping of projected peak flow changes near roads gives an opportunity to mitigate these potential risks. Diminished snowpack and low summer flows are expected to cause a reduction in water supply for aquatic ecosystems, agriculture, municipal consumption, and livestock grazing, although this effect will not be as prominent in areas with substantial amounts of groundwater. Advanced planning could help reduce conflict among water users. Responding pro-actively to climate risks by improving current management practices, like road design and water management as highlighted here, may be among the most efficient and effective methods for adaptation. © 2018</t>
  </si>
  <si>
    <t>Climate change; Forest roads; Low flows; Peak flows; Runoff; Snow; Water supply</t>
  </si>
  <si>
    <t>Luce, C.H.; U.S. Forest Service, Rocky Mountain Research Station, 322 E Front St. Boise, United States; email: cluce@fs.fed.us</t>
  </si>
  <si>
    <t>2-s2.0-85044531774</t>
  </si>
  <si>
    <t>Wang X.-J., Zhang J.-Y., Shahid S., Bi S.-H., Elmahdi A., Liao C.-H., Li Y.-D.</t>
  </si>
  <si>
    <t>36469504300;54394814500;57195934440;56435449900;16641902600;36548404400;57194206166;</t>
  </si>
  <si>
    <t>Forecasting industrial water demand in Huaihe River Basin due to environmental changes</t>
  </si>
  <si>
    <t>10.1007/s11027-017-9744-1</t>
  </si>
  <si>
    <t>https://www.scopus.com/inward/record.uri?eid=2-s2.0-85019269357&amp;doi=10.1007%2fs11027-017-9744-1&amp;partnerID=40&amp;md5=78dd002529a62673bb759e0e7b1beaf1</t>
  </si>
  <si>
    <t>A framework is proposed for forecasting industrial water demand in the context of climate change, economic growth, and technological development. The framework was tested in five sub-basins of Huaihe River of China, namely Upstream of Huaihe River (UH), Middlestream of Huaihe River (MH), Downstream of Huaihe River (DH), Yishusi River (YSSR), and Coastal River of Shandong Peninsula (CSP) to project future changes in industrial water demand under different environment change scenarios. Results showed that industrial water demand in Huaihe River basin will increase in the range of 10 to 44.6% due to economic development, water-saving technological advances, and climate change. The highest increase was projected by general circulation model (GCM) BCC-CSM1–1 (179.16 × 108 m3) and the lowest by GCM GISS-E2-R (132.4 × 108 m3) in 2020, while the GCM BNU-ESM projected the highest increase (190.57 × 108 m3) and GCM CNRM-CM5 the lowest (160.41 × 108 m3) in 2030. Among the different sub-basins, the highest increase was projected in MH sub-basin where industrial water demand is already very high. On the other hand, the lowest increase in industrial water demand was projected in UH sub-basin. The rapid growth of high water-consuming industries and increased water demand for cooling due to temperature rise are the major causes of the sharp increase in industrial water demand in the basin. The framework developed in the study can be used for reliable forecasting of industrial water demand which in turn can help in selection of an appropriate water management strategy for adaptation to global environmental changes. © 2017, Springer Science+Business Media Dordrecht.</t>
  </si>
  <si>
    <t>Climate change; Huaihe River basin; Industrial water use; Water demand forecasting; Water resources management</t>
  </si>
  <si>
    <t>climate change; economic development; economic growth; environmental change; forecasting method; general circulation model; technological development; water demand; water management; water use; China; Huai Basin; Shandong; Shandong Peninsula</t>
  </si>
  <si>
    <t>Wang, X.-J.; State Key Laboratory of Water Environment Simulation, School of Environment, Beijing Normal UniversityChina; email: xjwang@nhri.cn</t>
  </si>
  <si>
    <t>2-s2.0-85019269357</t>
  </si>
  <si>
    <t>Andivia E., Natalini F., Fernández M., Alejano R., Vázquez-Piqué J.</t>
  </si>
  <si>
    <t>26434210100;56986496000;57007565200;23990171800;26434513200;</t>
  </si>
  <si>
    <t>Contrasting holm oak provenances show different field performance but similar resilience to drought events eight years after planting in a mediterranean environment</t>
  </si>
  <si>
    <t>IForest</t>
  </si>
  <si>
    <t>10.3832/ifor2573-011</t>
  </si>
  <si>
    <t>https://www.scopus.com/inward/record.uri?eid=2-s2.0-85045723531&amp;doi=10.3832%2fifor2573-011&amp;partnerID=40&amp;md5=f7243a4e0e96c298669e117c24d97e50</t>
  </si>
  <si>
    <t>Diversification of genetic plant material in forest plantations is viewed as a promising strategy to promote forest adaptation and resilience to ongoing climate change. However, there is an intense debate about whether foreign populations might outperform local ones under new climatic conditions. Unfortunately, long-term experiments using contrasting provenances are scarce, especially in the Mediterranean region. In this context, the evaluation of the resistance and resilience of individuals from different provenances to drought can help to forecast their performance under different climate change scenarios, and therefore to establish guideline regarding plant material selection in reforestation projects. We evaluated the performance (survival and drought) and drought sensitivity of Quercus ilex saplings from two contrasting provenances growing during eight years in a common garden experiment. For this, we used a combination of dendroecological methods and water-relation measurements, such as leaf water potential (Ψpd), cuticular transpiration (Ec), relative water content at the point of stomatal closure (RWCc) and specific leaf area (SLA). We also compared the resilience and resistance, in terms of radial growth to the intense drought event of 2012 between saplings from both provenances. Our results suggest a lack of idiosyncratic physiological response and growth sensitivity to drought between provenances. However, saplings from the drier provenance showed a superior performance in terms of survival and growth. Survival was greater in saplings from the dry provenance (100 vs. 91 %). Mean annual basal area increment was also greater in saplings from the dry provenance (158.8 ± 13.5 vs. 96.2 ± 8.4 mm2), which resulted in greater diameter eight year after planting (47.5 ± 2.8 vs. 38.3 ± 2.3 mm). The lower values of Ψpd, Ec and SLA in the summer of the first two years after planting suggest that climatic conditions after planting rather than isolated drought events was the most critical period for the success of these saplings. In view of our results, the selection of plant material for forest plantation should be carefully evaluated in forest restoration projects, while priority should be given to those actions oriented to increase the early survival of local Q. ilex seedlings. © SISEF.</t>
  </si>
  <si>
    <t>Ecotypes; Forest restoration; Growth stability; Local adaptations; Phenotypic plasticity; Quercus ilex; Water-relation</t>
  </si>
  <si>
    <t>FPDI-2013-15573; Ministry of Economy</t>
  </si>
  <si>
    <t>We gratefully thank the field assistance of Felipe Carevic and Rocío Macías. We thank Francisco Auñón and David Sánchez from CIFOR-INIA (Madrid, Spain) for providing the shapefiles of the Q. ilex provenance regions in Spain. We also thank the suggestions and comments of an anonymous reviewer.</t>
  </si>
  <si>
    <t>This study was partially funded by the project ENCINUT (AGL2006-12609-C02-01/ FOR). EA is supported by the post-doctoral grants Ayudas para contratos para la forma-ción postdoctoral (FPDI-2013-15573) from the Ministry of Economy of the Spanish Government.</t>
  </si>
  <si>
    <t>Andivia, E.; Forest Ecology and Restoration group, Departamento de Ciencias de la Vida, Universidad de AlcaláSpain; email: e.andivia@gmail.com</t>
  </si>
  <si>
    <t>2-s2.0-85045723531</t>
  </si>
  <si>
    <t>Meldrum G., Mijatović D., Rojas W., Flores J., Pinto M., Mamani G., Condori E., Hilaquita D., Gruberg H., Padulosi S.</t>
  </si>
  <si>
    <t>26030039600;37009790600;55779054000;57192871851;56126543100;57192879037;57192874612;57192868911;57192873976;6505885305;</t>
  </si>
  <si>
    <t>Climate change and crop diversity: farmers’ perceptions and adaptation on the Bolivian Altiplano</t>
  </si>
  <si>
    <t>10.1007/s10668-016-9906-4</t>
  </si>
  <si>
    <t>https://www.scopus.com/inward/record.uri?eid=2-s2.0-85008457057&amp;doi=10.1007%2fs10668-016-9906-4&amp;partnerID=40&amp;md5=87b4ba646f44554b823f0e407eb661c2</t>
  </si>
  <si>
    <t>Crop diversity is central to traditional risk management practices on the Andean Altiplano and may find renewed importance in adapting to climate change. This study explored the role of crop diversity in farmers’ adaptation actions in eight Aymara communities on the northern Bolivian Altiplano. Using a combination of quantitative and qualitative methods, including multifactor analysis and a community resilience self-assessment, we investigated how farmers’ use of diversity in adaptation is related to their perceptions of crop and variety tolerances and other environmental, social, and economic factors. Few crops and varieties were perceived as tolerant to increasingly intense and unpredictable drought, frost, hail, and pest and disease outbreaks. Some local crops and varieties were perceived as vulnerable to emerging conditions (e.g. oca, papalisa, isaño), whereas bitter potatoes and wild relatives of quinoa and cañahua were perceived as highly stress tolerant and provide food in harsh periods. A total 19% of households surveyed (N = 193) had introduced new crops or varieties—often disease resistant or early maturing—as an adaptive action. Introduction of commercial crops was a common adaptation action, reflecting farmers’ response to warming temperatures and changing economic opportunities, but greater sensitivity of the introduced crops may cause maladaptation. Despite intensification of cropping systems, households continue to maintain a median four potato varieties with different tolerance traits, yet this risk management practice was not perceived as adaptation. Strengthening resilience will require a combination of actions, including maintaining and expanding crop portfolios and restoring soil and ecosystem health, using both traditional and innovative approaches. © 2017, The Author(s).</t>
  </si>
  <si>
    <t>Agrobiodiversity; Andes; Pests and diseases; Resilience; Stress tolerance; Traditional knowledge and practices</t>
  </si>
  <si>
    <t>adaptation; agricultural ecosystem; climate change; disease control; management practice; perception; pest species; risk assessment; stress resistance; traditional knowledge; tuber; vulnerability; Altiplano; Andes; Bolivia; Aymara; Chenopodium quinoa; Oxalis tuberosa; Solanum tuberosum</t>
  </si>
  <si>
    <t>Meldrum, G.; Bioversity International, Via dei Tre Denari 472/a, Italy; email: g.meldrum@cgiar.org</t>
  </si>
  <si>
    <t>2-s2.0-85008457057</t>
  </si>
  <si>
    <t>Breach P.A., Simonovic S.P.</t>
  </si>
  <si>
    <t>56398519800;7006029957;</t>
  </si>
  <si>
    <t>Wastewater Treatment Energy Recovery Potential For Adaptation To Global Change: An Integrated Assessment</t>
  </si>
  <si>
    <t>Environmental Management</t>
  </si>
  <si>
    <t>10.1007/s00267-018-0997-6</t>
  </si>
  <si>
    <t>https://www.scopus.com/inward/record.uri?eid=2-s2.0-85041512853&amp;doi=10.1007%2fs00267-018-0997-6&amp;partnerID=40&amp;md5=8998d142e97c4cc860ae58bb00da9d4d</t>
  </si>
  <si>
    <t>Approximately 20% of wastewaters globally do not receive treatment, whereas wastewater discharges are projected to increase, thereby leading to excessive water quality degradation of surface waters on a global scale. Increased treatment could help alleviate water quality issues by constructing more treatment plants; however, in many areas there exist economic constraints. Energy recovery methods including the utilization of biogas and incineration of biosolids generated during the treatment process may help to alleviate treatment costs. This study explores the potential for investments in energy recovery from wastewater to increase treatment levels and thus improve surface water quality. This was done by examining the relationships between nutrient over-enrichment, wastewater treatment, and energy recovery at a global scale using system dynamics simulation as part of the ANEMI integrated assessment model. The results show that a significant amount of energy can be recovered from wastewater, which helps to alleviate some of the costs of treatment. It was found that wastewater treatment levels could be increased by 34%, helping to offset the higher nutrient loading from a growing population with access to improved sanitation. The production of renewable natural gas from biogas was found to have the potential to prolong the depletion of natural gas resources used to produce electricity and heat. It is recommended that agricultural nutrient discharges be better managed to help reduce nutrient over-enrichment on global scale. To increase the utility of the simulation, a finer spatial scale should be used to consider regional treatment, economic, and water quality characteristics. © 2018, Springer Science+Business Media, LLC, part of Springer Nature.</t>
  </si>
  <si>
    <t>Energy recovery; System dynamics; Wastewater treatment; Water quality; Water resources</t>
  </si>
  <si>
    <t>Biogas; Energy resources; Incineration; Investments; Natural gas; Natural gas deposits; Nutrients; Petroleum deposits; Reclamation; Recovery; Surface discharges; Surface waters; System theory; Water quality; Water resources; Water treatment; Agricultural nutrients; Energy recovery; Integrated assessment models; Natural gas resources; System Dynamics; System dynamics simulation; Water quality characteristics; Water quality degradation; Wastewater treatment; biogas; natural gas; surface water; assessment method; biogas; biosolid; degradation; discharge; energy flux; global change; incineration; surface water; waste management; wastewater treatment; water quality; water resource; Article; biosolid; climate change; developing country; energy recovery; energy resource; environmental change; feedback system; food industry; global change; hydropower; incineration; land use; nutrient cycle; nutrient loading; population growth; recycling; waste water management; water quality; water stress; water supply</t>
  </si>
  <si>
    <t>Fig. 10 Electricity production a, and fossil fuel reserves b considering coal, oil, and natural gas. Solid and dashed lines correspond to model results with and without energy recovery respectively Acknowledgements We would like to acknowledge the funding support for this work from the Natural Resources Engineering and Research Council Discovery Grant to the second author.</t>
  </si>
  <si>
    <t>Breach, P.A.; Department of Civil and Environmental Engineering, Western University, 1151 Richmond Street, Canada; email: pbreach@uwo.ca</t>
  </si>
  <si>
    <t>2-s2.0-85041512853</t>
  </si>
  <si>
    <t>Pramudya Y., Onishi T.</t>
  </si>
  <si>
    <t>57201686933;57201688821;</t>
  </si>
  <si>
    <t>Assessment of the Standardized Precipitation Index (SPI) in Tegal City, Central Java, Indonesia</t>
  </si>
  <si>
    <t>10.1088/1755-1315/129/1/012019</t>
  </si>
  <si>
    <t>https://www.scopus.com/inward/record.uri?eid=2-s2.0-85045735180&amp;doi=10.1088%2f1755-1315%2f129%2f1%2f012019&amp;partnerID=40&amp;md5=ef3e2749eab2bff7c1ca8375e527e7d7</t>
  </si>
  <si>
    <t>One of the adverse impacts of climate change is drought, which occurs more frequently in Tegal city, Indonesia. The application of drought index analysis is useful for drought assessment to consider adaptation and mitigation method in order to deal with climate change. By figuring out the level and duration of the drought. In order to analyze drought in the specific area, Standardized Precipitation Index (SPI) is an index to quantify the rainfall deficit for multiple timescales. In 2015, Indonesia experienced severe drought, which has not been analyzed, yet. Thus, it is important to assess a quantitative evaluation of the drought condition. The study shows that from all deficit periods, the most severe drought in duration and peak took place in 2015, with each drought index as follows: 1 month deficit or SPI-1 (-3.11) in 1985 (-2.51) in 2015, 3 month deficit or SPI-3 (-2.291) in 1995 (-1.82) in 2015, 6 month deficit or SPI-6 (-2.40) in 1997 and (-1.84) in 2015, 9 month deficit or SPI-9 (-1.12) in 2015, 12 month deficit or SPI-12 (-1.19) in 2015. The result underlines the potential that SPI exhibits in drought identification and the use of the rainfall strongly linked to drought relief policy and measure implementation in Tegal city. © Published under licence by IOP Publishing Ltd.</t>
  </si>
  <si>
    <t>Drought; Rain; Stream flow; Drought conditions; Drought indices; Indonesia; Mitigation methods; Multiple timescales; Quantitative evaluation; Specific areas; Standardized precipitation index; Climate change</t>
  </si>
  <si>
    <t>2-s2.0-85045735180</t>
  </si>
  <si>
    <t>Khoiriyah N., Yuniastuti E., Purnomo D.</t>
  </si>
  <si>
    <t>57201688785;57192869227;57193954302;</t>
  </si>
  <si>
    <t>Genetic diversity of pigeon pea (Cajanus cajan (l.) Millsp.) based on molecular characterization using randomly amplified polymorphic DNA (RAPD) markers</t>
  </si>
  <si>
    <t>10.1088/1755-1315/129/1/012016</t>
  </si>
  <si>
    <t>https://www.scopus.com/inward/record.uri?eid=2-s2.0-85045741867&amp;doi=10.1088%2f1755-1315%2f129%2f1%2f012016&amp;partnerID=40&amp;md5=31f2399188ad5ff8f948f892d05af39e</t>
  </si>
  <si>
    <t>Pigeon pea (Cajanus cajan (L.) Millsp.) is an annual leguminous crop (perennial) which has advantages over other local leguminous crops as drought resistant, hold collapsed and strong pods. The research on drought resistance plant is very important to adapt to climate change adverse impact to support food security. The potential of pigeon pie has not been supported by accurate data. To explore the potential of pigeon pea, it is necessary to record the important properties by characterization, one of which is molecular. Increasing genetic diversity can be done through mutation which widely used gamma ray for the induction. The purpose of this study was to identify the genetic diversity of pigeon pea of black, white and brown seeds type resulted by gamma-ray irradiation with a wavelength of 100, 200 and 300 grays by using RAPD method. The experiment resulted 14 bands, 12 of them are polymorphic bands and 2 of them are monomorphic with size varied from 300 bp to 1.3 kbp. The dendrogram showed from 30 accessions are divided into two main clusters, B shows clear genetical divergence from other clusters and some others split randomly. The range of similarity coefficient is from 0.43 to 1.00 © Published under licence by IOP Publishing Ltd.</t>
  </si>
  <si>
    <t>Biodiversity; Crops; Drought; Food supply; Gamma rays; Irradiation; Drought resistance; Gamma-ray irradiation; Genetic diversity; Leguminous crops; Molecular characterization; Polymorphic bands; Randomly amplified polymorphic DNA; Similarity coefficients; Climate change</t>
  </si>
  <si>
    <t>2-s2.0-85045741867</t>
  </si>
  <si>
    <t>Fitrinitia I.S., Junadi P., Sutanto E., Nugroho D.A., Zubair A., Suyanti E.</t>
  </si>
  <si>
    <t>57195338009;57191889620;57201348203;57201689203;57200244363;57194003144;</t>
  </si>
  <si>
    <t>Local adaptive capacity as an alternative approach in dealing with hydrometeorological risk at Depok Peri-Urban City</t>
  </si>
  <si>
    <t>10.1088/1755-1315/129/1/012015</t>
  </si>
  <si>
    <t>https://www.scopus.com/inward/record.uri?eid=2-s2.0-85045764977&amp;doi=10.1088%2f1755-1315%2f129%2f1%2f012015&amp;partnerID=40&amp;md5=f05799c95d677c151f7db310478f66e7</t>
  </si>
  <si>
    <t>Located in a tropical area, cities in Indonesia are vulnerable to hydrometeorological risks such as flood and landslide and thus become prone to the climate change effects. Moreover, peri-urban cities had double burden as the consequences of main city spill over and also lack of urban facilities in overcoming the disaster. In another perspective, the city has many alternative resources to recover, so its create urban resiliency. Depok city becomes a case study of this research regarding with its development following the impact of Jakarta growth. This research purposes to capture how the local city dwellers could anticipate and adaptive with flood and landslide with their own mitigation version. Through mix method and spatial analysis using GIS techniques, it derives the two comparison approach, the normative and alternative that had been done by the city dwellers. It uses a spatial analysis to have a big picture of Depok and its environmental changing. It also divided into 4 local group of communities as a representative of city dwellers regarding the characteristic of a settlement with their level of risk. The result found type or characteristic of settlement which influenced the local adaptive capacity, from the establishment of infrastructure, health fulfillment and social livelihood with different kind of methods. © Published under licence by IOP Publishing Ltd.</t>
  </si>
  <si>
    <t>Floods; Landslides; Spatial variables measurement; City-dwellers; Indonesia; Local adaptive capacities; Local groups; Research purpose; Spatial analysis; Spill over; Urban cities; Climate change</t>
  </si>
  <si>
    <t>Fitrinitia, I.S.; Urban Development Studies: School of Strategic and Global, Universitas Indonesia, Salemba Raya Street Number 4, Indonesia; email: irenesondang20@gmail.com</t>
  </si>
  <si>
    <t>2-s2.0-85045764977</t>
  </si>
  <si>
    <t>Clark S., Sharma A., Sisson S.A.</t>
  </si>
  <si>
    <t>56222211300;57190818469;6701853591;</t>
  </si>
  <si>
    <t>Patterns and comparisons of human-induced changes in river flood impacts in cities</t>
  </si>
  <si>
    <t>Hydrology and Earth System Sciences</t>
  </si>
  <si>
    <t>10.5194/hess-22-1793-2018</t>
  </si>
  <si>
    <t>https://www.scopus.com/inward/record.uri?eid=2-s2.0-85043568919&amp;doi=10.5194%2fhess-22-1793-2018&amp;partnerID=40&amp;md5=bf0981aa9690f2738bb72b2ce55dfd98</t>
  </si>
  <si>
    <t>In this study, information extracted from the first global urban fluvial flood risk data set (Aqueduct) is investigated and visualized to explore current and projected city-level flood impacts driven by urbanization and climate change. We use a novel adaption of the self-organizing map (SOM) method, an artificial neural network proficient at clustering, pattern extraction, and visualization of large, multi-dimensional data sets. Prevalent patterns of current relationships and anticipated changes over time in the nonlinearly-related environmental and social variables are presented, relating urban river flood impacts to socioeconomic development and changing hydrologic conditions. Comparisons are provided between 98 individual cities. Output visualizations compare baseline and changing trends of city-specific exposures of population and property to river flooding, revealing relationships between the cities based on their relative map placements. Cities experiencing high (or low) baseline flood impacts on population and/or property that are expected to improve (or worsen), as a result of anticipated climate change and development, are identified and compared. This paper condenses and conveys large amounts of information through visual communication to accelerate the understanding of relationships between local urban conditions and global processes. © Author(s) 2018.</t>
  </si>
  <si>
    <t>Climate change; Conformal mapping; Data visualization; Economic and social effects; Neural networks; Rivers; Self organizing maps; Visual communication; Visualization; Changing trends; Hydrologic conditions; Large amounts; Multidimensional data; Pattern extraction; River flooding; Socio-economic development; Urban conditions; Floods; anthropogenic effect; climate change; comparative study; environmental impact assessment; flood; hydrological change; risk assessment; socioeconomic impact; urbanization; visualization</t>
  </si>
  <si>
    <t>Clark, S.; School of Mathematics and Statistics, University of New South WalesAustralia; email: stephanie.clark@student.unsw.edu.au</t>
  </si>
  <si>
    <t>2-s2.0-85043568919</t>
  </si>
  <si>
    <t>Gandini A., Prieto I., Garmendia L., San-José J.-T., Egusquiza A.</t>
  </si>
  <si>
    <t>57195350140;55315299500;36720389500;8701270400;55548444700;</t>
  </si>
  <si>
    <t>Adaptation to flooding events through vulnerability mapping in historic urban areas</t>
  </si>
  <si>
    <t>International Archives of the Photogrammetry, Remote Sensing and Spatial Information Sciences - ISPRS Archives</t>
  </si>
  <si>
    <t>3W4</t>
  </si>
  <si>
    <t>10.5194/isprs-archives-XLII-3-W4-221-2018</t>
  </si>
  <si>
    <t>https://www.scopus.com/inward/record.uri?eid=2-s2.0-85044500917&amp;doi=10.5194%2fisprs-archives-XLII-3-W4-221-2018&amp;partnerID=40&amp;md5=bb0d3f58a33ec9f55937e242c114b658</t>
  </si>
  <si>
    <t>Historic urban areas are complex and inter-reliant systems, vulnerable to natural hazards. Over the recent years, the increase frequency in extreme precipitation events and sea-level rise, have impacted on a large number of historic areas, growing concern over disaster mitigation related to climate change. Most of the changes in the climatological indicators may have adverse impacts on historic areas, leading to physical, social and cultural consequences and should be included in urban planning practice. The importance of addressing cultural heritage in disaster risk has also been included in The Sendai Framework, considering the dimensions of vulnerability, adaptive capacity and exposure through systematic evaluation. Urban planning decisions involve an understanding of complex interactions between different aspects of the city, in its constructive, social, economic, environmental and cultural system. The analysis of these interactions requires a systemic approach as the components operate on different spatial and temporal scales and generate a large amount of data. This information can be used to determine the vulnerability of historic areas by assessing it at the building level, through the creation of typologies representing the building stock, often characterized by similarities and common constructive elements. The comprehension of the information can be supported and homogenized by a multi-scale urban model, to facilitate the understanding of interactions and the link among the different disciplines involved. This paper describes the methodology proposed for vulnerability mapping in historic urban areas, by using a categorization method supported by an information strategy and a multiscale urban model. © Authors 2018. CC BY 4.0 License.</t>
  </si>
  <si>
    <t>Climate change; Cultural heritage; Flooding; Urban data model; Vulnerability assessment</t>
  </si>
  <si>
    <t>Climate change; Climate models; Disaster prevention; Disasters; Floods; Mapping; Oil well flooding; Precipitation (meteorology); Sea level; Categorization methods; Cultural heritages; Extreme precipitation events; Information strategy; Spatial and temporal scale; Systematic evaluation; Vulnerability assessments; Vulnerability mappings; Urban planning</t>
  </si>
  <si>
    <t>Eusko Jaurlaritza</t>
  </si>
  <si>
    <t>Authors would like to acknowledge the funding provided by the Basque Government through the ADVICE project and the research group IT781-13 at the UPV/EHU.</t>
  </si>
  <si>
    <t>2-s2.0-85044500917</t>
  </si>
  <si>
    <t>Kristvik E., Kleiven G.H., Lohne J., Muthanna T.M.</t>
  </si>
  <si>
    <t>57201468844;57201471130;55794391200;16417072900;</t>
  </si>
  <si>
    <t>Assessing the robustness of raingardens under climate change using SDSM and temporal downscaling</t>
  </si>
  <si>
    <t>Water Science and Technology</t>
  </si>
  <si>
    <t>10.2166/wst.2018.043</t>
  </si>
  <si>
    <t>https://www.scopus.com/inward/record.uri?eid=2-s2.0-85044995344&amp;doi=10.2166%2fwst.2018.043&amp;partnerID=40&amp;md5=ba5b7ee4183efb30713755aa75c03b5d</t>
  </si>
  <si>
    <t>Climate change is expected to lead to higher precipitation amounts and intensities causing an increase of the risk for flooding and combined sewer overflows in urban areas. To cope with these changes, water managers are requesting practical tools that can facilitate adaptive planning. This study was carried out to investigate how recent developments in downscaling techniques can be used to assess the effects of adaptive measures. A combined spatial-temporal downscaling methodology using the Statistical DownScaling Model-Decision Centric (SDSM-DC) and the Generalized Extreme Value distribution was applied to project future precipitation in the city of Bergen, Norway. A raingarden was considered a potential adaptive measure, and its performance was assessed using the RECARGA simulation tool. The benefits and limitations of using the proposed method have been demonstrated and compared to current design practices in Norway. Large differences in the raingarden's performance with respect to percentage overflow and lag-time reduction were found for varying projections. This highlights the need for working with a range of possible futures. Further, it was found that Ksat was the determining factor for peak-flow reduction and that different values of Ksat had different benefits. Engineering flexible solutions by combining measures holding different characteristics will induce robust adaptation. © IWA Publishing 2018.</t>
  </si>
  <si>
    <t>Climate change adaptation; Hydraulic conductivity; Raingarden; SDSM-DC; Temporal downscaling</t>
  </si>
  <si>
    <t>Floods; Hydraulic conductivity; Urban planning; Climate change adaptation; Combined sewer overflows; Down-scaling; Generalized extreme value distribution; Modeling decisions; Raingarden; SDSM-DC; Statistical downscaling; Climate change; climate change; decision analysis; downscaling; hydraulic conductivity; performance assessment; risk assessment; simulation; spatiotemporal analysis; water management; article; climate change; human; hydraulic conductivity; Norway; precipitation; simulation; city; flooding; sanitation; time factor; water flow; Bergen; Hordaland; Norway; rain; Cities; Climate Change; Drainage, Sanitary; Floods; Norway; Rain; Time Factors; Water Movements</t>
  </si>
  <si>
    <t>Kristvik, E.; Department of Civil and Environmental Engineering, Norwegian University of Science and Technology (NTNU), S. P. Andersens veg 5, Norway; email: erle.kristvik@ntnu.no</t>
  </si>
  <si>
    <t>2-s2.0-85044995344</t>
  </si>
  <si>
    <t>Vanschoenwinkel J., Van Passel S.</t>
  </si>
  <si>
    <t>55986431600;16053856800;</t>
  </si>
  <si>
    <t>Climate response of rainfed versus irrigated farms: the bias of farm heterogeneity in irrigation</t>
  </si>
  <si>
    <t>10.1007/s10584-018-2141-2</t>
  </si>
  <si>
    <t>https://www.scopus.com/inward/record.uri?eid=2-s2.0-85040561535&amp;doi=10.1007%2fs10584-018-2141-2&amp;partnerID=40&amp;md5=2bd7a6c759f87573663eef25aad7660e</t>
  </si>
  <si>
    <t>Researchers who do not take into account farm heterogeneity in implementing specific climate change adaptation options might significantly bias their findings. To prove this point, this paper focusses on irrigation as an adaptation option to climate change and highlights the fact that there is no such thing as “irrigation.” Instead, different farms consider water management options across a spectrum that ranges from purely rainfed farms to purely irrigated farms with in between the extreme practices such as supplemental irrigation, water conservation practices, and different irrigation techniques. Accounting for such differences is necessary, yet difficult due to a lack of farm-specific data on water management and irrigation. This paper uses unique Farm Accountancy Data Network data of Western European farmers on the proportion of farmland that each farm irrigates. Unlike previous work, this allows taking into account some within-irrigation heterogeneity instead of simply categorizing farms as being “irrigated.” We estimate and compare climate response models based on the Ricardian cross-sectional method for a large range of irrigation categories. The results give insights into how the farm irrigation climate response can be significantly different depending on how irrigation is defined. This proves that ignoring within-adaptation differences when comparing non-adaptation with adaptation (in this case, rainfed versus irrigated agriculture) might lead to biased conclusions with regard to effectiveness of adaptation strategies. We therefore argue that it might be more relevant to understand at which point and under which circumstances irrigated agriculture is more or less beneficial than rainfed agriculture. © 2018, The Author(s).</t>
  </si>
  <si>
    <t>Agriculture; Climate models; Irrigation; Water conservation; Water management; Adaptation strategies; Climate change adaptation; Conservation practices; Cross-sectional methods; Irrigated agriculture; Management options; Rain fed agriculture; Supplemental irrigation; Climate change; adaptive management; agricultural land; climate change; detection method; heterogeneity; irrigation system; strategic approach; water management</t>
  </si>
  <si>
    <t>635577, Horizon 2020</t>
  </si>
  <si>
    <t>Funding information This paper was supported by the Horizon 2020 project SUFISA (Grant Agreement No. 635577).</t>
  </si>
  <si>
    <t>Vanschoenwinkel, J.; Doctoral School of Behavioral Sciences &amp; Humanities, Research Group of Environmental Economics, Hasselt University, Agoralaan Building D, Belgium; email: janka.vanschoenwinkel@gmail.com</t>
  </si>
  <si>
    <t>2-s2.0-85040561535</t>
  </si>
  <si>
    <t>Maurer E.P., Kayser G., Doyle L., Wood A.W.</t>
  </si>
  <si>
    <t>7006047666;57200180797;57190815697;7401882318;</t>
  </si>
  <si>
    <t>Adjusting flood peak frequency changes to account for climate change impacts in the western United States</t>
  </si>
  <si>
    <t>Journal of Water Resources Planning and Management</t>
  </si>
  <si>
    <t>10.1061/(ASCE)WR.1943-5452.0000903</t>
  </si>
  <si>
    <t>https://www.scopus.com/inward/record.uri?eid=2-s2.0-85040036511&amp;doi=10.1061%2f%28ASCE%29WR.1943-5452.0000903&amp;partnerID=40&amp;md5=9c0b994592d5fb4cf36776ec9febe134</t>
  </si>
  <si>
    <t>One consistent projection for the western United States has been for increasing peak streamflow as the global climate warms. Although past studies have characterized some aspects of future streamflow projections, this effort exploits new data sources to estimate changing peak flow frequency based on output from many climate projections, which drive a physically-based hydrology model. Using historic and projected future streamflow simulations at 421 sites across the western United States, changes in peak flows for common recurrence intervals are estimated. A parameter relating the recurrence interval needed for design in the present to produce a future required recurrence interval is derived and mapped across the United States, illustrating a method for adapting design to a changing hydrologic setting. For this demonstration, using a higher business-as-usual greenhouse gas emissions pathway, peak flow increases were proportionately larger for the more rare 100-year (or 1% exceedance) event than the 10-year event. Compared to 1971-2000, the domain-wide peak flow magnitude is projected to increase by 14-19% for early 21st century and 31-43% by the end of the 21st century, depending on recurrence interval. Impacts under lower emissions pathways will be more modest (or occur further in the future). In terms of return period, by the end of the 21st century, the 100-year event of the late twentieth century is projected to be approximately a 40-year event, representing a 2.5-fold increase in occurrence probability. This approach offers a strategy for regional planners to incorporate these projected changes into design based on flood flow frequency. © 2017 American Society of Civil Engineers.</t>
  </si>
  <si>
    <t>Climate change; Climate impacts; Floods; Streamflow</t>
  </si>
  <si>
    <t>Climate models; Digital storage; Flood control; Floods; Gas emissions; Greenhouse gases; Stream flow; Climate change impact; Climate impacts; Climate projection; Hydrology modeling; Occurrence probability; Recurrence intervals; Streamflow simulations; Western United States; Climate change; climate change; climate effect; flood; global warming; hydrological modeling; parameterization; peak flow; streamflow; United States</t>
  </si>
  <si>
    <t>Maurer, E.P.; Dept. of Civil Engineering, Santa Clara Univ.United States; email: emaurer@scu.edu</t>
  </si>
  <si>
    <t>2-s2.0-85040036511</t>
  </si>
  <si>
    <t>Ling T.-Y., Chiang Y.-C.</t>
  </si>
  <si>
    <t>57195716621;55915056200;</t>
  </si>
  <si>
    <t>Strengthening the resilience of urban retailers towards flood risks - A case study in the riverbank region of Kaohsiung City</t>
  </si>
  <si>
    <t>International Journal of Disaster Risk Reduction</t>
  </si>
  <si>
    <t>10.1016/j.ijdrr.2017.11.020</t>
  </si>
  <si>
    <t>https://www.scopus.com/inward/record.uri?eid=2-s2.0-85040055169&amp;doi=10.1016%2fj.ijdrr.2017.11.020&amp;partnerID=40&amp;md5=e7b57a60aa4f61bb79730d6a1ca963ee</t>
  </si>
  <si>
    <t>The urban environment is a complex system composed of the human-environment interactions within the physical-environmental system. It is constantly at the risk of the recurrent and prevalent flooding events in densely populated low land neighborhoods. Resilience is crucial to mitigating climate risks; this study ascertained the retail sector as the basic industry in Meinung with the Location Quotient (LQ) analysis; the interactive visualization tools supported and affirmed the retailers’ concentration in the area most prone to flood risk. By conducting the semi-structured interviews for 15 key retailers, the study focused on the driver, pressure, state, impact, and response (DPSIR) framework to assess the knowledge, skills, and network capacity attained from climate change scenarios and flooding. The measurement of the level of resilience showed that retailers’ focus on strategic identification of potential weather-related risks and implementation of adaptation plans for each business's provision of services conformed to place-specificity criteria. The results indicated that (1) mal-adaptation of mitigation measures focus only on short-term objectives and overlook long-term and the overall resilience potential; (2) the appropriate tools for resilience strengthening assessment ascertained the perceived vulnerability; the mitigation relies on knowledge, skill and network capacity attained from previous experiences; (3) interactive visual tools provided an accurate mean, evaluation, and implementation of an integrative interface to guide and enhance the process of resilience strengthening; (4) resilience adaptability from local retailers built an effective way to mitigate flood risks. Finally, further research issues are identified with an effective resilience strengthening method against climate change. © 2017 Elsevier Ltd</t>
  </si>
  <si>
    <t>Climate change; Flood risk; Human-environment dimension; Kaohsiung; Resilience strengthening; Riverbank</t>
  </si>
  <si>
    <t>Ling, T.-Y.; Department of Architecture, Tamkang University, No. 151, Yingzhuan Rd., Tamsui District, Taiwan; email: Atelier.j.l@gmail.com</t>
  </si>
  <si>
    <t>2-s2.0-85040055169</t>
  </si>
  <si>
    <t>Smith R.-A.</t>
  </si>
  <si>
    <t>56574468000;</t>
  </si>
  <si>
    <t>Risk perception and adaptive responses to climate change and climatic variability in northeastern St. Vincent</t>
  </si>
  <si>
    <t>Journal of Environmental Studies and Sciences</t>
  </si>
  <si>
    <t>10.1007/s13412-017-0456-3</t>
  </si>
  <si>
    <t>https://www.scopus.com/inward/record.uri?eid=2-s2.0-85040963264&amp;doi=10.1007%2fs13412-017-0456-3&amp;partnerID=40&amp;md5=50a92b8f303ff7261279fac63392a52b</t>
  </si>
  <si>
    <t>Social and cognitive psychology has shown that people’s intuition and emotion may exert great influence on their decision-making. However, within the context of climate change, there is paucity of literature in the developing countries including the Caribbean as many of these studies have been focused mostly in developed countries. This paper provides some ground-breaking work on human behaviour as it relates to perception and response to risks associated with climate change and climatic variability in the rural communities of Sandy Bay, Owia and Fancy, three remote communities in northeastern St. Vincent which are also home to the indigenous Caribs. A mixed methods approach which include a total of 311 questionnaires, interviews and focus groups discussion was undertaken. The study looked at how households perceived their own risk in terms of their location and how it influences their behaviour. It further examines households’ knowledge and perception of the climate change phenomenon and their responses to climate-related events. The results show that while majority of respondents did not feel they were located in risky areas, a noteworthy percentage did. Statistical significant relationships were observed when the data was compared across communities, sex and ownership of homes. For example, females and persons living in family homes generally felt more at risk. The results also show that respondents knew little of climate change and how it may exacerbate climate-related events such as drought and hurricane. Still, they were conscious of their local context and reported a change in the climate of which increased temperature was a strong predictor. An investigation of responses or the decision to respond to some of the impacts that they have experienced on account of climate change and climatic variability however led to the development of different types of perceptions which include religious, ill informed, experienced-based and knowledge-based perceptions. It is argued here that these forms of perception may result in non-adaptive, proactive or reactive adaptive behaviour. The research findings lead to the emergence of a number of recommendations which include public awareness, education and training on the risk and impacts of climate change and climate-related events on both the national and local level, improving public access to vital climate-related information and other resources and incorporating risk perceptions, knowledge, attitudes and livelihood strategies in the development of their policy, strategies and programmes to mitigate the impact of climate-related events. It also calls for the expansion of future research on risk perception within Caribbean communities. © 2017, AESS.</t>
  </si>
  <si>
    <t>Adaptation; Climate change; Climatic variability; Risk perception; St. Vincent &amp; the Grenadines</t>
  </si>
  <si>
    <t>adaptive management; climate change; climate variation; developing world; drought; education; knowledge; livelihood; local participation; public attitude; risk perception; rural population; training; Auckland Islands; Enderby Island; Florida [United States]; Saint Vincent Island; Sandy Bay; United States; Eulampis</t>
  </si>
  <si>
    <t>Smith, R.-A.; Department of Geography and Geology, University of the West Indies, Mona Campus, Jamaica; email: rcato.smith@gmail.com</t>
  </si>
  <si>
    <t>2-s2.0-85040963264</t>
  </si>
  <si>
    <t>Peng S.-H.</t>
  </si>
  <si>
    <t>14424453000;</t>
  </si>
  <si>
    <t>Preparation of a flood-risk environmental index: case study of eight townships in Changhua County, Taiwan</t>
  </si>
  <si>
    <t>Environmental Monitoring and Assessment</t>
  </si>
  <si>
    <t>10.1007/s10661-018-6540-7</t>
  </si>
  <si>
    <t>https://www.scopus.com/inward/record.uri?eid=2-s2.0-85042599713&amp;doi=10.1007%2fs10661-018-6540-7&amp;partnerID=40&amp;md5=c76be93148d30a370da7c107109a0913</t>
  </si>
  <si>
    <t>To evaluate flood-prone areas, correlation analysis of flooding factors for the quantitative evaluation of hazard degree was determined to assist in further disaster prevention management. This study used flood-prone areas in 35 villages over eight townships (Changhua, Huatan, Yuanlin, Xiushui, Puyan, Hemei, Dacun, and Erlin) in Changhua County as research samples. Linear combination was used to evaluate flood-prone environmental indices, and an expert questionnaire was designed by using the analytic hierarchy process and the Delphi method to determine the weights of factors. These factors were then used to calculate the eigenvector of a pairwise comparison matrix to obtain the weights for the risk assessment criteria. Through collection of disaster cases, with particular focus on specifically protected areas where flooding has occurred or is likely to occur, public adaptation and response capabilities were evaluated by using an interview questionnaire that contains the items of perceived disaster risk, resource acquisition capability, adaptation capability, and environment understanding and disaster prevention education. Overlays in a geographic information system were used to analyze the flood-risk degree in villages and to construct a distribution map that contains flood-prone environment indices. The results can assist local governments in understanding the risk degree of various administrative areas to aid them in developing effective mitigation plans. © 2018, Springer International Publishing AG, part of Springer Nature.</t>
  </si>
  <si>
    <t>Analytic hierarchy process (AHP); Disaster management; Geographic information systems (GIS); Risk assessment</t>
  </si>
  <si>
    <t>Analytic hierarchy process; Conservation; Disaster prevention; Disasters; Geographic information systems; Information management; Information systems; Information use; Risk assessment; Rural areas; Surveys; Analytic hierarchy process (ahp); Correlation analysis; Disaster management; Environmental index; Pair-wise comparison matrixes; Prevention managements; Quantitative evaluation; Resource acquisition; Floods; adaptive management; analytical hierarchy process; Delphi analysis; disaster management; environmental indicator; flood control; GIS; hazard assessment; local government; risk assessment; village; article; Delphi study; disaster; education; flooding; geographic information system; government; human; human experiment; questionnaire; risk assessment; Taiwan; adolescent; adult; aged; climate change; disaster; disaster planning; environment; environmental monitoring; female; flooding; geographic information system; geography; male; middle aged; prevention and control; procedures; risk assessment; Taiwan; young adult; Changhua; Taiwan; Adolescent; Adult; Aged; Climate Change; Disaster Planning; Disasters; Environment; Environmental Monitoring; Female; Floods; Geographic Information Systems; Geography; Humans; Male; Middle Aged; Risk Assessment; Surveys and Questionnaires; Taiwan; Young Adult</t>
  </si>
  <si>
    <t>CTU-101-RP-SD-001-016-A, CTU, Chienkuo Technology University</t>
  </si>
  <si>
    <t>Acknowledgements The paper was supported in part by the grants from Chienkuo Technology University (CTU-101-RP-SD-001-016-A).</t>
  </si>
  <si>
    <t>Peng, S.-H.; Department of Spatial Design, Chienkuo Technology UniversityTaiwan; email: shpeng@cc.ctu.edu.tw</t>
  </si>
  <si>
    <t>2-s2.0-85042599713</t>
  </si>
  <si>
    <t>Tran T.A., James H., Pittock J.</t>
  </si>
  <si>
    <t>57197845731;7202731269;35293344900;</t>
  </si>
  <si>
    <t>Social learning through rural communities of practice: Empirical evidence from farming households in the Vietnamese Mekong Delta</t>
  </si>
  <si>
    <t>Learning, Culture and Social Interaction</t>
  </si>
  <si>
    <t>10.1016/j.lcsi.2017.11.002</t>
  </si>
  <si>
    <t>https://www.scopus.com/inward/record.uri?eid=2-s2.0-85035223713&amp;doi=10.1016%2fj.lcsi.2017.11.002&amp;partnerID=40&amp;md5=25c6cae3fde3388a92e81282bec39963</t>
  </si>
  <si>
    <t>The social-ecological systems of the Vietnamese Mekong Delta (VMD) are under stress driven by accelerating impacts of climate change, upstream hydropower development, and local flood management policies. These combined complexities have prompted the rural societies to make significant efforts to adapt to changing conditions. While local adaptation represents diverse patterns of communication and interactions across the social sectors, far less attention has been given to how these learning processes occur in the rural communities of practice. This paper attempts to delineate the learning dynamics in which farming households are key practitioners. The mixed methods approach that guides data collection includes focus group discussions, in-depth interviews with key informants and household surveys. The analysis suggests that social learning plays a significant role in facilitating the adoption and dissemination of experiential and experimental knowledge across geographical boundaries. This study highlights important aspects of households’ social learning system characterized by informal networks with various forms of bonding and bridging relationships. These learning patterns suggest that informal communication is a dominant learning approach in the rural delta. This study contributes to advancing the theoretical and empirical knowledge of social learning and its policy implications for rural development in the VMD. © 2017 Elsevier Ltd</t>
  </si>
  <si>
    <t>Communities of practice; Knowledge; Social learning; Vietnamese Mekong Delta</t>
  </si>
  <si>
    <t>Tran, T.A.; Fenner School of Environment and Society, College of Science, The Australian National University, Building 141, Linnaeus Way, Australia; email: thong.tran@anu.edu.au</t>
  </si>
  <si>
    <t>2-s2.0-85035223713</t>
  </si>
  <si>
    <t>Ouedraogo I., Diouf N.S., Ouédraogo M., Ndiaye O., Zougmoré R.B.</t>
  </si>
  <si>
    <t>57194107665;57201315907;7003466627;55883108000;6602362794;</t>
  </si>
  <si>
    <t>Closing the gap between climate information producers and users: Assessment of needs and uptake in Senegal</t>
  </si>
  <si>
    <t>10.3390/cli6010013</t>
  </si>
  <si>
    <t>https://www.scopus.com/inward/record.uri?eid=2-s2.0-85044326795&amp;doi=10.3390%2fcli6010013&amp;partnerID=40&amp;md5=42d7926c707086d0b615229157759ecf</t>
  </si>
  <si>
    <t>West Africa is a very vulnerable part of the world to the impacts of climate change due to a combination of exposure and low adaptive capacity. Climate change has induced an increase in rainfall variability which in turn has affected the availability of water resources, ecosystem services and agricultural production. To adapt to the increased aridity, farmers have used indigenous and modern coping strategies such as soil and water conservation techniques, the use of drought-tolerant crops and varieties, crop diversification, etc., and lately, climate information services (CIS). The latter, according to the discourses, has positively contributed to suitable decision-making in terms of farming, pastoral and fishing management systems. However, the scientific documentation of the engagement approaches, the uptake of the CIS and the ways the delivered information is being used, as well as feedback from the users, is lacking. Additionally, in most of the cases where CIS are introduced, the disconnect between the users and producers of the CIS seems to undercut large-scale uptake. The objective of this paper is to examine the approach used to involve stakeholders in the CIS uptake process in Senegal. We analyzed the experiences and lessons learnt in the country where various CIS products were introduced using participatory methods (stakeholder consultations, interviews, field demonstrations, training workshops, etc.) and innovative stressors (SMS, voice messages, radios, mobile applications, etc.) to effectively involve producers, technicians and policy-makers. Results showed that 16 relevant CIS have been produced out of 27 identified by the various users; 11 CIS diffusion channels have been developed out of 13 requested; 27 climate advisory bodies (MWGs) have been created in 27 districts out of 30 districts in the study zone; about 6800 users have been trained directly and indirectly to effectively use CIS and about 8500 people are receiving CIS via SMS, voice messaging and emails. The opportunities for CIS uptake as well as the challenges that may impede the long-term sustainability of CIS upscaling in the country are highlighted. Recommendations that will improve and sustain the governance system of CIS in Senegal and the rest of West Africa include the involvement of private sectors in the chain of production, delivery and training, and the inciting of producers to largely subscribe to the weather-based index insurance. © 2018 by the authors.</t>
  </si>
  <si>
    <t>Adaptation; Capacity building; Climate risk management; Communication channels; West Africa</t>
  </si>
  <si>
    <t>CCAFS; CIAT, Centro Internacional de Agricultura Tropical; CIAT, Centro Internacional de Agricultura Tropical; USAID, United States Agency for International Development</t>
  </si>
  <si>
    <t>Acknowledgments: The authors acknowledge the USAID funding support to the CINSERE project in Senegal and we are thankful to the Feed the Future Activities, namely, Naatal Mbay, Yaajeende, COMFISH and ERA for their kind collaboration and the data and information sharing. USAID/CINSERE project is implemented by the CGIAR Research Program on Climate Change, Agriculture and Food Security (CCAFS), a strategic partnership of CGIAR and Future Earth, led by the International Center for Tropical Agriculture (CIAT) and carried out with support from CGIAR Fund Donors and through bilateral funding agreements (For details please visit https://ccafs.cgiar.org/donors). We would like to express our deepest gratitude to the technicians of ANACIM who carried out the trainings on the ground.</t>
  </si>
  <si>
    <t>Ouedraogo, I.; The CGIAR Program on Climate Change, Agriculture and Food Security (CCAFS), ICRISAT West and Central Africa Regional Office, BP 320, Mali; email: i.ouedraogo@cgiar.org</t>
  </si>
  <si>
    <t>2-s2.0-85044326795</t>
  </si>
  <si>
    <t>Nanda A., Beesley L., Locatelli L., Gersonius B., Hipsey M.R., Ghadouani A.</t>
  </si>
  <si>
    <t>57200794991;25629681700;55781387300;24437407300;6505806236;6603493743;</t>
  </si>
  <si>
    <t>Adaptation tipping points of awetland under a drying climate</t>
  </si>
  <si>
    <t>Water (Switzerland)</t>
  </si>
  <si>
    <t>10.3390/w10020234</t>
  </si>
  <si>
    <t>https://www.scopus.com/inward/record.uri?eid=2-s2.0-85042453281&amp;doi=10.3390%2fw10020234&amp;partnerID=40&amp;md5=3b712eeca0c28abdaf5f66f7d3076d9f</t>
  </si>
  <si>
    <t>Wetlands experience considerable alteration to their hydrology, which typically contributes to a decline in their overall ecological integrity. Wetland management strategies aim to repair wetland hydrology and attenuate wetland loss that is associated with climate change. However, decision makers often lack the data needed to support complex social environmental systems models, making it difficult to assess the effectiveness of current or past practices. Adaptation Tipping Points (ATPs) is a policy-oriented method that can be useful in these situations. Here, a modified ATP framework is presented to assess the suitability of ecosystem management when rigorous ecological data are lacking. We define the effectiveness of the wetland management strategy by its ability to maintain sustainable minimum water levels that are required to support ecological processes. These minimum water requirements are defined in water management and environmental policy of the wetland. Here, we trial the method on Forrestdale Lake, a wetland in a region experiencing a markedly drying climate. ATPs were defined by linking key ecological objectives identified by policy documents to threshold values for water depth. We then used long-term hydrologic data (1978-2012) to assess if and when thresholds were breached. We found that from the mid-1990s, declining wetland water depth breached ATPs for the majority of the wetland objectives. We conclude that the wetland management strategy has been ineffective from the mid-1990s, when the region's climate dried markedly. The extent of legislation, policies, and management authorities across different scales and levels of governance need to be understood to adapt ecosystem management strategies. Empirical verification of the ATP assessment is required to validate the suitability of the method. However, in general we consider ATPs to be a useful desktop method to assess the suitability of management when rigorous ecological data are lacking. © 2018 by the authors.</t>
  </si>
  <si>
    <t>Adaptation tipping points; Climate change; Ecosystem; Management strategy; Wetland</t>
  </si>
  <si>
    <t>Decision making; Ecology; Ecosystems; Environmental protection; Hydrology; Water levels; Water management; Wetlands; Ecological integrity; Ecological objectives; Ecosystem management; Environmental policy; Environmental systems; Management strategies; Tipping point; Wetland management; Climate change; adaptive management; climate change; climate conditions; decision making; ecosystem management; environmental policy; governance approach; water management; wetland; wetland management; Australia</t>
  </si>
  <si>
    <t>TPWD, Texas Parks and Wildlife Department; RA/4/1/7999, UWA, University of Western Australia; UWA, University of Western Australia; CRCWSC, Cooperative Research Centre for Water Sensitive Cities</t>
  </si>
  <si>
    <t>Acknowledgments: This research was funded within program B4.2 of the Cooperative Research Centre of Water Sensitive Cities. The authors thank the Department of Parks and Wildlife and the Department of Water for providing the ecological and water level data of Forrestdale Lake. The RStatistics code to compute the water level data was provided by Chrianna Bharat at The University of Western Australia. Liah Coggins provided valuable feedback to improve the structure of the manuscript. Amar Nanda was supported by a Scholarship for International Research Fees (SIRF) funded by The University of Western Australia. We sincerely thank the stakeholder representatives from each of the government departments that participated in the workshop; all subjects gave their informed consent for inclusion before they participated in the study. The research involving human data reported in this study was assessed and approved by The University of Western Australia Human Research Ethics Committee (Approval #: RA/4/1/7999).</t>
  </si>
  <si>
    <t>Ghadouani, A.; Department of Civil, Environmental and Mining Engineering, The University of Western Australia, 35 Stirling Highway, M051, Australia; email: anas.ghadouani@uwa.edu.au</t>
  </si>
  <si>
    <t>2-s2.0-85042453281</t>
  </si>
  <si>
    <t>Jayanimitta M.E., Puspasari D.A., Widyahantari R., Kristina D., Ratnaningtyas T., Setionurjaya A., Anindita Y.A.</t>
  </si>
  <si>
    <t>57201120042;57201116183;57201113519;57201116110;57201115685;57201113008;57201112198;</t>
  </si>
  <si>
    <t>Beyond Vulnerability Assessment: Impact of Developments toward Local Adaptive Capacity in Kemijen City Village, Semarang City</t>
  </si>
  <si>
    <t>10.1088/1755-1315/123/1/012007</t>
  </si>
  <si>
    <t>https://www.scopus.com/inward/record.uri?eid=2-s2.0-85043482948&amp;doi=10.1088%2f1755-1315%2f123%2f1%2f012007&amp;partnerID=40&amp;md5=057fc1824e8cb312f02ddbf205ce7fa1</t>
  </si>
  <si>
    <t>Vulnerability Assessment is usually used for assessing the ability of an area on facing disaster. In previous studies, the study of Vulnerability Assessment applied only quantitative method to show the vulnerability level. Therefore, this study attempts to add information reviews using qualitative method. Kemijen City Village is one of the administrative areas in the northern part of Semarang City affected by climate change. The residents have to adapt it by renovating and elevating their houses and other infrastructures to avoid floods. There are some development programs held by government, NGOs, and corporations such as Banger Polder Development, PLPBK, etc. It is interesting to know how big the vulnerability level of Kemijen on facing flood disasters, then how the projects can affect local adaptive capacity. To answer it, this research uses mixed-method approach. Vulnerability Assessment uses quantitative method by scoring indicators of Exposure, Sensitivity, and Adaptive Capacity, while the development impact uses qualitative method. The data were collected through interviews and FGD conducted in Joint Studio Course between Diponegoro University and University of Hawaii in October 2016. Non-physical programs such as community empowerment have more positive impacts on local adaptive capacity in Kemijen. Community participation is important for environmental sustainability that can not be done in a short time to educate the people. © Published under licence by IOP Publishing Ltd.</t>
  </si>
  <si>
    <t>local adaptive capacity; Semarang City; Vulnerability assessment</t>
  </si>
  <si>
    <t>Disasters; Facings; Floods; Rural areas; Surveying; Sustainable development; Technology transfer; Community empowerments; Community participation; Development programs; Environmental sustainability; Local adaptive capacities; Semarang City; University of Hawaii; Vulnerability assessments; Climate change</t>
  </si>
  <si>
    <t>2-s2.0-85043482948</t>
  </si>
  <si>
    <t>Gustafson S., Cadena A.J., Hartman P.</t>
  </si>
  <si>
    <t>57190972166;57192203618;57190976421;</t>
  </si>
  <si>
    <t>Adaptation planning in the Lower Mekong Basin: merging scientific data with local perspective to improve community resilience to climate change</t>
  </si>
  <si>
    <t>10.1080/17565529.2016.1223593</t>
  </si>
  <si>
    <t>https://www.scopus.com/inward/record.uri?eid=2-s2.0-84984890654&amp;doi=10.1080%2f17565529.2016.1223593&amp;partnerID=40&amp;md5=3daf18dd1b84d0a44174674afa04de51</t>
  </si>
  <si>
    <t>The USAID Mekong Adaptation and Resilience to Climate Change project has piloted an integrative method for developing climate change adaptation plans within Lower Mekong Basin communities. Through an iterative process, traditionally distinct top-down and bottom-up approaches to decision-making are merged to improve resilience and sustainability of adaptation plans. The approach helps to broaden the understanding of both scientists and community members on the implications of climate change at the local level. Methods are highlighted within one pilot community, Huai Kang Pla, Thailand, with the primary goal of exemplifying the process, and, secondarily, to evaluate its validity in the context particular to this site. The results indicate that community members initially were most concerned with shorter term, atypical events such as irregular rainfall pattern during the growing season and/or periods of extreme temperature that intensify the annual drought. They were less troubled by other parameters that scientists had identified as additionally important, such as the more progressive, longer term shifts in average temperature and rainfall totals. Scientists defined key climate-related terms such as drought and irregular rainfall differently from community members; the distinctions around these differences were important to identify early in the process so that integration of information from the two groups could be more effective. © 2016 Informa UK Limited, trading as Taylor &amp; Francis Group.</t>
  </si>
  <si>
    <t>adaptation; climate change; community engagement; decision-making; Lower Mekong Basin; perception; resilience</t>
  </si>
  <si>
    <t>adaptive management; bottom-up approach; climate change; data set; decision making; drought; integrated approach; local participation; perception; project management; rainfall; sustainability; temperature effect; top-down approach; Huai Kha Khaeng; Mekong Basin; Thailand</t>
  </si>
  <si>
    <t>Gustafson, S.; DAI, 7600 Wisconsin Avenue, Suite 200, United States; email: gustafsonshelley@gmail.com</t>
  </si>
  <si>
    <t>2-s2.0-84984890654</t>
  </si>
  <si>
    <t>Bosela M., Lukac M., Castagneri D., Sedmák R., Biber P., Carrer M., Konôpka B., Nola P., Nagel T.A., Popa I., Roibu C.C., Svoboda M., Trotsiuk V., Büntgen U.</t>
  </si>
  <si>
    <t>6507850652;8081662900;23487662400;16205408500;55677683100;6602282694;55915117400;8055123000;13002696800;15766109700;55571360000;55614913700;54406150300;10140927300;</t>
  </si>
  <si>
    <t>Contrasting effects of environmental change on the radial growth of co-occurring beech and fir trees across Europe</t>
  </si>
  <si>
    <t>10.1016/j.scitotenv.2017.09.092</t>
  </si>
  <si>
    <t>https://www.scopus.com/inward/record.uri?eid=2-s2.0-85031802925&amp;doi=10.1016%2fj.scitotenv.2017.09.092&amp;partnerID=40&amp;md5=3268626097f8c6e4de5687406fad4baf</t>
  </si>
  <si>
    <t>Under predicted climate change, native silver fir (Abies alba) and European beech (Fagus sylvatica) are the most likely replacement species for the Norway spruce (Picea abies) monocultures planted across large parts of continental Europe. Our current understanding of the adaptation potential of fir-beech mixed forests to climate change is limited because long-term responses of the two species to environmental changes have not yet been comprehensively quantified. We compiled and analysed tree-ring width (TRW) series from 2855 dominant, co-dominant, sub-dominant and suppressed fir and beech trees sampled in 17 managed and unmanaged mixed beech-fir forest sites across Continental Europe, including Bosnia and Herzegovina, Germany, Italy, Romania and Slovakia. Dendroecological techniques that combine various detrending methods were used to investigate variation in radial growth of co-occurring fir and beech trees. Coincidental with peak SO2 emissions, the growth of silver fir declined between 1950 and 1980 at most sites, whereas beech growth increased during this period. Correspondent to a significant warming trend from 1990–2010, average beech growth declined, but silver fir growth increased. Long-term growth patterns and growth-climate sensitivity of fir and beech trees did not significantly differ between managed and unmanaged forests. Multi-decadal changes in the growth rate of all vertical tree classes were similar. In contrast to previous indications of limited drought susceptibility of beech mixed stands, this study suggests that the mixture of tree species in forest stands does not necessarily prevent growth depressions induced by long-term environmental change. Our results further imply that forest management does not necessarily alter their sensitivity to environmental changes. © 2017 The Authors</t>
  </si>
  <si>
    <t>Climate change; Dendroecology; Growth sensitivity; Mixed forests; Plant–climate interactions; Tree rings</t>
  </si>
  <si>
    <t>Forestry; Plants (botany); Silver; Bosnia and herzegovina; Climate sensitivity; Dendroecology; Drought susceptibility; Environmental change; Long-term growths; Mixed forests; Tree rings; Climate change; sulfur dioxide; climate change; climate effect; coniferous tree; deciduous tree; dendroecology; environmental change; forest management; growth response; mixed forest; tree ring; Abies alba; air pollution; Article; Bosnia and Herzegovina; climate change; comparative study; dendrochronology; drought; environmental change; environmental impact; Europe; evolutionary adaptation; Fagus sylvatica; forest; Germany; greenhouse effect; growth acceleration; growth inhibition; growth rate; growth stimulation; Italy; nonhuman; priority journal; Romania; Slovakia; tree growth; Abies; beech; climate change; environmental monitoring; growth, development and aging; Norway; tree; Bosnia and Herzegovina; Germany; Italy; Romania; Slovakia; Abies; Abies alba; Fagus; Fagus sylvatica; Picea abies; Abies; Bosnia and Herzegovina; Climate Change; Environmental Monitoring; Fagus; Germany; Italy; Norway; Romania; Slovakia; Trees</t>
  </si>
  <si>
    <t>CZ LD14074; LO1415, NPU, Northwestern Polytechnical University; APVV, Agentúra na Podporu Výskumu a Vývoja; APVV-15-0265; APVV-14-0086; 20154316; MŠMT, Ministerstvo Školství, Mládeže a Tělovýchovy</t>
  </si>
  <si>
    <t>The work was fully supported by the Slovak Research and Development Agency (SRDA) under the contract no. APVV-15-0265 . BK was also supported by the SRDA under the contract no. APVV-14-0086 . MS and VT were supported by the projects CIGA no. 20154316 and COST CZ LD14074 (The Ministry of Education, Youth and Sports of the Czech Republic). UB received funding from the Ministry of Education, Youth and Sports of Czech Republic within the National Sustainability Program I (NPU I; grant number LO1415 ).</t>
  </si>
  <si>
    <t>Bosela, M.T.G. Masaryka 24, Slovakia; email: michal.bosela@tuzvo.sk</t>
  </si>
  <si>
    <t>2-s2.0-85031802925</t>
  </si>
  <si>
    <t>Ladwig R., Furusato E., Kirillin G., Hinkelmann R., Hupfer M.</t>
  </si>
  <si>
    <t>57195720047;6504611774;16022451300;6507839413;6603936193;</t>
  </si>
  <si>
    <t>Climate change demands adaptive management of urban lakes: Model-based assessment of management scenarios for Lake Tegel (Berlin, Germany)</t>
  </si>
  <si>
    <t>10.3390/w10020186</t>
  </si>
  <si>
    <t>https://www.scopus.com/inward/record.uri?eid=2-s2.0-85041812122&amp;doi=10.3390%2fw10020186&amp;partnerID=40&amp;md5=4ebaa45b16363c1472cc4118fb8b19dd</t>
  </si>
  <si>
    <t>Lakes are known to be strongly affected by climate change as a result of their sensitivity to atmospheric forcing. The combined response of urban lakes to climatic changes and to urbanization of the catchment may be further altered by water quality management measures.We studied Lake Tegel in Berlin, Germany as a representative urban lake profoundly influenced by intense water management measures and a resulting complex hydrodynamic situation: Lake Tegel is fed by nutrient-rich river discharges and effluents from a phosphorus elimination plant (PEP). We estimated changes in water temperatures, the Wedderburn number, and the buoyancy frequency, as well as concentrations of dissolved oxygen and phosphate under climate change using a one-dimensional vertical hydrodynamic model coupled to a water quality model. Further, we investigated how four management scenarios with varying discharges of the PEP could affect the lake system. In all simulations, water temperatures increased and summer stratification extended. The modeling results demonstrated that the water management system buffers the high nutrient supply from the river inflow and can effectively mitigate negative effects of climate change on Lake Tegel, thus highlighting its importance for the lake ecosystem. © 2018 by the authors.</t>
  </si>
  <si>
    <t>Climate change; GLM-AED2; Phosphorus elimination plant; Thermal stratification; Water resources management</t>
  </si>
  <si>
    <t>Biochemical oxygen demand; Catchments; Climate models; Dissolved oxygen; Ecosystems; Effluents; Fluid dynamics; Hydrodynamics; Lakes; Nutrients; Phosphorus; Quality management; Temperature; Thermal stratification; Water conservation; Water management; Water quality; Water resources; Atmospheric forcing; GLM-AED2; Management measures; Management scenarios; Phosphorus elimination plant; Water management systems; Water quality modeling; Water resources management; Climate change; adaptive management; assessment method; atmospheric forcing; catchment; climate change; hydrodynamics; lacustrine environment; phosphorus; river discharge; urban area; urbanization; water management; water quality; water temperature; Berlin; Germany; Tegelsee</t>
  </si>
  <si>
    <t>Ladwig, R.; Leibniz-Institute of Freshwater Ecology and Inland FisheriesGermany; email: ladwig@igb-berlin.de</t>
  </si>
  <si>
    <t>2-s2.0-85041812122</t>
  </si>
  <si>
    <t>Kusangaya S., Warburton Toucher M.L., van Garderen E.A.</t>
  </si>
  <si>
    <t>6503889719;57191967327;56798053800;</t>
  </si>
  <si>
    <t>Evaluation of uncertainty in capturing the spatial variability and magnitudes of extreme hydrological events for the uMngeni catchment, South Africa</t>
  </si>
  <si>
    <t>Journal of Hydrology</t>
  </si>
  <si>
    <t>10.1016/j.jhydrol.2018.01.017</t>
  </si>
  <si>
    <t>https://www.scopus.com/inward/record.uri?eid=2-s2.0-85041357095&amp;doi=10.1016%2fj.jhydrol.2018.01.017&amp;partnerID=40&amp;md5=822ddb9aa014b99c9e83ac2c507e7495</t>
  </si>
  <si>
    <t>Downscaled General Circulation Models (GCMs) output are used to forecast climate change and provide information used as input for hydrological modelling. Given that our understanding of climate change points towards an increasing frequency, timing and intensity of extreme hydrological events, there is therefore the need to assess the ability of downscaled GCMs to capture these extreme hydrological events. Extreme hydrological events play a significant role in regulating the structure and function of rivers and associated ecosystems. In this study, the Indicators of Hydrologic Alteration (IHA) method was adapted to assess the ability of simulated streamflow (using downscaled GCMs (dGCMs)) in capturing extreme river dynamics (high and low flows), as compared to streamflow simulated using historical climate data from 1960 to 2000. The ACRU hydrological model was used for simulating streamflow for the 13 water management units of the uMngeni Catchment, South Africa. Statistically downscaled climate models obtained from the Climate System Analysis Group at the University of Cape Town were used as input for the ACRU Model. Results indicated that, high flows and extreme high flows (one in ten year high flows/large flood events) were poorly represented both in terms of timing, frequency and magnitude. Simulated streamflow using dGCMs data also captures more low flows and extreme low flows (one in ten year lowest flows) than that captured in streamflow simulated using historical climate data. The overall conclusion was that although dGCMs output can reasonably be used to simulate overall streamflow, it performs poorly when simulating extreme high and low flows. Streamflow simulation from dGCMs must thus be used with caution in hydrological applications, particularly for design hydrology, as extreme high and low flows are still poorly represented. This, arguably calls for the further improvement of downscaling techniques in order to generate climate data more relevant and useful for hydrological applications such as in design hydrology. Nevertheless, the availability of downscaled climatic output provide the potential of exploring climate model uncertainties in different hydro climatic regions at local scales where forcing data is often less accessible but more accurate at finer spatial scales and with adequate spatial detail. © 2018 Elsevier B.V.</t>
  </si>
  <si>
    <t>ACRU model; Downscaled GCM output; High flows; Low flows; Uncertainty</t>
  </si>
  <si>
    <t>Catchments; Climate change; Floods; Hydrology; Runoff; Stream flow; Uncertainty analysis; Water management; Downscaled GCM output; Extreme hydrological events; General circulation model; High flow; Indicators of hydrologic alteration (iha); Low flow; Uncertainty; University of Cape Town; Climate models; analytical method; climate change; climate modeling; climate prediction; downscaling; extreme event; flow measurement; flow pattern; general circulation model; hydrological hazard; hydrological modeling; magnitude; spatial variation; statistical analysis; streamflow; uncertainty analysis; KwaZulu-Natal; Mngeni River; South Africa; South Africa</t>
  </si>
  <si>
    <t>UCT, University of Cape Town</t>
  </si>
  <si>
    <t>We would like to thank the Applied Centre for Climate and Earth Systems Science (ACCESS) for supporting this research work by providing funds for undertaking the PhD research under the theme “Climate Change Impacts and Adaptation”. Additionally we would like to thank the Climate System Analysis Group at the University of Cape Town for providing the downscaled rainfall data.</t>
  </si>
  <si>
    <t>Kusangaya, S.; University of KwaZulu Natal, Centre for Water Resources Research, School of Agricultural, Earth and Environmental Sciences, Private Bag X01, Scottsville, South Africa; email: kusangayas@yahoo.com</t>
  </si>
  <si>
    <t>2-s2.0-85041357095</t>
  </si>
  <si>
    <t>Jiang L., Huang X., Wang F., Liu Y., An P.</t>
  </si>
  <si>
    <t>57196391257;56706615100;56517144000;57196393564;23975801600;</t>
  </si>
  <si>
    <t>Method for evaluating ecological vulnerability under climate change based on remote sensing: A case study</t>
  </si>
  <si>
    <t>10.1016/j.ecolind.2017.10.044</t>
  </si>
  <si>
    <t>https://www.scopus.com/inward/record.uri?eid=2-s2.0-85032832132&amp;doi=10.1016%2fj.ecolind.2017.10.044&amp;partnerID=40&amp;md5=ae53b1e32bfebbb43096a64c9b930de7</t>
  </si>
  <si>
    <t>Ecological vulnerability assessment is essential to environmental and resource management, especially given recent global warming concerns. However, evaluation of ecological vulnerability over large areas is difficult and complex because it is affected by many variables, including natural factors and human activities. Here, we propose a novel method to evaluate the vulnerability of an eco-environment with a typical ecologically fragile region, the northern and southern foothills of the Yinshan Mountains of Inner Mongolia, China (NSFYM), as a case study. The proposed method is based on the definition of the IPCC framework and remote sensing. The results showed that the ecological vulnerability in the NSFYM was moderate or high and had distinct regional variations in spatial distribution. Overall, 29% of the seriously and highly vulnerable areas appeared mainly in the highlands, where the natural conditions are poor and human activities have been developing rapidly. Additionally, 31% of the medium vulnerable levels occurred in the low lands, probably in response to agricultural practices. The areas that were found to have high ecological vulnerability exhibited high degrees of exposure and sensitivity and weak adaptive capacity and vice versa, consistent with the current understanding of the characteristics of ecological vulnerability. The integrated method proposed here will be useful for protection of eco-environments under climate change and proper planning for land use in the future. © 2017 Elsevier Ltd</t>
  </si>
  <si>
    <t>Climate drought; Exposure; IPCC framework; Remote sensing; Sensitivity; Vulnerability</t>
  </si>
  <si>
    <t>Ecology; Global warming; Land use; Remote sensing; Agricultural practices; Ecological vulnerability; Ecologically fragile regions; Exposure; IPCC framework; Resource management; Sensitivity; Vulnerability; Climate change; agricultural practice; analytical framework; assessment method; climate change; complexity; environmental factor; environmental management; global warming; human activity; lowland environment; remote sensing; sensitivity analysis; spatial distribution; upland region; vulnerability; China; Nei Monggol; Nei Monggol; Yinshan Mountains</t>
  </si>
  <si>
    <t>GYHY201506016; 41271110, NSFC, National Natural Science Foundation of China; 41371232, NSFC, National Natural Science Foundation of China</t>
  </si>
  <si>
    <t>This study was supported by the National Natural Science Foundation of China (Grant No. 41371232 and 41271110 ) and the Meteorological Research in the Public Interest of China (No. GYHY201506016 ).</t>
  </si>
  <si>
    <t>An, P.; China Agricultural University, College of Resources and Environmental Science, No.2 Yuanmingyuan West Road, China; email: anpl@cau.edu.cn</t>
  </si>
  <si>
    <t>2-s2.0-85032832132</t>
  </si>
  <si>
    <t>Feng D., Zheng Y., Mao Y., Zhang A., Wu B., Li J., Tian Y., Wu X.</t>
  </si>
  <si>
    <t>57200013052;56409084200;56599631100;48762306100;56798902000;57200030927;56117176800;56323407300;</t>
  </si>
  <si>
    <t>An integrated hydrological modeling approach for detection and attribution of climatic and human impacts on coastal water resources</t>
  </si>
  <si>
    <t>10.1016/j.jhydrol.2017.12.041</t>
  </si>
  <si>
    <t>https://www.scopus.com/inward/record.uri?eid=2-s2.0-85038836289&amp;doi=10.1016%2fj.jhydrol.2017.12.041&amp;partnerID=40&amp;md5=af6703b4feb458fa4bf2711f90731398</t>
  </si>
  <si>
    <t>Water resources in coastal areas can be profoundly influenced by both climate change and human activities. These climatic and human impacts are usually intertwined and difficult to isolate. This study developed an integrated model-based approach for detection and attribution of climatic and human impacts and applied this approach to the Luanhe Plain, a typical coastal area in northern China. An integrated surface water-groundwater model was developed for the study area using GSFLOW (coupled groundwater and surface-water flow). Model calibration and validation were performed for background years between 1975 and 2000. The variation in water resources between the 1980s and 1990s was then quantitatively attributed to climate variability, groundwater pumping and changes in upstream inflow. Climate scenarios for future years (2075–2100) were also developed by downscaling the projections in CMIP5. Potential water resource responses to climate change, as well as their uncertainty, were then investigated through integrated modeling. The study results demonstrated the feasibility and value of the integrated modeling-based analysis for water resource management in areas with complex surface water-groundwater interaction. Specific findings for the Luanhe Plain included the following: (1) During the historical period, upstream inflow had the most significant impact on river outflow to the sea, followed by climate variability, whereas groundwater pumping was the least influential. (2) The increase in groundwater pumping had a dominant influence on the decline in groundwater change, followed by climate variability. (3) Synergetic and counteractive effects among different impacting factors, while identified, were not significant, which implied that the interaction among different factors was not very strong in this case. (4) It is highly probable that future climate change will accelerate groundwater depletion in the study area, implying that strict regulations for groundwater pumping are imperative for adaptation. © 2017 Elsevier B.V.</t>
  </si>
  <si>
    <t>Climate change; Coastal area; Groundwater; Human activities; Integrated surface water-groundwater modeling; Water resources</t>
  </si>
  <si>
    <t>Climatology; Coastal zones; Flow of water; Groundwater; Groundwater resources; Pumps; Surface water resources; Surface waters; Uncertainty analysis; Water management; Water resources; Coastal area; Detection and attributions; Groundwater depletion; Groundwater modeling; Human activities; Integrated hydrological modeling; Model calibration and validation; Waterresource management; Climate change; adaptive management; anthropogenic effect; climate change; climate effect; coastal water; coastal zone; detection method; downscaling; groundwater; groundwater-surface water interaction; human activity; hydrological modeling; inflow; integrated approach; outflow; resource management; river water; surface water; water resource; China; Luan River</t>
  </si>
  <si>
    <t>G01296001; JCYJ20160530190 411804, Shenzhen Science and Technology Innovation Commission; 91647201, NSFC, National Natural Science Foundation of China; 41622111, NSFC, National Natural Science Foundation of China; 41501024, NSFC, National Natural Science Foundation of China</t>
  </si>
  <si>
    <t>This work was funded by the National Natural Science Foundation of China (No. 41622111 ; No. 91647201; No. 41501024) and the Shenzhen Municipal Science and Technology Innovation Committee ( No. JCYJ20160530190 411804). Additional support was provided by the Southern University of Science and Technology (No. G01296001).</t>
  </si>
  <si>
    <t>Zheng, Y.; School of Environmental Science and Engineering, Southern University of Science and TechnologyChina; email: zhengy@sustc.edu.cn</t>
  </si>
  <si>
    <t>2-s2.0-85038836289</t>
  </si>
  <si>
    <t>Carmichael B., Wilson G., Namarnyilk I., Nadji S., Brockwell S., Webb B., Hunter F., Bird D.</t>
  </si>
  <si>
    <t>57038591400;57193160137;57193154454;57193152591;26035095100;57193160798;57193156625;7201990495;</t>
  </si>
  <si>
    <t>Local and Indigenous management of climate change risks to archaeological sites</t>
  </si>
  <si>
    <t>10.1007/s11027-016-9734-8</t>
  </si>
  <si>
    <t>https://www.scopus.com/inward/record.uri?eid=2-s2.0-85011298731&amp;doi=10.1007%2fs11027-016-9734-8&amp;partnerID=40&amp;md5=dd038fff790e99d95eb9865fe3b23116</t>
  </si>
  <si>
    <t>Hundreds of thousands of significant archaeological and cultural heritage sites (cultural sites) along the coasts of every continent are threatened by sea level rise, and many will be destroyed. This wealth of artefacts and monuments testifies to human history, cosmology and identity. While cultural sites are especially important to local and Indigenous communities, a stall in coordinated global action means adaptation at a local scale is often unsupported. In response, this paper produces a practical climate change risk analysis methodology designed for independent, community-scale management of cultural sites. It builds on existing methods that prioritise sites most at risk from climate impacts, proposing a field survey that integrates an assessment of the relative cultural value of sites with assessment of exposure and sensitivity to climate impacts. The field survey also stands as a monitoring program and complements an assessment of organisational adaptive capacity. The preliminary field survey was tested by Indigenous land managers in remote northern Australia at midden and rock art sites threatened by sea level rise, extreme flood events and a range of non-climactic hazards. A participatory action research methodology—incorporating planning workshops, semi-structured interviews and participant observations—gave rise to significant modifications to the preliminary field survey as well as management prioritisation of 120 sites. The field survey is anticipated to have global application, particularly among marginalised and remote Indigenous communities. Well-planned and informed participation, with community control, monitoring and well-informed actions, will contribute significantly to coordinated global and regional adaptation strategies. © 2017, Springer Science+Business Media Dordrecht.</t>
  </si>
  <si>
    <t>Adaptation; Archaeology; Climate change; Community planning; Cultural heritage; Indigenous; Local planning; Risk assessment; Site prioritisation; Vulnerability assessment</t>
  </si>
  <si>
    <t>adaptive management; archaeology; artifact; climate change; climate effect; cultural heritage; field survey; local participation; local planning; participatory approach; prioritization; questionnaire survey; risk assessment; sea level change; Australia</t>
  </si>
  <si>
    <t>Carmichael, B.; Australian National UniversityAustralia; email: bethune.carmichael@cdu.edu.au</t>
  </si>
  <si>
    <t>2-s2.0-85011298731</t>
  </si>
  <si>
    <t>Utete B., Phiri C., Mlambo S.S., Muboko N., Fregene B.T.</t>
  </si>
  <si>
    <t>54885253400;7801368767;26530546000;56062480400;57200418457;</t>
  </si>
  <si>
    <t>Vulnerability of fisherfolks and their perceptions towards climate change and its impacts on their livelihoods in a peri-urban lake system in Zimbabwe</t>
  </si>
  <si>
    <t>10.1007/s10668-017-0067-x</t>
  </si>
  <si>
    <t>https://www.scopus.com/inward/record.uri?eid=2-s2.0-85041217192&amp;doi=10.1007%2fs10668-017-0067-x&amp;partnerID=40&amp;md5=9b9f4a5b38225884cc88fbdafe622b1a</t>
  </si>
  <si>
    <t>Peri-urban fisheries- and fishing-dependent livelihoods face multiscalar threats of climate change, water pollution, transforming land initiatives and volatile markets. The objectives of this study were to assess the livelihood strategies and assets as well as the vulnerability of peri-urban fisherfolks in Lakes Chivero and Manyame, Zimbabwe. Furthermore, the study investigated the perceptions of fisherfolks towards climate change and its effects on their livelihoods. We employed a mix of qualitative and quantitative methods based on the livelihood indicator approach to assess climate risks and the associated vulnerabilities of peri-urban fisherfolks for the period November 2015–January 2017. Results indicate that the livelihood of the majority of fisherfolks (92.3% in Lake Manyame and 97.1% in Lake Chivero) is predominantly based on fishing and farming. More than 60% of the fisherfolks have attained formal education with some even attaining university education. Most (87%) peri-urban fisherfolks in the Lake Chivero and Manyame are aware of climate change and attest to its negative effects on their fishing-dependent livelihoods. Synergistic and multiplier relations between climatic and non-climatic factors such as water quality and quantity deterioration, obsolete fishing equipment and low working capital are key drivers of vulnerability. Economic diversification is the main adaptive strategy adopted by fisherfolks to reduce vulnerability. Non-significant differences in livelihood strategies, fisherfolk responses and perceptions towards climate change are attributed to the contiguity of the two lakes. Application and implementation of similar climate mitigation and adaptive strategies is a potential solution to reduce current and future vulnerability of fisherfolks in contiguous peri-urban lakes. © 2018 Springer Science+Business Media B.V., part of Springer Nature</t>
  </si>
  <si>
    <t>Climate change; Peri-urban fisheries; Urbanisation; Vulnerability; Water security; Zimbabwe</t>
  </si>
  <si>
    <t>Utete, B.; Department of Wildlife Ecology and Conservation, Chinhoyi University of Technology, P. Bag 7724, Zimbabwe; email: mkaiyo@gmail.com</t>
  </si>
  <si>
    <t>2-s2.0-85041217192</t>
  </si>
  <si>
    <t>Van Tiel M., Teuling A.J., Wanders N., Vis M.J.P., Stahl K., Van Loon A.F.</t>
  </si>
  <si>
    <t>57200419069;8839237600;55413209600;36988803800;57203083513;37029164400;</t>
  </si>
  <si>
    <t>The role of glacier changes and threshold definition in the characterisation of future streamflow droughts in glacierised catchments</t>
  </si>
  <si>
    <t>10.5194/hess-22-463-2018</t>
  </si>
  <si>
    <t>https://www.scopus.com/inward/record.uri?eid=2-s2.0-85041177075&amp;doi=10.5194%2fhess-22-463-2018&amp;partnerID=40&amp;md5=336628149a40cafa9af716ad81e5a417</t>
  </si>
  <si>
    <t>Glaciers are essential hydrological reservoirs, storing and releasing water at various timescales. Short-term variability in glacier melt is one of the causes of streamflow droughts, here defined as deficiencies from the flow regime. Streamflow droughts in glacierised catchments have a wide range of interlinked causing factors related to precipitation and temperature on short and long timescales. Climate change affects glacier storage capacity, with resulting consequences for discharge regimes and streamflow drought. Future projections of streamflow drought in glacierised basins can, however, strongly depend on the modelling strategies and analysis approaches applied. Here, we examine the effect of different approaches, concerning the glacier modelling and the drought threshold, on the characterisation of streamflow droughts in glacierised catchments. Streamflow is simulated with the Hydrologiska Byråns Vattenbalansavdelning (HBV-light) model for two case study catchments, the Nigardsbreen catchment in Norway and the Wolverine catchment in Alaska, and two future climate change scenarios (RCP4.5 and RCP8.5). Two types of glacier modelling are applied, a constant and dynamic glacier area conceptualisation. Streamflow droughts are identified with the variable threshold level method and their characteristics are compared between two periods, a historical (1975-2004) and future (2071-2100) period. Two existing threshold approaches to define future droughts are employed: (1) the threshold from the historical period; (2) a transient threshold approach, whereby the threshold adapts every year in the future to the changing regimes. Results show that drought characteristics differ among the combinations of glacier area modelling and thresholds. The historical threshold combined with a dynamic glacier area projects extreme increases in drought severity in the future, caused by the regime shift due to a reduction in glacier area. The historical threshold combined with a constant glacier area results in a drastic decrease of the number of droughts. The drought characteristics between future and historical periods are more similar when the transient threshold is used, for both glacier area conceptualisations. With the transient threshold, factors causing future droughts can be analysed. This study revealed the different effects of methodological choices on future streamflow drought projections and it highlights how the options can be used to analyse different aspects of future droughts: the transient threshold for analysing future drought processes, the historical threshold to assess changes between periods, the constant glacier area to analyse the effect of short-term climate variability on droughts and the dynamic glacier area to model more realistic future discharges under climate change. © Author(s) 2018.</t>
  </si>
  <si>
    <t>Catchments; Climate models; Drought; Reservoirs (water); Runoff; Stream flow; Climate variability; Drought characteristics; Drought thresholds; Future projections; Historical periods; Modelling strategies; Threshold approach; Variable thresholds; Climate change; catchment; climate change; drought; glacier; glacier dynamics; hydrological modeling; precipitation (climatology); reservoir; streamflow; temperature effect; threshold; Alaska; Nigardsbreen; Norway; Sogn og Fjordane; United States; Gulo gulo</t>
  </si>
  <si>
    <t>University of Birmingham; USGS, U.S. Geological Survey; 2004/08338/ALW</t>
  </si>
  <si>
    <t>Acknowledgements. We would like to thank Shad O’Neel and Louiss Sass from USGS for providing the mass balance data and climate observations for the Wolverine catchment. We thank Wai Kwok Wong, Liss Andreassen and Kjetil Melvold from NVE for providing the ice thickness data, the mass balance data, the metadata and the climate and discharge observations for the Nigardsbreen catchment. We also thank Annemiek Stegehuis for extracting the CORDEX climate model data for the two catchments and Matthias Huss for providing the Wolverine ice thickness map. Furthermore, we thank Nick Barrand (University of Birmingham) for his support when setting up this research. We thank the University of Birmingham for covering the article processing charge. Finally, we thank the three reviewers, the editor and Lena M. Tallaksen for their helpful comments. AVL is funded by NWO Rubicon project no. 2004/08338/ALW and NW is funded by NWO Rubicon 825.15.003. This paper was developed within the framework of the UNESCO-IHP VIII FRIEND programme (EURO-FRIEND – Low flow and Drought group).</t>
  </si>
  <si>
    <t>Van Tiel, M.; Faculty of Environment and Natural Resources, University of FreiburgGermany; email: marit.van.tiel@hydrology.uni-freiburg.de</t>
  </si>
  <si>
    <t>2-s2.0-85041177075</t>
  </si>
  <si>
    <t>Aslam R.A., Shrestha S., Pandey V.P.</t>
  </si>
  <si>
    <t>57195560551;13407729100;35325070000;</t>
  </si>
  <si>
    <t>Groundwater vulnerability to climate change: A review of the assessment methodology</t>
  </si>
  <si>
    <t>10.1016/j.scitotenv.2017.08.237</t>
  </si>
  <si>
    <t>https://www.scopus.com/inward/record.uri?eid=2-s2.0-85028767693&amp;doi=10.1016%2fj.scitotenv.2017.08.237&amp;partnerID=40&amp;md5=2b8f1cd8ca3707bd63db261ae8fb8b6f</t>
  </si>
  <si>
    <t>Impacts of climate change on water resources, especially groundwater, can no longer be hidden. These impacts are further exacerbated under the integrated influence of climate variability, climate change and anthropogenic activities. The degree of impact varies according to geographical location and other factors leading systems and regions towards different levels of vulnerability. In the recent past, several attempts have been made in various regions across the globe to quantify the impacts and consequences of climate and non-climate factors in terms of vulnerability to groundwater resources. Firstly, this paper provides a structured review of the available literature, aiming to critically analyse and highlight the limitations and knowledge gaps involved in vulnerability (of groundwater to climate change) assessment methodologies. The effects of indicator choice and the importance of including composite indicators are then emphasised. A new integrated approach for the assessment of groundwater vulnerability to climate change is proposed to successfully address those limitations. This review concludes that the choice of indicator has a significant role in defining the reliability of computed results. The effect of an individual indicator is also apparent but the consideration of a combination (variety) of indicators may give more realistic results. Therefore, in future, depending upon the local conditions and scale of the study, indicators from various groups should be chosen. Furthermore, there are various assumptions involved in previous methodologies, which limit their scope by introducing uncertainty in the calculated results. These limitations can be overcome by implementing the proposed approach. © 2017 Elsevier B.V.</t>
  </si>
  <si>
    <t>Adaptive capacity; Exposure; Indicator; Integrated approach; Sensitivity</t>
  </si>
  <si>
    <t>Geographical regions; Groundwater; Groundwater resources; Indicators (instruments); Integrated control; Water resources; Adaptive capacity; Anthropogenic activity; Assessment methodologies; Exposure; Geographical locations; Groundwater vulnerability; Integrated approach; Sensitivity; Climate change; ground water; rain; anthropogenic effect; assessment method; climate change; climate effect; climate variation; groundwater resource; sensitivity analysis; vulnerability; aquifer; biosensor; climate change; drought; environmental impact; environmental impact assessment; environmental parameters; environmental stress; geography; human activities; linear system; measurement; methodology; physical parameters; priority journal; reliability; Review; sensitivity analysis; social aspect; soil property; statistical model; water analysis; water contamination; water supply</t>
  </si>
  <si>
    <t>APN, Asia-Pacific Network for Global Change Research; Interface; APN, Asia-Pacific Network for Global Change Research</t>
  </si>
  <si>
    <t>The authors would like to extend sincere thanks to the project ‘CBA2016-07SY-Shrestha: Adapting groundwater of Asian cities to climate change: bridging the science and policy interface’ supported by Asia-Pacific Network for Global Change Research (APN).</t>
  </si>
  <si>
    <t>Shrestha, S.; Water Engineering and Management, Asian Institute of Technology, P.O. Box 4, Klong Luang, Thailand; email: sangam@ait.asia</t>
  </si>
  <si>
    <t>2-s2.0-85028767693</t>
  </si>
  <si>
    <t>Parry L., Davies G., Almeida O., Frausin G., de Moraés A., Rivero S., Filizola N., Torres P.</t>
  </si>
  <si>
    <t>57203214936;36811362900;14033790200;57193670535;48660922300;7003638142;6603410150;55958161100;</t>
  </si>
  <si>
    <t>Social Vulnerability to Climatic Shocks Is Shaped by Urban Accessibility</t>
  </si>
  <si>
    <t>Annals of the American Association of Geographers</t>
  </si>
  <si>
    <t>10.1080/24694452.2017.1325726</t>
  </si>
  <si>
    <t>https://www.scopus.com/inward/record.uri?eid=2-s2.0-85021125505&amp;doi=10.1080%2f24694452.2017.1325726&amp;partnerID=40&amp;md5=45deb0abd59cfd107afce17ef2150d4b</t>
  </si>
  <si>
    <t>Despite growing interest in urban vulnerability to climatic change, there is no systematic understanding of why some urban centers have greater social vulnerability than others. In this article, we ask whether the social vulnerability of Amazonian cities to floods and droughts is linked to differences in their spatial accessibility. To assess the accessibility of 310 urban centers, we developed a travel network and derived measures of connectivity and geographical remoteness. We found that 914,654 people live in roadless urban centers (n = 68) located up to 2,820 km from their state capital. We then tested whether accessibility measures explained interurban differences in quantitative measures of social sensitivity, adaptive capacity, and an overlooked risk area, food system sensitivity. Accessibility explained marked variation in indicators of each of these dimensions and, hence, for the first time, we show an underlying spatial basis for social vulnerability. For instance, floods pose a greater disease risk in less accessible urban centers because inadequate sanitation in these places exposes inhabitants to environmental pollution and contaminated water, exacerbated by poverty and governance failures. Exploring the root causes of these spatial inequalities, we show how remote and roadless cities in Amazonia have been historically marginalized and their citizens exposed to structural violence and economic disadvantage. Paradoxically, we found that places with the highest social vulnerability have the greatest natural and cultural assets (rainforest, indigenous peoples, and protected areas). We conclude that increasing accessibility through road building would be maladaptive, exposing marginalized people to further harm and exacerbating climatic change by driving deforestation. © 2018 The Author(s). Published with license by Taylor &amp; Francis © 2018, © Luke Parry, Gemma Davies, Oriana Almeida, Gina Frausin, André de Moraés, Sergio Rivero, Naziano Filizola, and Patricia Torres.</t>
  </si>
  <si>
    <t>Brazil; cities; extreme events; remoteness; spatial inequalities</t>
  </si>
  <si>
    <t>accessibility; assessment method; climate change; drought; equity; extreme event; flood; urban area; vulnerability; Amazonia; Brazil</t>
  </si>
  <si>
    <t>2-s2.0-85021125505</t>
  </si>
  <si>
    <t>Gilroy K., Jeuken A.</t>
  </si>
  <si>
    <t>57190120893;56566536300;</t>
  </si>
  <si>
    <t>Collaborative Risk Informed Decision Analysis: A water security case study in the Philippines</t>
  </si>
  <si>
    <t>Climate Services</t>
  </si>
  <si>
    <t>10.1016/j.cliser.2018.04.002</t>
  </si>
  <si>
    <t>https://www.scopus.com/inward/record.uri?eid=2-s2.0-85046815819&amp;doi=10.1016%2fj.cliser.2018.04.002&amp;partnerID=40&amp;md5=549316319ea0725d994fe01c7c2b5c56</t>
  </si>
  <si>
    <t>More frequent and intense hydrologic events under climate change are expected to enhance challenges for water security and flood risk management worldwide. Traditional planning approaches must be adapted to address climate change and develop solutions with an appropriate level of robustness and flexibility. The Collaborative Risk Informed Decision Analysis (CRIDA) method is a novel planning approach embodying a suite of complementary methods, including decision scaling and adaptation pathways, in a stakeholder driven process which guides decision makers through the planning and decision process, taking into account how the confidence in the available science, the consequences in the system, and the capacity of institutions should influence strategy selection. The purpose of this study is to apply the CRIDA approach to a water supply case study in Central Cebu, the Philippines in order to evaluate the added benefits of the method for planning and design under climate change uncertainty. This work will equip practitioners and decision makers with an example of a structured process for decision making under climate uncertainty that can be scaled as needed to the problem at hand. © 2018</t>
  </si>
  <si>
    <t>Climate change adaptation; Climate vulnerability assessment; Decision support tool; Integrated water resources management; Water resources planning</t>
  </si>
  <si>
    <t>Jeuken, A.; Deltares, Boussinesqweg 1, Netherlands; email: ad.jeuken@deltares.nl</t>
  </si>
  <si>
    <t>2-s2.0-85046815819</t>
  </si>
  <si>
    <t>Ayre M.L., Wallis P.J., Daniell K.A.</t>
  </si>
  <si>
    <t>55131638100;12798191500;23017784900;</t>
  </si>
  <si>
    <t>Learning from collaborative research on sustainably managing fresh water: Implications for ethical research–practice engagement</t>
  </si>
  <si>
    <t>Ecology and Society</t>
  </si>
  <si>
    <t>10.5751/ES-09822-230106</t>
  </si>
  <si>
    <t>https://www.scopus.com/inward/record.uri?eid=2-s2.0-85044922560&amp;doi=10.5751%2fES-09822-230106&amp;partnerID=40&amp;md5=e3fcbba36a26045d9946ca2f1d4f9315</t>
  </si>
  <si>
    <t>Since the mid-2000s, there has been increasing recognition of the promise of collaborative research and management for addressing complex issues in sustainably managing fresh water. A large variety of collaborative freshwater research and management processes is now evident around the world. However, how collective knowledge development, coproduction, or cocreation is carried out in an ethical manner is less well known. From the literature and our experiences as applied, transdisciplinary researchers and natural resource management practitioners, we seek to describe and explore these aspects of empirical cases of collaborative freshwater research and management. Drawing on cases from Indigenous community-based natural resource management in northern Australia, flood and drought risk management in Bulgaria, water management and climate change adaptation in the Pacific, and regional catchment and estuary management in Victoria and New South Wales in Australia, we identify lessons to support improved collaborative sustainable freshwater management research and practice. Cocreation represents an emerging approach to participation and collaboration in freshwater management research–practice and can be seen to constitute four interlinked and iterative phases: coinitiation, codesign, coimplementation, and coevaluation. For freshwater researchers and managers and their collaborators, paying attention to these phases and the ethical dilemmas that arise within each phase will support the cocreation of more effective and ethical research–practice through: sensitizing collaborators to the need for reflexivity in research–practice, proposing action research codesign as a method for managing emergent questions and outcomes, and supporting more equitable outcomes for collaborators through an emphasis on coevaluation and collaborative articulation of the links between research outputs and practice outcomes. © 2018 by the author(s).</t>
  </si>
  <si>
    <t>Cocreation; Collaboration; Ethical research practice; Freshwater management</t>
  </si>
  <si>
    <t>Learning; https://doi.org/10.5751/ES-09822-230106</t>
  </si>
  <si>
    <t>Copyright © 2018 by the author(s). Published here under license by the Resilience Alliance. Ayre, M. L., P. J. Wallis, and K. A. Daniell. 2018. Learning from collaborative research on sustainably managing fresh water: implications for ethical research–practice engagement. Ecology and Society 23(1):6. https://doi.org/10.5751/ES-09822-230106</t>
  </si>
  <si>
    <t>2-s2.0-85044922560</t>
  </si>
  <si>
    <t>Antwi-Agyei P., Dougill A.J., Stringer L.C., Codjoe S.N.A.</t>
  </si>
  <si>
    <t>42960957800;6602607940;14018839600;8562000600;</t>
  </si>
  <si>
    <t>Adaptation opportunities and maladaptive outcomes in climate vulnerability hotspots of northern Ghana</t>
  </si>
  <si>
    <t>Climate Risk Management</t>
  </si>
  <si>
    <t>10.1016/j.crm.2017.11.003</t>
  </si>
  <si>
    <t>https://www.scopus.com/inward/record.uri?eid=2-s2.0-85036641518&amp;doi=10.1016%2fj.crm.2017.11.003&amp;partnerID=40&amp;md5=8f07920afe4aada6db6865007c032b49</t>
  </si>
  <si>
    <t>How climate change adaptation practices can constrain development and deliver maladaptive outcomes in vulnerability hotspots is yet to be explored in-depth using case study analyses. This paper explores the effects of climate change coping and adaptation responses in three case study villages across the Central Gonja district of northern Ghana. The study addresses the following research questions: i) What are the key climatic and non-climatic stressors confronting households in northern Ghanaian communities? ii) How are households adapting to climatic and non-climatic stressors? and iii) What are the outcomes of these coping and adaptation responses on development? The study employs a mixed-method approach including key informant interviews, focus group discussions and household questionnaire surveys. Data identified socioeconomic stressors including a lack of access to (and high cost of) farm inputs, labour shortages and population growth. Climatic stressors include erratic rainfall, high temperature, droughts and floods. Climatic and non-climatic stressors interact to affect agricultural practices and related livelihoods. The study identified various adaptation measures including extensification and intensification of agriculture, temporary migration, planting of drought resistant varieties, irrigation, and livelihood diversification. We show that many coping measures (e.g. livelihood diversifications activities such as selling of firewood and charcoal production) and adaptation responses (including intensification, extensification and irrigation) currently deliver maladaptive outcomes, resulting in lock-ins that could exacerbate future climate vulnerabilities. The paper contributes to the growing literature on adaptation and climate risk management by providing empirical evidence showing how coping and adaptations measures can deliver maladaptive outcomes in vulnerable communities. © 2017</t>
  </si>
  <si>
    <t>Africa; Climate change and variability; Livelihoods; Maladaptation; Mixed methods</t>
  </si>
  <si>
    <t>ES/K006576/1, CCCEP, Centre for Climate Change Economics and Policy, University of Leeds; DFID, Department for International Development</t>
  </si>
  <si>
    <t>This research was supported by funding from the Department for International Development (DfID) under the Climate Impact Research Capacity and Leadership Enhancement (CIRCLE) programme. The authors acknowledge the support of participating communities in this study. The study also received additional funding from the UK ESRC’s Centre for Climate Change Economics and Policy University of Leeds, UK (Grant number: ES/K006576/1).</t>
  </si>
  <si>
    <t>Antwi-Agyei, P.; Department of Environmental Science, College of Science, Kwame Nkrumah University of Science and Technology, PMB, University Post Office, Ghana; email: pantwi-agyei.sci@knust.edu.gh</t>
  </si>
  <si>
    <t>2-s2.0-85036641518</t>
  </si>
  <si>
    <t>Amare Z.Y.</t>
  </si>
  <si>
    <t>57201066203;</t>
  </si>
  <si>
    <t>Indigenous knowledge of rural communities for combating climate change impacts in west central ethiopia</t>
  </si>
  <si>
    <t>Journal of Agricultural Extension</t>
  </si>
  <si>
    <t>10.4314/jae.v22i1.16</t>
  </si>
  <si>
    <t>https://www.scopus.com/inward/record.uri?eid=2-s2.0-85043274480&amp;doi=10.4314%2fjae.v22i1.16&amp;partnerID=40&amp;md5=6840aa14b8d303ebbd7a72ea43f85fc1</t>
  </si>
  <si>
    <t>The study examined how local knowledge of climate change plays a role in adjusting to changing climate and how these beliefs may influence future decision making about how to go about adjusting to climate change at a local level. The study was conducted in west central Ethiopia at the edge of the Blue Nile. The current indigenous knowledge practiced by the local community in adopting the changing environmental conditions was discussed. Rural communities have local knowledge in areas such as weather and seasonal forecasting (44%), drought forecasting (20.9%), crop pest &amp; disease (47%), and weed (99.7%) control methods to adapt to some of the climate change impacts. Not all households have the same levels and types of indigenous knowledge. Therefore, awareness creation and experience sharing among community members are important in increasing the application of indigenous knowledge for climate change adaptation. © 2018 Agricultural Extension Society of Nigeria.</t>
  </si>
  <si>
    <t>Climate change adaptation; Climate change impacts; Ethiopia; Indigenous knowledge</t>
  </si>
  <si>
    <t>UI, University of Ibadan</t>
  </si>
  <si>
    <t>This study was sponsored by the Pan African University (PAU) a continental initiative of the African Union Commission (AU), Addis Ababa, Ethiopia. The author acknowledges Professor Johnson O. Ayoade, Dr. Ibidun O. Adelekan and, Dr. Menberu Teshome Zeleke for their contribution to supervise the project from inception to end. Further, the author thanks the University of Ibadan for hosting the programme.</t>
  </si>
  <si>
    <t>Amare, Z.Y.; Pan African University, Life and Earth Sciences Institute, Including Health and Agriculture, PAULESI, University of IbadanNigeria; email: zerihun.yohannes19@gmail.com</t>
  </si>
  <si>
    <t>2-s2.0-85043274480</t>
  </si>
  <si>
    <t>Velasco M., Russo B., Cabello À., Termes M., Sunyer D., Malgrat P.</t>
  </si>
  <si>
    <t>16418009900;26423333400;53163181300;21744061400;6504034387;6508109220;</t>
  </si>
  <si>
    <t>Assessment of the effectiveness of structural and nonstructural measures to cope with global change impacts in Barcelona</t>
  </si>
  <si>
    <t>Journal of Flood Risk Management</t>
  </si>
  <si>
    <t>S55</t>
  </si>
  <si>
    <t>S68</t>
  </si>
  <si>
    <t>10.1111/jfr3.12247</t>
  </si>
  <si>
    <t>https://www.scopus.com/inward/record.uri?eid=2-s2.0-84971223320&amp;doi=10.1111%2fjfr3.12247&amp;partnerID=40&amp;md5=35a9f31e940168ba192ca83b2641c5d3</t>
  </si>
  <si>
    <t>In a context of high uncertainty of hydro-climatic variables, the development of updated methods to assess climate change impacts is as important as the provision of improved climate change data. This article presents the impacts of climate change on the flooding problems concerning a critical area of Barcelona and the assessment of the effectiveness of structural and nonstructural measures to cope with such impacts. For this purpose, a specific study tackling climate change influence on extreme precipitation in Barcelona and a detailed 1D/2D-coupled model were used. Once the model was developed and calibrated, several scenarios of adaptation measures were considered to cope with climate change effects for the 2050 horizon. Results concerning these scenarios were compared to a defined ‘business as usual scenario’. Climate change impacts were assessed in terms of flood hazard and risk maps concerning vehicular and pedestrian circulation for several return periods (1, 10 and 100 years) for all the considered scenarios. Additionally, direct tangible damages were estimated using depth-damage curves. The expected annual damage of the area is obtained by combining hazard and vulnerability levels using a Geographic Information System-based toolbox. By undertaking a cost-benefit analysis, the effectiveness of the strategies is assessed. © 2016 The Chartered Institution of Water and Environmental Management (CIWEM) and John Wiley &amp; Sons Ltd</t>
  </si>
  <si>
    <t>1D/2D model; climate change; cost-benefit analysis; depth-damage curves; flood resilience strategies; urban flooding</t>
  </si>
  <si>
    <t>calibration; climate change; climate effect; climate modeling; flood control; flood damage; flooding; global change; hazard assessment; precipitation assessment; strategic approach; urban area; vulnerability; Barcelona [Catalonia]; Catalonia; Spain</t>
  </si>
  <si>
    <t>Velasco, M.; CETaqua Water Technology CentreSpain; email: mvelasco@cetaqua.com</t>
  </si>
  <si>
    <t>2-s2.0-84971223320</t>
  </si>
  <si>
    <t>Halofsky J.E., Peterson D.L., Prendeville H.R.</t>
  </si>
  <si>
    <t>8611947500;55568516710;6506421418;</t>
  </si>
  <si>
    <t>Assessing vulnerabilities and adapting to climate change in northwestern U.S. forests</t>
  </si>
  <si>
    <t>10.1007/s10584-017-1972-6</t>
  </si>
  <si>
    <t>https://www.scopus.com/inward/record.uri?eid=2-s2.0-85018796474&amp;doi=10.1007%2fs10584-017-1972-6&amp;partnerID=40&amp;md5=4166a89a6d44d7099cfb11b2a8f6ab74</t>
  </si>
  <si>
    <t>Multiple climate change vulnerability assessments in the Pacific Northwest region of the USA provide the scientific information needed to begin adaptation in forested landscapes. Adaptation options developed by resource managers in conjunction with these assessments, newly summarized in the Climate Change Adaptation Library of the Western United States, provide an extensive choice of peer-reviewed climate-smart management strategies and tactics. More adaptation options are available for vegetation than for any other resource category, allowing vegetation management to be applied across a range of spatial and temporal scales. Good progress has been made in strategic development and planning for climate change adaptation in the Northwest, although on-the-ground implementation is in the early stages. However, recent regulatory mandates plus the increasing occurrence of extreme events (drought, wildfires, insect outbreaks) provide motivation to accelerate the adaptation process in planning and management on federal lands and beyond. Timely implementation of adaptation and collaboration across boundaries will help ensure the functionality of Northwest forests at broad spatial scales in a warmer climate. © 2017, Springer Science+Business Media Dordrecht.</t>
  </si>
  <si>
    <t>Forestry; Vegetation; Climate change adaptation; Management strategies; Scientific information; Spatial and temporal scale; Strategic development; Vegetation management; Vulnerability assessments; Western United States; Climate change; adaptive management; assessment method; climate change; environmental planning; extreme event; land management; landscape change; spatiotemporal analysis; strategic approach; vulnerability; United States; Hexapoda</t>
  </si>
  <si>
    <t>Halofsky, J.E.; School of Environmental and Forest Sciences, University of Washington, PO Box 352100, United States; email: jhalo@uw.edu</t>
  </si>
  <si>
    <t>2-s2.0-85018796474</t>
  </si>
  <si>
    <t>Mohammed Y., Yimer F., Tadesse M., Tesfaye K.</t>
  </si>
  <si>
    <t>57196479899;14053344900;24075045900;6508224672;</t>
  </si>
  <si>
    <t>Meteorological drought assessment in north east highlands of Ethiopia</t>
  </si>
  <si>
    <t>International Journal of Climate Change Strategies and Management</t>
  </si>
  <si>
    <t>10.1108/IJCCSM-12-2016-0179</t>
  </si>
  <si>
    <t>https://www.scopus.com/inward/record.uri?eid=2-s2.0-85033598452&amp;doi=10.1108%2fIJCCSM-12-2016-0179&amp;partnerID=40&amp;md5=73c607dd199d53eac6b55273e0d33c3d</t>
  </si>
  <si>
    <t>Purpose: The purpose of this paper is to investigate the patterns and trends of drought incidence in north east highlands of Ethiopia using monthly rainfall record for the period 1984-2014. Design/methodology/approach: Standard precipitation index and Mann – Kendal test were used to analyze drought incident and trends of drought occurrences, respectively. The spatial extent of droughts in the study area has been interpolated by inverse distance weighted method using the spatial analyst tool of ArcGIS. Findings: Most of the studied stations experienced drought episodes in 1984, 1987/1988, 1992/1993, 1999, 2003/2004 and 2007/2008 which were among the worst drought years in the history of Ethiopia. The year 1984 was the most drastic and distinct-wide extreme drought episode in all studied stations. The Mann–Kendal test shows an increasing tendencies of drought at three-month (spring) timescale at all stations though significant (p &lt; 0.05) only at Mekaneselam and decreasing tendencies at three-month (summer) and 12-month timescales at all stations. The frequency of total drought was the highest in central and north parts of the region in all study seasons. Originality/value: This detail drought characterization can be used as bench mark to take comprehensive drought management measures such as early warning system, preparation and contingency planning, climate change adaptation programs. © 2018, © Yimer Mohammed, Fantaw Yimer, Menfese Tadesse and Kindie Tesfaye.</t>
  </si>
  <si>
    <t>Drought; Extremes; Mann–Kendall; SPI; Trends</t>
  </si>
  <si>
    <t>climate change; drought; early warning system; extreme event; GIS; meteorology; precipitation intensity; rainfall; spatial analysis; timescale; Ethiopian Highlands</t>
  </si>
  <si>
    <t>Mohammed, Y.; Hawassa UniversityEthiopia; email: yimermoh2013@gmail.com</t>
  </si>
  <si>
    <t>2-s2.0-85033598452</t>
  </si>
  <si>
    <t>Devkota R.P., Bhattarai U.</t>
  </si>
  <si>
    <t>54982477100;56082254600;</t>
  </si>
  <si>
    <t>Assessment of climate change impact on floods from a techno-social perspective</t>
  </si>
  <si>
    <t>S186</t>
  </si>
  <si>
    <t>S196</t>
  </si>
  <si>
    <t>10.1111/jfr3.12192</t>
  </si>
  <si>
    <t>https://www.scopus.com/inward/record.uri?eid=2-s2.0-84938798608&amp;doi=10.1111%2fjfr3.12192&amp;partnerID=40&amp;md5=a8f2e4c9e0ffdfa6460af68af9153924</t>
  </si>
  <si>
    <t>Effective adaptation measures require proper understanding of the impacts of climate change (CC) on the livelihood of the local people, especially the poor who are more vulnerable to CC. In this study, trend analysis of the climatic parameters (precipitation and temperature) was carried out using RClimDex complemented by household surveys and focus group discussions to assess perceptions of the local people towards CC, its indicators and effects in the West Rapti River Basin (WRRB) of Nepal. Observed increasing trend in the temperature throughout the basin and increasing precipitation trend in some parts of the basin while decreasing trends in others demonstrate a spatial variation of CC thus affecting livelihood of local people. Survey results in selected Village Development Committees of Banke and Dang districts within the WRRB showed that agriculture was the most vulnerable to such changes. People perceived increased frequency of heavy rainfall along with unusual rainfall pattern as major indicators of CC, which is likely to cause floods damaging agricultural and settlement areas. This research tried to quantify trends of climate parameters, and also identified and prioritised causes of floods and impacts based on the people's perception which help to design effective plans and programmes to reduce CC impacts. This interdisciplinary research provides an overall framework for deriving climate change impact analysis for a river basin in particular and other Nepalese river basins in general with similar socioeconomic, topographic, and climatic conditions. © 2015 The Chartered Institution of Water and Environmental Management (CIWEM) and John Wiley &amp; Sons Ltd</t>
  </si>
  <si>
    <t>Climate change; floods; people's perception; trend analysis</t>
  </si>
  <si>
    <t>adaptive management; assessment method; climate change; climate effect; flood damage; flooding; household survey; interdisciplinary approach; livelihood; nature-society relations; perception; precipitation assessment; river basin; spatial variation; vulnerability; Nepal; Rapti</t>
  </si>
  <si>
    <t>Devkota, R.P.; Institute Agriculture and Environment, University of Southern QueenslandAustralia; email: devkota.rohini@gmail.com</t>
  </si>
  <si>
    <t>2-s2.0-84938798608</t>
  </si>
  <si>
    <t>Kinoshita Y., Tanoue M., Watanabe S., Hirabayashi Y.</t>
  </si>
  <si>
    <t>36102962400;56448508200;55533545500;36463595600;</t>
  </si>
  <si>
    <t>Quantifying the effect of autonomous adaptation to global river flood projections: Application to future flood risk assessments</t>
  </si>
  <si>
    <t>10.1088/1748-9326/aa9401</t>
  </si>
  <si>
    <t>https://www.scopus.com/inward/record.uri?eid=2-s2.0-85041172187&amp;doi=10.1088%2f1748-9326%2faa9401&amp;partnerID=40&amp;md5=1e9e518c320513568e9fdd962015ba06</t>
  </si>
  <si>
    <t>This study represents the first attempt to quantify the effects of autonomous adaptation on the projection of global flood hazards and to assess future flood risk by including this effect. A vulnerability scenario, which varies according to the autonomous adaptation effect for conventional disaster mitigation efforts, was developed based on historical vulnerability values derived from flood damage records and a river inundation simulation. Coupled with general circulation model outputs and future socioeconomic scenarios, potential future flood fatalities and economic loss were estimated. By including the effect of autonomous adaptation, our multimodel ensemble estimates projected a 2.0% decrease in potential flood fatalities and an 821% increase in potential economic losses by 2100 under the highest emission scenario together with a large population increase. Vulnerability changes reduced potential flood consequences by 64%-72% in terms of potential fatalities and 28%-42% in terms of potential economic losses by 2100. Although socioeconomic changes made the greatest contribution to the potential increased consequences of future floods, about a half of the increase of potential economic losses was mitigated by autonomous adaptation. There is a clear and positive relationship between the global temperature increase from the pre-industrial level and the estimated mean potential flood economic loss, while there is a negative relationship with potential fatalities due to the autonomous adaptation effect. A bootstrapping analysis suggests a significant increase in potential flood fatalities (+5.7%) without any adaptation if the temperature increases by 1.5°C-2.0°C, whereas the increase in potential economic loss (+0.9%) was not significant. Our method enables the effects of autonomous adaptation and additional adaptation efforts on climate-induced hazards to be distinguished, which would be essential for the accurate estimation of the cost of adaptation to climate change. © 2018 The Author(s). Published by IOP Publishing Ltd.</t>
  </si>
  <si>
    <t>Climate change; Hazards; Losses; Risk assessment; Adaptation to climate changes; Flood risk assessments; General circulation model; Inundation simulations; Multi-model ensemble; Pre-industrial levels; Socio-economic change; Temperature increase; Floods; adaptive management; bootstrapping; disaster management; flood damage; future prospect; general circulation model; mitigation; prediction; quantitative analysis; risk assessment; socioeconomic conditions; vulnerability</t>
  </si>
  <si>
    <t>MOE, Ministry of the Environment; JSPS, Japan Society for the Promotion of Science; 16H06291, MEXT, Ministry of Education, Culture, Sports, Science and Technology; JSPS, Japan Society for the Promotion of Science; MEXT, Ministry of Education, Culture, Sports, Science and Technology; S-14</t>
  </si>
  <si>
    <t>This study was supported financially by the Funding Program for the Global Environmental Research Fund (S-14) of the Ministry of the Environment, Japan; the Integrated Research Program for Advancing Climate Models of the Ministry of Education, Culture, Sports, Science, and Technology (MEXT), Japan; and a grant-in-aid for scientific research (ID: 16H06291) from the Japan Society for the Promotion of Science (JSPS). We acknowledge an editor and the reviewers for their helpful comments.</t>
  </si>
  <si>
    <t>Kinoshita, Y.; Remote Sensing Technology Center of Japan, TOKYU REIT Toranomon Building 3F, 3-17-1, Minato-ku, Japan; email: kinoshita-youhei@restec.or.jp</t>
  </si>
  <si>
    <t>2-s2.0-85041172187</t>
  </si>
  <si>
    <t>Anh D.T., Hoang L.P., Bui M.D., Rutschmann P.</t>
  </si>
  <si>
    <t>57202873304;57193764520;57202871630;6701622730;</t>
  </si>
  <si>
    <t>Modelling seasonal flows alteration in the Vietnamese Mekong Delta under upstream discharge changes, rainfall changes and sea level rise</t>
  </si>
  <si>
    <t>10.1080/15715124.2018.1505735</t>
  </si>
  <si>
    <t>https://www.scopus.com/inward/record.uri?eid=2-s2.0-85049624183&amp;doi=10.1080%2f15715124.2018.1505735&amp;partnerID=40&amp;md5=69f780bf685dd90fca54b8e4470df7ba</t>
  </si>
  <si>
    <t>The Vietnamese Mekong Delta (VMD) is one of the world’s most vulnerable deltas to climate change and sea level rise. Adequate understandings of future hydrological changes are crucial for effective water management and risk-proofing, however, this knowledge body is currently very limited. This study quantifies the responses of the VMD’s river flow regime to multiple stimuli, namely future upstream inflow variation, local climate change, and sea level rise. The one-dimensional hydrodynamic model MIKE 11 was used to simulate discharges and water levels across the delta. We developed four scenarios to represent changes in the upstream discharges, precipitation changes and sea level rise, covering the 2036–2065 period. We downscaled climate data and applied three bias-correction methods for five General Circulation Models (GCM), and two Representative Concentration Pathways (RCPs). The climate change projections show similar trends of increasing wet season precipitation and decreasing dry season precipitation. However, cross-scenario variations are sometimes large, depending on the individual GCMs, the RCPs and specific locations. The hydraulic simulation results indicate that, under discharge changes between −20% and +10%, combined with in-delta precipitation variations during the dry season, river discharges at the four representative stations could reduce substantially from −2.5% to −100.2%. During the wet season, the calculated river discharges show increase between 7.3% and 46.7% under four considered scenarios. Substantial changes in the VMD’s river flow regime could have potentially serious implications for water management, especially saltwater intrusion, and therefore calling for timely adaptation measures. © 2018, © 2018 International Association for Hydro-Environment Engineering and Research.</t>
  </si>
  <si>
    <t>climate change; Mekong Delta; MIKE 11 modelling; River flow regime</t>
  </si>
  <si>
    <t>Anh, D.T.; Institute of Hydraulic and Water Resources Engineering, Technische Universität München, Arcisstrasse 21, Germany; email: tran.duong@tum.de</t>
  </si>
  <si>
    <t>2-s2.0-85049624183</t>
  </si>
  <si>
    <t>Gao C., He Z., Pan S., Xuan W., Xu Y.-P.</t>
  </si>
  <si>
    <t>56946035700;12781048400;56051818800;57007891200;23111648500;</t>
  </si>
  <si>
    <t>Effects of climate change on peak runoff and flood levels in Qu River Basin, East China</t>
  </si>
  <si>
    <t>Journal of Hydro-Environment Research</t>
  </si>
  <si>
    <t>10.1016/j.jher.2018.02.005</t>
  </si>
  <si>
    <t>https://www.scopus.com/inward/record.uri?eid=2-s2.0-85042610042&amp;doi=10.1016%2fj.jher.2018.02.005&amp;partnerID=40&amp;md5=80da5328f628a1f31ffb4b251afdb313</t>
  </si>
  <si>
    <t>The impact of climate change on regional hydrological extreme events has been a research topic that has received much attention in recent years. This paper aims to provide a general overview of changes on future runoffs and water levels in the Qu River Basin, upper reaches of Qiantang River, East China by combining future climate scenarios, hydrological model and 1D hydraulic model. The LARS-WG (Long Ashton Research Station Weather Generator) statistical downscaling method is used to downscale the GCM (Global Climate Model) outputs (including BCC, BNU, CanESM and CSIRO under RCP4.5 and RCP8.5 scenarios) and generate 50 years of synthetic precipitation and maximum and minimum temperatures to drive the GR4J hydrological model and the 1D hydraulic model for the baseline period 1971–2000 and the future period 2021–2050. Finally, the POT (Peaks over Threshold) method is applied to analyze the change of extreme events in the study area. The results show that design runoffs and water levels all indicate an increasing trend in the future period for Changshangang River and Jiangshangang River at most cases, especially for small return periods, and for Qu River the increase becomes larger, which suggests that the risk of flooding will probably become greater and appropriate adaptation measures need to be taken. © 2018 International Association for Hydro-environment Engineering and Research, Asia Pacific Division</t>
  </si>
  <si>
    <t>1D hydraulic model; Climate change; Hydrological model; LARS-WG; POT</t>
  </si>
  <si>
    <t>Climate models; Floods; Hydraulic models; Hydrology; Risk assessment; Rivers; Runoff; Water levels; Water resources; Watersheds; Future climate scenarios; Global climate model; Hydrological extremes; Hydrological modeling; LARS-WG; Maximum and minimum temperatures; Peaks over threshold; Statistical downscaling; Climate change</t>
  </si>
  <si>
    <t>2016YFE0122100; LR14E090001, Natural Science Foundation of Zhejiang Province; Department of Education of Zhejiang Province; 91547106, NSFC, National Natural Science Foundation of China</t>
  </si>
  <si>
    <t>This study was partially supported by National Key Research and Development Plan of China “Inter-governmental Cooperation in International Scientific and Technological Innovation” ( 2016YFE0122100 ) – China, Zhejiang Provincial Natural Science Foundation of China ( LR14E090001 ) – China and National Natural Science Foundation of China ( 91547106 ) – China. The National Climate Center of China and Bureau of Hydrology, Zhejiang Province are greatly acknowledged for providing weather and runoff data in Qiantang River Basin.</t>
  </si>
  <si>
    <t>Xu, Y.-P.; Institute of Hydrology and Water Resources, Department of Civil Engineering, Zhejiang University, Zijingang Campus, Yuhangtang Road 866, China; email: yuepingxu@zju.edu.cn</t>
  </si>
  <si>
    <t>2-s2.0-85042610042</t>
  </si>
  <si>
    <t>Thacker S., Kelly S., Pant R., Hall J.W.</t>
  </si>
  <si>
    <t>56702244700;7401618351;37261804800;57173422400;</t>
  </si>
  <si>
    <t>Evaluating the Benefits of Adaptation of Critical Infrastructures to Hydrometeorological Risks</t>
  </si>
  <si>
    <t>Risk Analysis</t>
  </si>
  <si>
    <t>10.1111/risa.12839</t>
  </si>
  <si>
    <t>https://www.scopus.com/inward/record.uri?eid=2-s2.0-85021673405&amp;doi=10.1111%2frisa.12839&amp;partnerID=40&amp;md5=a0008e0ec88c0603c2643ebfa8bf2a77</t>
  </si>
  <si>
    <t>Infrastructure adaptation measures provide a practical way to reduce the risk from extreme hydrometeorological hazards, such as floods and windstorms. The benefit of adapting infrastructure assets is evaluated as the reduction in risk relative to the “do nothing” case. However, evaluating the full benefits of risk reduction is challenging because of the complexity of the systems, the scarcity of data, and the uncertainty of future climatic changes. We address this challenge by integrating methods from the study of climate adaptation, infrastructure systems, and complex networks. In doing so, we outline an infrastructure risk assessment that incorporates interdependence, user demands, and potential failure-related economic losses. Individual infrastructure assets are intersected with probabilistic hazard maps to calculate expected annual damages. Protection measure costs are integrated to calculate risk reduction and associated discounted benefits, which are used to explore the business case for investment in adaptation. A demonstration of the methodology is provided for flood protection of major electricity substations in England and Wales. We conclude that the ongoing adaptation program for major electricity assets is highly cost beneficial. © 2017 Society for Risk Analysis</t>
  </si>
  <si>
    <t>Adaptation; hydrometeorological risk; infrastructure; interdependence; risk reduction</t>
  </si>
  <si>
    <t>Complex networks; Flood control; Floods; Hazards; Investments; Losses; Storms; Surge protection; Adaptation; Expected annual damages; Infrastructure; Infrastructure assets; Infrastructure systems; Interdependence; Probabilistic hazard maps; Risk reductions; Risk assessment; adaptive management; business; climate change; cost-benefit analysis; damage; flood; hazard management; hydrometeorology; infrastructural development; infrastructure; infrastructure planning; investment; meteorological hazard; methodology; risk assessment; smart grid; storm; England; United Kingdom; Wales</t>
  </si>
  <si>
    <t>Thacker, S.; Environmental Change Institute, University of Oxford, South Parks Road, United Kingdom; email: scott.thacker@ouce.ox.ac.uk</t>
  </si>
  <si>
    <t>2-s2.0-85021673405</t>
  </si>
  <si>
    <t>McPherson E.G., Berry A.M., van Doorn N.S.</t>
  </si>
  <si>
    <t>7006769817;7202448196;44462152900;</t>
  </si>
  <si>
    <t>Performance testing to identify climate-ready trees</t>
  </si>
  <si>
    <t>Urban Forestry and Urban Greening</t>
  </si>
  <si>
    <t>10.1016/j.ufug.2017.09.003</t>
  </si>
  <si>
    <t>https://www.scopus.com/inward/record.uri?eid=2-s2.0-85033409596&amp;doi=10.1016%2fj.ufug.2017.09.003&amp;partnerID=40&amp;md5=4180d58133fbb702db76e18abbe2beaf</t>
  </si>
  <si>
    <t>Urban forests produce ecosystem services that can benefit city dwellers, but are especially vulnerable to climate change stressors such as heat, drought, extreme winds and pests. Tree selection is an important decision point for managers wanting to transition to a more stable and resilient urban forest structure. This study describes a five-step process to identify and evaluate the performance of promising but infrequently used tree species. The approach is illustrated for the Central Valley of California, USA and has been implemented in the Inland Empire and Southern Coastal regions of California. Horticultural advisors nominated 134 taxon for consideration. A filtering process eliminated taxon that were relatively abundant in a compilation of 8 municipal tree inventories, then those with low adaptive capacity when scored on habitat suitability, physiology and biological interactions. In 2015, 144 trees were planted, with 2 trees of each of 12 species planted in 4 Sacramento parks and 4 replicates planted in the Davis, California reference site. This approach can serve as an international model for cities interested in climate adaptation through urban forestry. © 2017</t>
  </si>
  <si>
    <t>Adaptation; Climate change; Growth; Resilience; Tree selection; Urban forest</t>
  </si>
  <si>
    <t>adaptive management; climate change; ecosystem resilience; ecosystem service; forest inventory; growth; identification method; performance assessment; tree; urban forestry; California; Central Valley [California]; Davis; Sacramento; United States; United States</t>
  </si>
  <si>
    <t>UC, University of California; UCI, University of California, Irvine; USFS, U.S. Forest Service; University of California, Davis; Britton Fund</t>
  </si>
  <si>
    <t>Funding for this project was provided to the University of California, Davis by The Britton Fund, International Society of Arboriculture, Western Chapter, USDA Forest Service, Pacific Southwest Research Station and City Plants Los Angeles. We are deeply indebted to our horticultural advisors and all of our partners who provided trees and helped to plant, maintain and measure the trees in three California regions. These cooperators include Erika Teach (U.S. Forest Service, PSW) and Qingfu Xiao (UC Davis). Our Southern California trials included colleagues with the University of California Cooperative Extension, Janet Hartin (San Bernardino, Los Angeles and Riverside Counties), Jim Downer (Ventura County) and Darren Haver (South Coast Research &amp; Extension Center, Irvine). Trees were generously provided for testing by Mountain States Wholesale Nursery, Boething Treeland and J. Frank Schmidt &amp; Sons. The Sacramento Tree Foundation assisted with planting and stewardship and the City of Sacramento, Departments of Public Works and Parks and, UC Davis Grounds Department identified sites, installed irrigation and maintained the trees. In the Southern California trials the Los Angeles Beautification Team, City Plants, and Los Angeles City Recreation and Parks Department assisted with planting and stewardship. Without the contributions of these and other cooperators this study would not have been possible. Appendix A</t>
  </si>
  <si>
    <t>McPherson, E.G.; USDA Forest Service, Pacific Southwest Research Station, 1731 Research Park Dr. Davis, CA 95618 (530), United States; email: gmcpherson@fs.fed.us</t>
  </si>
  <si>
    <t>2-s2.0-85033409596</t>
  </si>
  <si>
    <t>Liu D., Guo S., Shao Q., Liu P., Xiong L., Wang L., Hong X., Xu Y., Wang Z.</t>
  </si>
  <si>
    <t>55790755000;55488888800;16158496700;56488934500;7101784855;57031806100;56126179200;57192952160;35206981200;</t>
  </si>
  <si>
    <t>Assessing the effects of adaptation measures on optimal water resources allocation under varied water availability conditions</t>
  </si>
  <si>
    <t>10.1016/j.jhydrol.2017.12.002</t>
  </si>
  <si>
    <t>https://www.scopus.com/inward/record.uri?eid=2-s2.0-85037536301&amp;doi=10.1016%2fj.jhydrol.2017.12.002&amp;partnerID=40&amp;md5=6a8339db2ee1adeafd9520e5644bc7aa</t>
  </si>
  <si>
    <t>Human activities and climate change have altered the spatial and temporal distribution of water availability which is a principal prerequisite for allocation of different water resources. In order to quantify the impacts of climate change and human activities on water availability and optimal allocation of water resources, hydrological models and optimal water resource allocation models should be integrated. Given that increasing human water demand and varying water availability conditions necessitate adaptation measures, we propose a framework to assess the effects of these measures on optimal allocation of water resources. The proposed model and framework were applied to a case study of the middle and lower reaches of the Hanjiang River Basin in China. Two representative concentration pathway (RCP) scenarios (RCP2.6 and RCP4.5) were employed to project future climate, and the Variable Infiltration Capacity (VIC) hydrological model was used to simulate the variability of flows under historical (1956–2011) and future (2012–2099) conditions. The water availability determined by simulating flow with the VIC hydrological model was used to establish the optimal water resources allocation model. The allocation results were derived under an extremely dry year (with an annual average water flow frequency of 95%), a very dry year (with an annual average water flow frequency of 90%), a dry year (with an annual average water flow frequency of 75%), and a normal year (with an annual average water flow frequency of 50%) during historical and future periods. The results show that the total available water resources in the study area and the inflow of the Danjiangkou Reservoir will increase in the future. However, the uneven distribution of water availability will cause water shortage problems, especially in the boundary areas. The effects of adaptation measures, including water saving, and dynamic control of flood limiting water levels (FLWLs) for reservoir operation, were assessed and implemented to alleviate water shortages. The negative impacts from the South-to-North Water Transfer Project (Middle Route) in the mid-lower reaches of the Hanjiang River Basin can be avoided through the dynamic control of FLWLs in Danjiangkou Reservoir, under the historical and future RCP2.6 and RCP4.5 scenarios. However, the effects of adaptation measures are limited due to their own constraints, such as the characteristics of the reservoirs influencing the FLWLs. The utilization of storm water appears necessary to meet future water demand. Overall, the results indicate that the framework for assessing the effects of adaptation measures on water resources allocation might aid water resources management, not only in the study area but also in other places where water availability conditions vary due to climate change and human activities. © 2017</t>
  </si>
  <si>
    <t>Climate change adaptation; Flood limiting water levels; Hanjiang River; Impact assessment; Water resources allocation</t>
  </si>
  <si>
    <t>Climate change; Climate models; Floods; Flow of water; Hydraulics; Hydrology; Reservoirs (water); Resource allocation; River basin projects; Rivers; Water conservation; Water levels; Watersheds; Climate change adaptation; Hanjiang rivers; Impact assessments; Optimal allocation of water resources; South to North Water Transfer Project; Spatial and temporal distribution; Variable infiltration capacities; Water resources allocations; Water resources; adaptive management; climate change; demand analysis; environmental impact assessment; flooding; human activity; hydrological modeling; measurement method; resource allocation; spatiotemporal analysis; water availability; water level; water resource; China; Danjiangkou Reservoir; Han River [Hubei-Shaanxi]</t>
  </si>
  <si>
    <t>McGill, McGill University; 201707010072, Guangzhou Science and Technology Program key projects; 51579183, NSFC, National Natural Science Foundation of China; 51525902, NSFC, National Natural Science Foundation of China; 91647106, NSFC, National Natural Science Foundation of China; 51379148, NSFC, National Natural Science Foundation of China</t>
  </si>
  <si>
    <t>The authors gratefully acknowledge the financial support from the National Natural Science Foundation of China (Nos. 51379148 , 51579183 , 91647106 and 51525902 ) the Science and Technology Program of Guangzhou City (No. 201707010072 ). Great thanks to Xixuan Yu who comes from McGill University, Canada to polish this paper.</t>
  </si>
  <si>
    <t>Liu, D.; State Key Laboratory of Water Resources and Hydropower Engineering Science, Wuhan UniversityChina; email: dediliu@whu.edu.cn</t>
  </si>
  <si>
    <t>2-s2.0-85037536301</t>
  </si>
  <si>
    <t>Ortiz-Colón G., Fain S.J., Parés I.K., Curbelo-Rodríguez J., Jiménez-Cabán E., Pagán-Morales M., Gould W.A.</t>
  </si>
  <si>
    <t>23397718800;57193825978;57200336817;57191574846;56811588800;57191583844;7102003896;</t>
  </si>
  <si>
    <t>Assessing climate vulnerabilities and adaptive strategies for resilient beef and dairy operations in the tropics</t>
  </si>
  <si>
    <t>10.1007/s10584-017-2110-1</t>
  </si>
  <si>
    <t>https://www.scopus.com/inward/record.uri?eid=2-s2.0-85040934968&amp;doi=10.1007%2fs10584-017-2110-1&amp;partnerID=40&amp;md5=c74fccf5526671ceade03d22bb8a7c23</t>
  </si>
  <si>
    <t>Cattle ranchers and dairy farmers operating throughout many tropical regions are experiencing major challenges associated with climate change such as higher incidence of heat stress and drought. These effects can result in reduced productivity of rangeland, shortage of nutritional feed, increased heat stress on animals, and high energy costs for cooling. High temperatures and resultant heat stress reduce animal productivity and increase the proliferation and survival of parasites and disease pathogens. Warming reduces the ability of dairy cattle to produce milk and gain weight and can also lower conception rates. This paper reviews research from the Caribbean on heat tolerant traits in bovine and presents evidence that introducing a “slick hair” gene into Holstein cows by crossbreeding with Senepols may increase thermo-tolerance and productivity. As in other parts of the tropics, principal cattle breeds in Puerto Rico and the US Virgin Islands have been largely introduced from temperate regions. Research indicates these animals may be poorly adapted to rising temperatures, leaving them increasingly vulnerable to chronic heat stress and reduced productivity. Adaptive practices have been developed in breeding and pasture management programs including selection for more heat-resistant genotypes, silvopasturing and crop diversification in forage production, and optimizing facilities and practices to reduce heat stress. Given the nature of climate vulnerability, an integrated approach to adaptation will likely have the greatest success in reducing future risk for producers. © 2018, Springer Science+Business Media B.V., part of Springer Nature.</t>
  </si>
  <si>
    <t>Adaptation; Agriculture; Cattle; Climate change; Holstein; Senepol</t>
  </si>
  <si>
    <t>Agriculture; Animals; Dairies; Productivity; Thermal processing (foods); Thermal stress; Tropics; Adaptation; Animal productivity; Cattle; Climate vulnerability; Crop diversification; Holstein; Rising temperatures; Senepol; Climate change; adaptive management; assessment method; cattle; climate change; cooling; genotype; high temperature; integrated approach; livestock farming; rangeland; strategic approach; temperature tolerance; tropical region; vulnerability; Animalia; Bos; Bovinae</t>
  </si>
  <si>
    <t>Ortiz-Colón, G.; University of Puerto Rico at MayagüezPuerto Rico; email: guillermo.ortiz@upr.edu</t>
  </si>
  <si>
    <t>2-s2.0-85040934968</t>
  </si>
  <si>
    <t>Ruiz-Ramos M., Ferrise R., Rodríguez A., Lorite I.J., Bindi M., Carter T.R., Fronzek S., Palosuo T., Pirttioja N., Baranowski P., Buis S., Cammarano D., Chen Y., Dumont B., Ewert F., Gaiser T., Hlavinka P., Hoffmann H., Höhn J.G., Jurecka F., Kersebaum K.C., Krzyszczak J., Lana M., Mechiche-Alami A., Minet J., Montesino M., Nendel C., Porter J.R., Ruget F., Semenov M.A., Steinmetz Z., Stratonovitch P., Supit I., Tao F., Trnka M., de Wit A., Rötter R.P.</t>
  </si>
  <si>
    <t>12753040900;35746015200;56972642900;55881007300;56231867700;7201801619;7801628833;16029350000;43061469100;6603666573;11839198600;29067487400;57193072653;15076747400;6604055290;6602107359;17134621400;55323557800;55926811900;57193063488;6602075951;24474470800;35219071400;57193070638;56425770900;56928209900;55894060300;55975272600;6602167020;7005394230;57193067061;36183420000;6602369002;55843124400;6602845417;7005879242;6701329793;</t>
  </si>
  <si>
    <t>Adaptation response surfaces for managing wheat under perturbed climate and CO2 in a Mediterranean environment</t>
  </si>
  <si>
    <t>10.1016/j.agsy.2017.01.009</t>
  </si>
  <si>
    <t>https://www.scopus.com/inward/record.uri?eid=2-s2.0-85010427024&amp;doi=10.1016%2fj.agsy.2017.01.009&amp;partnerID=40&amp;md5=994450ad9f6e446007a48c49df5e4026</t>
  </si>
  <si>
    <t>Adaptation of crops to climate change has to be addressed locally due to the variability of soil, climate and the specific socio-economic settings influencing farm management decisions. Adaptation of rainfed cropping systems in the Mediterranean is especially challenging due to the projected decline in precipitation in the coming decades, which will increase the risk of droughts. Methods that can help explore uncertainties in climate projections and crop modelling, such as impact response surfaces (IRSs) and ensemble modelling, can then be valuable for identifying effective adaptations. Here, an ensemble of 17 crop models was used to simulate a total of 54 adaptation options for rainfed winter wheat (Triticum aestivum) at Lleida (NE Spain). To support the ensemble building, an ex post quality check of model simulations based on several criteria was performed. Those criteria were based on the “According to Our Current Knowledge” (AOCK) concept, which has been formalized here. Adaptations were based on changes in cultivars and management regarding phenology, vernalization, sowing date and irrigation. The effects of adaptation options under changed precipitation (P), temperature (T), [CO2] and soil type were analysed by constructing response surfaces, which we termed, in accordance with their specific purpose, adaptation response surfaces (ARSs). These were created to assess the effect of adaptations through a range of plausible P, T and [CO2] perturbations. The results indicated that impacts of altered climate were predominantly negative. No single adaptation was capable of overcoming the detrimental effect of the complex interactions imposed by the P, T and [CO2] perturbations except for supplementary irrigation (sI), which reduced the potential impacts under most of the perturbations. Yet, a combination of adaptations for dealing with climate change demonstrated that effective adaptation is possible at Lleida. Combinations based on a cultivar without vernalization requirements showed good and wide adaptation potential. Few combined adaptation options performed well under rainfed conditions. However, a single sI was sufficient to develop a high adaptation potential, including options mainly based on spring wheat, current cycle duration and early sowing date. Depending on local environment (e.g. soil type), many of these adaptations can maintain current yield levels under moderate changes in T and P, and some also under strong changes. We conclude that ARSs can offer a useful tool for supporting planning of field level adaptation under conditions of high uncertainty. © 2017 Elsevier Ltd</t>
  </si>
  <si>
    <t>AOCK concept; Crop model ensemble; Mediterranean cropping system; Rainfed; Sensitivity analysis; Wheat adaptation</t>
  </si>
  <si>
    <t>adaptive management; agricultural management; agricultural modeling; carbon dioxide; climate change; climate effect; cultivar; Mediterranean environment; prediction; rainfed agriculture; sensitivity analysis; sowing date; wheat; Catalonia; Lerida [Catalonia]; Spain; Triticum aestivum</t>
  </si>
  <si>
    <t>Ruiz-Ramos, M.; Universidad Politécnica de Madrid, ETSIAABSpain; email: margarita.ruiz.ramos@upm.es</t>
  </si>
  <si>
    <t>2-s2.0-85010427024</t>
  </si>
  <si>
    <t>He Y., Yang J., Chen X., Lin K., Zheng Y., Wang Z.</t>
  </si>
  <si>
    <t>55386046200;57195775427;35236403100;27171116700;57194608429;35206981200;</t>
  </si>
  <si>
    <t>A Two-stage Approach to Basin-scale Water Demand Prediction</t>
  </si>
  <si>
    <t>Water Resources Management</t>
  </si>
  <si>
    <t>10.1007/s11269-017-1816-1</t>
  </si>
  <si>
    <t>https://www.scopus.com/inward/record.uri?eid=2-s2.0-85029791297&amp;doi=10.1007%2fs11269-017-1816-1&amp;partnerID=40&amp;md5=ba7b836274b6eaf2a900c30ef51cb556</t>
  </si>
  <si>
    <t>Water demand prediction (WDP) is the basis for water allocation. However, traditional methods in WDP, such as statistical modeling, system dynamics modeling, and the water quota method have a critical disadvantage in that they do not consider any constraints, such as available water resources and ecological water demand. This study proposes a two-stage approach to basin-scale WDP under the constraints of total water use and ecological WD, aiming to flexibly respond to a dynamic environment. The prediction method was divided into two stages: (i) stage 1, which is the prediction of the constrained total WD of the whole basin (Tw) under the constraints of available water resources and total water use quota released by the local government and (ii) stage 2, which is the allocation of Tw to its subregions by applying game theory. The WD of each subregion (Ts) was predicted by calculating its weight based on selected indicators that cover regional socio-economic development and water use for different industries. The proposed approach was applied in the Dongjiang River (DjR) basin in South China. According to its constrained total water use quota and ecological WD, Tw data were 7.92, 7.3, and 5.96 billion m3 at the precipitation frequencies of 50%, 90%, and 95%, respectively (in stage 1). Industrial WDs in the domestic, primary, secondary, tertiary, and environment sectors are 1.08, 2.26, 2.02, 0.44, and 0.16 billion m3, respectively, in extreme dry years (in stage 2). Tw and Ts exhibit structures similar to that of observed water use, mainly in the upstream and midstream regions. A larger difference is observed between Ts and its total observed water use, owing to some uncertainties in calculating Tw. This study provides useful insights into adaptive basin-scale water allocation under climate change and the strict policy of water resource management. © 2017, Springer Science+Business Media B.V.</t>
  </si>
  <si>
    <t>Dongjiang River basin, South China; Game theory; Two-stage approach; Water demand prediction</t>
  </si>
  <si>
    <t>Climate change; Ecology; Economics; Forecasting; Game theory; Water management; Ecological water demand; Precipitation frequency; Socio-economic development; South China; System dynamics model; Two stage approach; Water demand; Waterresource management; Water resources</t>
  </si>
  <si>
    <t>51210013, NSFC, National Natural Science Foundation of China; 91547202, NSFC, National Natural Science Foundation of China; 51569009, NSFC, National Natural Science Foundation of China; 91547108, NSFC, National Natural Science Foundation of China; 51479216, NSFC, National Natural Science Foundation of China; 51509127, NSFC, National Natural Science Foundation of China</t>
  </si>
  <si>
    <t>Acknowledgements The authors would like to express their gratitude to all of the reviewers for their valuable recommendations. This study was financially supported by the National Natural Science Foundation of China (Grant No.: Grant No.: 51509127, 91547202, 51210013, 51479216, 51569009 and 91547108).</t>
  </si>
  <si>
    <t>Chen, X.; Department of Water Resources and Environment, SunYat-sen UniversityChina; email: eescxh@mail.sysu.edu.cn</t>
  </si>
  <si>
    <t>2-s2.0-85029791297</t>
  </si>
  <si>
    <t>Ayal D.Y., Radeny M., Desta S., Gebru G.</t>
  </si>
  <si>
    <t>56907004800;15059524400;6506576134;16174701600;</t>
  </si>
  <si>
    <t>Climate variability, perceptions of pastoralists and their adaptation strategies: Implications for livestock system and diseases in Borana zone</t>
  </si>
  <si>
    <t>10.1108/IJCCSM-06-2017-0143</t>
  </si>
  <si>
    <t>https://www.scopus.com/inward/record.uri?eid=2-s2.0-85045831597&amp;doi=10.1108%2fIJCCSM-06-2017-0143&amp;partnerID=40&amp;md5=fe8a31e804a2997d1fe7fa7576fd5ed0</t>
  </si>
  <si>
    <t>Purpose: Climate variability and extremes adversely affect the livestock sector directly and indirectly by aggravating the prevalence of livestock diseases, distorting production system and the sector profitability. This paper aims to examine climate variability and its impact on livestock system and livestock disease among pastoralists in Borana, Southern Ethiopia. Design/methodology/approach: Data were collected through a combination of quantitative and qualitative methods using household questionnaire, field observations, focus group discussions and key informant interviews. Areal grid dikadal rainfall and temperatures data from 1985 to 2014 were collected from national meteorological agency. The quantitative and qualitative data were analyzed and interpreted using appropriate analytical tools and procedures. Findings: The result revealed that the study area is hard hit by moisture stress, due to the late onset of rainy seasons, decrease in the number of rainy days and volume of rainfall. The rainfall distribution behavior coupled with the parallel increase in minimum and maximum temperature exacerbated the impact on livestock system and livestock health. Majority of the pastoralists are found to have rightly perceived the very occurrence and manifestations of climate variability and its consequences. Pastoralists are hardly coping with the challenges of climate variability, mainly due to cultural prejudice, poor service delivery and the socio-economic and demographic challenges. Research limitations/implications: Pastoralists are vulnerable to the adverse impact of climate variability and extreme events. Practical implications: The finding of the study provides baseline information for practitioners, researchers and policymakers. Originality/value: This paper provided detailed insights about the rainfall and temperature trend and variability for the past three decades. The finding pointed that pastoralists’ livelihood is under climate variability stress, and it has implications to food insecurity. © 2018, Desalegn Yayeh Ayal, Maren Radeny, Solomon Desta and Getachew Gebru.</t>
  </si>
  <si>
    <t>Climate variability; Disease; Drought; Pastoralists</t>
  </si>
  <si>
    <t>adaptation; climate change; climate effect; disease control; drought stress; livestock; livestock farming; pastoralism; perception; policy making; profitability; strategic approach; Borana; Ethiopia</t>
  </si>
  <si>
    <t>Ayal, D.Y.; College of Development Studies, Center for Food Security Studies, Addis Ababa UniversityEthiopia; email: desalula@gmail.com</t>
  </si>
  <si>
    <t>2-s2.0-85045831597</t>
  </si>
  <si>
    <t>Thiis T.K., Gaitani N., Burud I., Engan J.A.</t>
  </si>
  <si>
    <t>6507584168;14632079300;55543838000;57202453558;</t>
  </si>
  <si>
    <t>Classification of urban blue green structures with aerial measurements</t>
  </si>
  <si>
    <t>International Journal of Sustainable Development and Planning</t>
  </si>
  <si>
    <t>10.2495/SDP-V13-N4-506-515</t>
  </si>
  <si>
    <t>https://www.scopus.com/inward/record.uri?eid=2-s2.0-85048447827&amp;doi=10.2495%2fSDP-V13-N4-506-515&amp;partnerID=40&amp;md5=71da77004a2717cbe330d94c1f434e9c</t>
  </si>
  <si>
    <t>The development of climate-responsive design has social and environmental impacts, as the adverse effects of climate change are particularly relevant for urban areas. Green and blue infrastructure has been identified as best practice for achieving greater urban sustainability and resilience. The climatic improvements from use of blue-green infrastructure are generally related to the ability to moderate the impacts of extreme precipitation and temperature. However, the challenges and barriers to implementation of climate adaptation plans focusing on the use of blue-green spaces have not been analysed extensively to date. The present work describes a novel methodology to measure and classify urban surface parameters, which are important for the understanding and simulation of urban flooding. An aerial survey with multispectral sensors in VIS/NIR (Visible and Near Infrared) and IR (Infrared) wavelengths on a UAV (Unmanned Airborne Vehicle) has been carried out at the campus of the Norwegian University of Life Sciences in Ås, Norway. The area covers various types of surface such as asphalt, concrete, gravel, vegetation and water. The Normalized Difference Vegetation Index (NDVI) derived from the VIS/NIR images have been used to study the spatial distribution and physical characteristics of the vegetation. Multivariate statistical tools have further been utilized to classify the different terrain materials according to their reflectance spectral properties from the multispectral VIS/NIR/IR data cubes. These materials have been linked to roughness and infiltration properties that are commonly used in water analysis simulation tools. Photogrammetry was applied to compute the Digital Surface Map (DSM), which was used to determine drainage lines and water accumulation areas in the surveyed area. The applied method provides data with high spatial resolution that can simplify and improve simulation of urban flooding. © 2018 WIT Press.</t>
  </si>
  <si>
    <t>Materials; Multispectral survey; Unmanned airborne vehicle; Vegetation; Water permeability</t>
  </si>
  <si>
    <t>Antennas; Environmental impact; Floods; Infrared devices; Materials; Multivariant analysis; Precipitation (meteorology); Statistical mechanics; Surveys; Sustainable development; Vegetation; High spatial resolution; Multi-spectral; Normalized difference vegetation index; Physical characteristics; Social and environmental impact; Unmanned airborne vehicles; Visible and near infrared; Water permeability; Climate change; adaptive management; aerial survey; climate change; flooding; greenspace; measurement method; NDVI; photogrammetry; precipitation (climatology); satellite data; spatial distribution; spatial resolution; sustainability; unmanned vehicle; urban area; Norway</t>
  </si>
  <si>
    <t>2-s2.0-85048447827</t>
  </si>
  <si>
    <t>Gaponenko A.K., Shulga O.A., Mishutkina Y.B., Tsarkova E.A., Timoshenko A.A., Spechenkova N.A.</t>
  </si>
  <si>
    <t>6603771286;6602605074;57200499165;57200495880;57200499392;57200498575;</t>
  </si>
  <si>
    <t>Perspectives of Use of Transcription Factors for Improving Resistance of Wheat Productive Varieties to Abiotic Stresses by Transgenic Technologies</t>
  </si>
  <si>
    <t>Russian Journal of Genetics</t>
  </si>
  <si>
    <t>10.1134/S1022795418010039</t>
  </si>
  <si>
    <t>https://www.scopus.com/inward/record.uri?eid=2-s2.0-85041398002&amp;doi=10.1134%2fS1022795418010039&amp;partnerID=40&amp;md5=8d0c060396a772cb6eeb047e4952f93f</t>
  </si>
  <si>
    <t>To increase the wheat productivity in a rapidly changing climate and extreme weather conditions, new varieties that are adaptive to the stresses of the environment are needed. Improvement of wheat varieties by the methods of transgenic technologies has been carried out for more than 20 years. Complex resistance to extreme temperatures, drought, salinity, pathogens, and insects are introduced to productive varieties. By now, the ISB database (Information Systems for Biotechnology—A National Resource in Agbiotech Information) lists 585 cases of transgenic wheat plants resistant to multiple environmental stresses [1]. To improve productive varieties by the methods of transgenic technology, it is necessary to have (1) genes that determine resistance to stress, (2) effective systems of genetic transformation, and (3) factors regulating the expression of a large number of stress response genes. Genes encoding transcription factors (TFs) have attracted particular attention because they are the main regulators of cellular processes; therefore, they are excellent candidates for the modification of complex multigene controlled traits of crops. Under different stress conditions, TFs regulate the stress-responsive genes by binding specifically to cis-elements in their promoters and induce the activation or suppression of their transcription. The results of crop improvement using transgenic technologies and the use of TF indicate that this approach can form the basis for the next generation of biotech crops. The review presents data on various families of TF and some of their properties, as well as prospects and achievements of the use of TF in the genetic engineering improvement of wheat. © 2018, Pleiades Publishing, Inc.</t>
  </si>
  <si>
    <t>abiotic stresses; transcription factors; transgenic technology; wheat</t>
  </si>
  <si>
    <t>amino acid; antifreeze protein; antioxidant; heat shock protein; histone deacetylase; leucine zipper protein; mitogen activated protein kinase; transcription factor; abiotic stress; climate change; crop improvement; drought; embryo development; environmental stress; flowering; gene expression; genetic engineering; genetic transformation; genetic variability; insect; myeloid leukemia; nonhuman; priority journal; Review; root development; salinity; temperature; transcription regulation; transgene; transgenic plant; wheat</t>
  </si>
  <si>
    <t>Gaponenko, A.K.; Koltzov Institute of Developmental Biology, Russian Academy of SciencesRussian Federation; email: akgaponenko@gmail.com</t>
  </si>
  <si>
    <t>2-s2.0-85041398002</t>
  </si>
  <si>
    <t>Dowd P.F., Johnson E.T.</t>
  </si>
  <si>
    <t>7202615521;55469668900;</t>
  </si>
  <si>
    <t>Insect damage influences heat and water stress resistance gene expression in field-grown popcorn: implications in developing crop varieties adapted to climate change</t>
  </si>
  <si>
    <t>10.1007/s11027-017-9772-x</t>
  </si>
  <si>
    <t>https://www.scopus.com/inward/record.uri?eid=2-s2.0-85037123993&amp;doi=10.1007%2fs11027-017-9772-x&amp;partnerID=40&amp;md5=4d68c4291c3f359ee984cac5b900e7be</t>
  </si>
  <si>
    <t>Warming climatic conditions can pose problems for crop production in many parts of the world, but detailed information on the expression of heat and drought stress resistance genes of potentially affected crop plants is lacking. This information is important to have in order to most efficiently guide the breeding of crops that are adapted to new climatic conditions. A maize (Zea mays) gene microarray, a method used worldwide to evaluate the expression of tens of thousands of genes at once, was used to investigate changes in expression of genes involved in resistance to heat and water stress in milk stage popcorn kernels from undamaged and insect-damaged ears. Popcorn is a form of maize that is more susceptible to heat and drought stress due to its smaller root system. In years of heat and drought stress, expression of many heat shock- and senescence-related proteins increased compared to the year when weather was closer to average conditions, but the expression of many genes related to drought stress resistance decreased in years of weather stress. A different complex of heat shock protein and water stress resistance protein genes had higher expression in kernels from undamaged compared to insect-damaged ears in years of heat and drought stress. These results indicate that the interaction of biotic components, such as insects, are important to consider in developing crop lines with adaptation to stress as this will help identify additional genes and their regulatory components involved in heat and drought stress resistance that might otherwise be overlooked, and will likely be an important strategy for the most effective development of climate stress-tolerant crops globally. © 2017 This is a U.S. Government work and not under copyright protection in the US; foreign copyright protection may apply</t>
  </si>
  <si>
    <t>Drought stress; Global warming; Heat stress; Insect damage; Maize</t>
  </si>
  <si>
    <t>Dowd, P.F.; Crop Bioprotection Research Unit, United States Department of Agriculture, Agricultural Research Service, National Center for Agricultural Utilization Research, 1815 North University Street, United States; email: patrick.dowd@ars.usda.gov</t>
  </si>
  <si>
    <t>2-s2.0-85037123993</t>
  </si>
  <si>
    <t>Mehran A., AghaKouchak A., Nakhjiri N., Stewardson M.J., Peel M.C., Phillips T.J., Wada Y., Ravalico J.K.</t>
  </si>
  <si>
    <t>55220590500;30267501800;55543011000;6506521533;7005574002;56985140700;57195195518;24729570200;</t>
  </si>
  <si>
    <t>Compounding Impacts of Human-Induced Water Stress and Climate Change on Water Availability</t>
  </si>
  <si>
    <t>Scientific Reports</t>
  </si>
  <si>
    <t>10.1038/s41598-017-06765-0</t>
  </si>
  <si>
    <t>https://www.scopus.com/inward/record.uri?eid=2-s2.0-85025840246&amp;doi=10.1038%2fs41598-017-06765-0&amp;partnerID=40&amp;md5=42cde5f8f66f66fae704a06dc0996caf</t>
  </si>
  <si>
    <t>The terrestrial phase of the water cycle can be seriously impacted by water management and human water use behavior (e.g., reservoir operation, and irrigation withdrawals). Here we outline a method for assessing water availability in a changing climate, while explicitly considering anthropogenic water demand scenarios and water supply infrastructure designed to cope with climatic extremes. The framework brings a top-down and bottom-up approach to provide localized water assessment based on local water supply infrastructure and projected water demands. When our framework is applied to southeastern Australia we find that, for some combinations of climatic change and water demand, the region could experience water stress similar or worse than the epic Millennium Drought. We show considering only the influence of future climate on water supply, and neglecting future changes in water demand and water storage augmentation might lead to opposing perspectives on future water availability. While human water use can significantly exacerbate climate change impacts on water availability, if managed well, it allows societies to react and adapt to a changing climate. The methodology we present offers a unique avenue for linking climatic and hydrologic processes to water resource supply and demand management and other human interactions. © 2017 The Author(s).</t>
  </si>
  <si>
    <t>Mehran, A.; Department of Civil and Environmental Engineering, University of CaliforniaUnited States; email: amehran@ucla.edu</t>
  </si>
  <si>
    <t>2-s2.0-85025840246</t>
  </si>
  <si>
    <t>van der Pol T.D., Gabbert S., Weikard H.-P., van Ierland E.C., Hendrix E.M.T.</t>
  </si>
  <si>
    <t>55270119500;14056003100;6603201947;6701602171;56235007400;</t>
  </si>
  <si>
    <t>A Minimax Regret Analysis of Flood Risk Management Strategies Under Climate Change Uncertainty and Emerging Information</t>
  </si>
  <si>
    <t>Environmental and Resource Economics</t>
  </si>
  <si>
    <t>10.1007/s10640-016-0062-y</t>
  </si>
  <si>
    <t>https://www.scopus.com/inward/record.uri?eid=2-s2.0-84982276907&amp;doi=10.1007%2fs10640-016-0062-y&amp;partnerID=40&amp;md5=a0526efff29528e91d2d661a1cf29893</t>
  </si>
  <si>
    <t>This paper studies the dynamic application of the minimax regret (MR) decision criterion to identify robust flood risk management strategies under climate change uncertainty and emerging information. An MR method is developed that uses multiple learning scenarios, for example about sea level rise or river peak flow development, to analyse effects of changes in information on optimal investment in flood protection. To illustrate the method, optimal dike height and floodplain development are studied in a conceptual model, and conventional and adaptive MR solutions are compared. A dynamic application of the MR decision criterion allows investments to be changed after new information on climate change impacts, which has an effect on today’s optimal investments. The results suggest that adaptive MR solutions are more robust than the solutions obtained from a conventional MR analysis of investments in flood protection. Moreover, adaptive MR analysis with multiple learning scenarios is more general and contains conventional MR analysis as a special case. © 2016, Springer Science+Business Media Dordrecht.</t>
  </si>
  <si>
    <t>Adaptive management; Climate change; Flexibility; Flood risk; Learning; Minimax regret; Robust optimisation</t>
  </si>
  <si>
    <t>Flood control; Floods; Hydraulic structures; Investments; Optimization; Risk assessment; Risk management; Sea level; Uncertainty analysis; Adaptive Management; Flexibility; Flood risks; Learning; Minimax regret; Robust optimisation; Climate change; adaptive management; climate change; conceptual framework; decision analysis; dike; environmental protection; flood; floodplain; height; information; investment; learning; optimization; risk assessment; uncertainty analysis</t>
  </si>
  <si>
    <t>van der Pol, T.D.; Climate and Regional Economics, Netherlands Bureau for Economic Policy Analysis, P.O. Box 80510, Netherlands; email: t.d.van.der.pol@cpb.nl</t>
  </si>
  <si>
    <t>2-s2.0-84982276907</t>
  </si>
  <si>
    <t>Kumasi T.C., Antwi-Agyei P., Obiri-Danso K.</t>
  </si>
  <si>
    <t>26032628800;42960957800;6506650248;</t>
  </si>
  <si>
    <t>Small-holder farmers’ climate change adaptation practices in the Upper East Region of Ghana</t>
  </si>
  <si>
    <t>10.1007/s10668-017-0062-2</t>
  </si>
  <si>
    <t>https://www.scopus.com/inward/record.uri?eid=2-s2.0-85035801225&amp;doi=10.1007%2fs10668-017-0062-2&amp;partnerID=40&amp;md5=d62256d3ad1674b280f9152c20d49c8e</t>
  </si>
  <si>
    <t>The paper assessed the existing adaptation strategies implemented by farmers in the Upper East Region of Ghana to reduce the adverse impacts of climate change and variability. The paper used data collected through a series of participatory methods including focus group discussions, questionnaire surveys and key informant interviews in 4 farming communities with different socioeconomic backgrounds in the Bongo and Talensi-Nabdam Districts of the Upper East Region. Results showed that farmers’ adaptation to climate change and variability may be categorized under agricultural, water management, communal pooling and livelihood diversification techniques. Specific livelihood diversification adaptation practices identified in the study communities include charcoal or fuel wood sales, temporal and permanent migration to urban areas in search of non-existing jobs. Communal pooling, involving joint ownership and sharing of wealth, labor or incomes across households, is not widely practiced and should be enhanced. The findings showed that male and female farmers may engage in different set of adaptation practices to cope with climate change. Further, the results showed that farmers, especially female farmers, were constrained by a lack of property rights of farmlands, lack of credit facilities and lack of access to irrigation facilities, inadequate climate change information and inadequate seeds for planting. The paper recommends that farmers should be encouraged to form farmer-based associations to network socially, access credit facilities, land, insurance products, extension services and training to empower communities and women. Fostering peer exchange of information between communities will ensure best practices, and lessons learnt are shared and scaled-up. This paper contributes to the literature on mechanisms employed by farmers in dryland farming systems to cope with climate change and variability. © 2017 Springer Science+Business Media B.V., part of Springer Nature</t>
  </si>
  <si>
    <t>Adaptation strategies; Agricultural practices; Climate change; Gender; Ghana; Small-holder farmer</t>
  </si>
  <si>
    <t>Kumasi, T.C.; Community Water and Sanitation Agency, Headquarters, PMB-KIA, Ghana; email: tyhracarolynkumasi@gmail.com</t>
  </si>
  <si>
    <t>2-s2.0-85035801225</t>
  </si>
  <si>
    <t>Toimil A., Losada I.J., Díaz-Simal P., Izaguirre C., Camus P.</t>
  </si>
  <si>
    <t>57195381370;7004024018;55932592900;25027672900;35226231100;</t>
  </si>
  <si>
    <t>Multi-sectoral, high-resolution assessment of climate change consequences of coastal flooding</t>
  </si>
  <si>
    <t>10.1007/s10584-017-2104-z</t>
  </si>
  <si>
    <t>https://www.scopus.com/inward/record.uri?eid=2-s2.0-85034647241&amp;doi=10.1007%2fs10584-017-2104-z&amp;partnerID=40&amp;md5=067e84f68f902c312634bf44b8f09f1b</t>
  </si>
  <si>
    <t>In the context of growing concern about the threat of flooding posed by climate change in coastal areas, the Spanish plan for coastal adaptation to climate change gave rise to stringent requirements on risk consequence estimates at the regional scale O (100 km). Within this framework, we propose a methodology that combines high space-time resolution climate information (reanalysis databases and projections), local data on exposure that accounts for the most relevant sectors, site-specific vulnerability functions, and flood risk consequence valuation, gridded at 5 m. This approach involves efficient multiple-forcing flood modeling, in which the connection between climate change and potential inundation is primarily established through the definition of a total water level index. This research tackles challenging issues, including the importance of incorporating the effects of existing coastal defenses and local wave effects in port areas, dealing with data at different spatial scales and sectors in an integrated way, and the impact of discounting. The results provide insights into the possible consequences of inaction for a range of future scenarios based on changes in climate and socio-economics over the most relevant sectors. With the goal of prioritizing adaptive action and the efficient assignment of funds, we propose a weight-based integration of the sectoral value-at-risk through the application of Bayesian techniques and expert judgment. The methodology described here was applied to a pilot case study on the coast of Asturias in northern Spain. © 2017, Springer Science+Business Media B.V.</t>
  </si>
  <si>
    <t>Floods; Value engineering; Water levels; Adaptation to climate changes; Bayesian techniques; Climate information; Coastal defense; Coastal flooding; Reanalysis database; Risk consequences; Stringent requirement; Climate change; assessment method; Bayesian analysis; climate change; coastal zone; expert system; flooding; risk assessment; socioeconomic impact; vulnerability; water level; Asturias; Spain</t>
  </si>
  <si>
    <t>Acknowledgements This work has been supported by the Spanish Ministry of Agriculture and Fishery, Food and Environment (MAPAMA). The authors would like to acknowledge the technical assistance and data provided by the Government of Asturias. The authors are also grateful to the climate modeling groups for producing and making their model outputs from CMIP5 available.</t>
  </si>
  <si>
    <t>Losada, I.J.; Environmental Hydraulics Institute “IH Cantabria”, Universidad de Cantabria, Parque Científico y Tecnológico de Cantabria, c/ Isabel Torres n°15, Spain; email: losadai@unican.es</t>
  </si>
  <si>
    <t>2-s2.0-85034647241</t>
  </si>
  <si>
    <t>Berhe M., Hoag D., Tesfay G., Tadesse T., Oniki S., Kagatsume M., Keske C.M.H.</t>
  </si>
  <si>
    <t>57191380441;7003882312;6507178597;24478791400;57191752590;26640506100;24338242100;</t>
  </si>
  <si>
    <t>The effects of adaptation to climate change on income of households in rural Ethiopia</t>
  </si>
  <si>
    <t>Pastoralism</t>
  </si>
  <si>
    <t>10.1186/s13570-017-0084-2</t>
  </si>
  <si>
    <t>https://www.scopus.com/inward/record.uri?eid=2-s2.0-85020022627&amp;doi=10.1186%2fs13570-017-0084-2&amp;partnerID=40&amp;md5=5fa3c95a9eb55b86677bfb7eb612d6e6</t>
  </si>
  <si>
    <t>Climate change is one of the most serious impediments to agricultural prosperity in Ethiopia, especially where livestock is concerned. In particular, rural farming communities in the drylands of the Afar region are severely exposed to the impacts of climate change, with stark reminders from repeating droughts followed by crop failure and livestock decimation. Locals have a long history of applying adaptation measures to maintain their sustenance. However, a growing literature challenges whether these traditional methods can continue to sustain local livelihoods. This study identifies how pastoral, semi-pastoral, agro-pastoral and mixed-farming communities in Afar perceive and adapt to climate change and whether these practices have brought about any improvement in farm income. A panel data set of five years was gathered using structured questionnaires from a sample of 313 households. Household heads pointed out indicators to identify climate-related stress such as erratic rainfall, drought, temperature change, drying of water sources, prevalence of diseases and lack of human and livestock feed. A fixed effects quantitative model on the panel data was estimated to verify the effect of adaptation strategies on income of household heads. We found that the main adaptation strategies that significantly influenced household income levels were forage production (hay and straw), access to water sources, livestock diversification and migration. The implication is that people severely affected by climate change and living in a situation demanding urgent solutions can actively apply various adaptation strategies if the strategies are linked to the creation of sustainable income benefits. Thus, integrated approaches comprising adaptation methods and expected benefits are an important way to induce farming communities to address challenges related to climatic change. © 2017, The Author(s).</t>
  </si>
  <si>
    <t>Adaptation; Cattle; Climate change; Income; Pastoral</t>
  </si>
  <si>
    <t>MU, Mekelle University; JIRCAS, Japan International Research Center for Agricultural Sciences; JIRCAS, Japan International Research Center for Agricultural Sciences</t>
  </si>
  <si>
    <t>The authors would like to thank Mekelle University, Colorado State University and Japan International Research Center for Agricultural Sciences (JIRCAS) for supporting this study.</t>
  </si>
  <si>
    <t>Berhe, M.; Department of Agricultural and Resource Economics, College of Dryland Agriculture and Natural Resources, Mekelle University, P.O.Box 231, Ethiopia; email: melakuberhe@gmail.com</t>
  </si>
  <si>
    <t>2-s2.0-85020022627</t>
  </si>
  <si>
    <t>Tavares-Damasceno J.P., de Souza Silveira J.L.G., Câmara T., de Castro Stedile P., Macario P., Toledo-Lima G.S., Pichorim M.</t>
  </si>
  <si>
    <t>57195670764;57195683014;56366310700;57195681833;55822482100;55822634300;14519718000;</t>
  </si>
  <si>
    <t>Effect of drought on demography of Pileated Finch (Coryphospingus pileatus: Thraupidae) in northeastern Brazil</t>
  </si>
  <si>
    <t>Journal of Arid Environments</t>
  </si>
  <si>
    <t>10.1016/j.jaridenv.2017.09.006</t>
  </si>
  <si>
    <t>https://www.scopus.com/inward/record.uri?eid=2-s2.0-85029544333&amp;doi=10.1016%2fj.jaridenv.2017.09.006&amp;partnerID=40&amp;md5=26bdd977661ecd69660abbde11808596</t>
  </si>
  <si>
    <t>Information on the effects of stochastic weather events on the survival of tropical birds can improve the knowledge of life history adaptations, allowing better demographic projection models to examine species persistence in light of global climate change forecasts. With this in mind, we conducted a mark-recapture study on Coryphospingus pileatus in the Brazilian Caatinga. We applied Cormack-Jolly-Seber and Robust Design models to test the influence of sex, precipitation, drought and vegetation on demographic parameters. We found that the apparent annual survival of residents ranged from 31 to 49% in the first year and 65–77% in the second, depending on the area, sex and structure of the models used. Controlling for an effect of time since marking, survival was substantially lower in a year affected by a severe drought, and was higher at a site with more open vegetation structure. The results showed little variation in survival of the species during the regular annual dry season and a decline greater than 50% in apparent survival caused by severe drought. This suggest that in prolonged drought the drastic reduction of food directly affects the productivity, reducing in survival observed over time and projecting a critical perspective for endangered species that may disappear due to climate change. © 2017 Elsevier Ltd</t>
  </si>
  <si>
    <t>Caatinga; Demographic aspects; Droughts; Seasonal variation of resources</t>
  </si>
  <si>
    <t>caatinga; climate change; demography; drought; dry season; endangered species; experimental design; global climate; mark-recapture method; passerine; precipitation (climatology); resource availability; seasonal variation; sex-related difference; survival; vegetation structure; Brazil; Aves; Coryphospingus pileatus; Emberizinae</t>
  </si>
  <si>
    <t>NST, National Research Council of Science and Technology; CNPq, Conselho Nacional de Desenvolvimento Científico e Tecnológico; UFRN, Universidade Federal do Rio Grande do Norte; CAPES, Coordenação de Aperfeiçoamento de Pessoal de Nível Superior; MEC, Ministério da Educação; ICMBio, Instituto Chico Mendes de Conservação da Biodiversidade; 248588/2013-3, CSTI, Council for Science, Technology and Innovation; 552024/2011-2, CSTI, Council for Science, Technology and Innovation</t>
  </si>
  <si>
    <t>We thank the National Science and Technology Council ( CNPq ) of the Brazilian Ministry of Science, Technology and Innovation for funding this project (processes 552024/2011-2 , 248588/2013-3 ), and the Higher Education Training Program ( CAPES ) of the Brazilian Ministry of Education for the scholarships. The Chico Mendes Institute for Biodiversity Conservation (ICMBio) authorized access to the study area. The Graduate Program in Biological Science of the Federal University of Rio Grande do Norte (PPGCB-UFRN) provided institutional support. During the field trips, essential assistance was provided by Caroline P. de Araújo, Damião V. de Oliveira, Elaine D. Bandeira, Francisco I. de Queiroz, José V. F. de Lima, Leonardo F. França, Lidiane M. Andrade, Marcelo C. Rodrigues, Nicolás L. Ruiz, Pedro H. P. de Sousa, Pedro V. S. Ferreira, Priscilla S. A. de Araújo, Ricardo D. Araújo and Shirley M. N. T. Melo. We also thank Paul Doherty Jr., Jeremy Dertien, Mark Peterson, Charles G. Duca, Eduardo M. Venticinque and David J. Eldridge for suggestions and text improvements.</t>
  </si>
  <si>
    <t>Tavares-Damasceno, J.P.; Pós-Graduação em Ciências Biológicas, Universidade Federal do Rio Grande do NorteBrazil; email: tavares.jopaulo@gmail.com</t>
  </si>
  <si>
    <t>2-s2.0-85029544333</t>
  </si>
  <si>
    <t>Rudack K., Seddig S., Sprenger H., Köhl K., Uptmoor R., Ordon F.</t>
  </si>
  <si>
    <t>56685709200;55284009100;55469009900;7006078615;6506129000;7004323565;</t>
  </si>
  <si>
    <t>Drought stress-induced changes in starch yield and physiological traits in potato</t>
  </si>
  <si>
    <t>Journal of Agronomy and Crop Science</t>
  </si>
  <si>
    <t>10.1111/jac.12224</t>
  </si>
  <si>
    <t>https://www.scopus.com/inward/record.uri?eid=2-s2.0-85024498094&amp;doi=10.1111%2fjac.12224&amp;partnerID=40&amp;md5=e0dcce80f071b4edf7ae6f90a87bee3c</t>
  </si>
  <si>
    <t>Drought stress is an important limitation for potato (Solanum tuberosum L.) production as potato depends on appropriate water availability for high yields of good quality. Therefore, especially in the background of climate change, it is an important goal in potato breeding to improve drought stress tolerance. In this study, 34 European starch potato cultivars were evaluated for drought stress tolerance by growing under well-watered and long-term drought stress conditions in rainout shelters in 2 years’ pot trials. Besides yield, six physiological traits, that is free proline content, osmolality, total soluble sugar content, chlorophyll content (SPAD), cell membrane stability and crude protein content, were determined in leaves sampled during vegetative growth and during flowering to investigate their association with drought tolerance. ANOVA revealed significant treatment effects for all physiological traits and increased genotypic effects at flowering. The sensitivity of physiological traits to drought was significantly higher during flowering than during vegetative growth. Drought stress decreased starch yield significantly (p &lt;.001), on average by 55%. Starch yield was significantly influenced by genotype and genotype × treatment interactions. Stress tolerance index (STI) calculated from starch yield ranged from 0.26 (sensitive) to 0.76 (tolerant) with significant genotype effects (p ≤.001). STI correlated positively with cell membrane stability (r =.59) and crude protein content (r =.38) and negatively with osmolality (r = −.57) and total soluble sugar content (r = −.71). These contrary correlations suggest a dual adaptation strategy in potato under long-term drought stress conditions including increased membrane stability combined with an increased osmolality due to an increased soluble sugar content. © 2017 Blackwell Verlag GmbH.</t>
  </si>
  <si>
    <t>drought stress; physiological characterization; pot trials; solanum tuberosum; stress indices</t>
  </si>
  <si>
    <t>cells and cell components; climate change; drought stress; experimental study; flowering; genotype; growth; index method; physiological response; plant breeding; potato; starch; water availability; yield; Europe; Solanum tuberosum</t>
  </si>
  <si>
    <t>Rudack, K.; Federal Research Centre for Cultivated Plants, Institute for Resistance Research and Stress Tolerance, Julius Kühn-Institut (JKI)Germany; email: katharina.rudack@julius-kuehn.de</t>
  </si>
  <si>
    <t>2-s2.0-85024498094</t>
  </si>
  <si>
    <t>Knighton J., Steinschneider S., Walter M.T.</t>
  </si>
  <si>
    <t>55356003500;36337224700;54397792700;</t>
  </si>
  <si>
    <t>A Vulnerability-Based, Bottom-up Assessment of Future Riverine Flood Risk Using a Modified Peaks-Over-Threshold Approach and a Physically Based Hydrologic Model</t>
  </si>
  <si>
    <t>Water Resources Research</t>
  </si>
  <si>
    <t>10.1002/2017WR021036</t>
  </si>
  <si>
    <t>https://www.scopus.com/inward/record.uri?eid=2-s2.0-85036586395&amp;doi=10.1002%2f2017WR021036&amp;partnerID=40&amp;md5=3b19a7be20fc47367ae2c6bc955fd166</t>
  </si>
  <si>
    <t>There is a chronic disconnection among purely probabilistic flood frequency analysis of flood hazards, flood risks, and hydrological flood mechanisms, which hamper our ability to assess future flood impacts. We present a vulnerability-based approach to estimating riverine flood risk that accommodates a more direct linkage between decision-relevant metrics of risk and the dominant mechanisms that cause riverine flooding. We adapt the conventional peaks-over-threshold (POT) framework to be used with extreme precipitation from different climate processes and rainfall-runoff-based model output. We quantify the probability that at least one adverse hydrologic threshold, potentially defined by stakeholders, will be exceeded within the next N years. This approach allows us to consider flood risk as the summation of risk from separate atmospheric mechanisms, and supports a more direct mapping between hazards and societal outcomes. We perform this analysis within a bottom-up framework to consider the relevance and consequences of information, with varying levels of credibility, on changes to atmospheric patterns driving extreme precipitation events. We demonstrate our proposed approach using a case study for Fall Creek in Ithaca, NY, USA, where we estimate the risk of stakeholder-defined flood metrics from three dominant mechanisms: summer convection, tropical cyclones, and spring rain and snowmelt. Using downscaled climate projections, we determine how flood risk associated with a subset of mechanisms may change in the future, and the resultant shift to annual flood risk. The flood risk approach we propose can provide powerful new insights into future flood threats. © 2017. American Geophysical Union. All Rights Reserved.</t>
  </si>
  <si>
    <t>climate vulnerability assessment; JoFlo; probabilistic hydrology; riverine flood hazard</t>
  </si>
  <si>
    <t>Climate change; Climate models; Flood control; Hazards; Precipitation (meteorology); Rain; Risk assessment; Risk perception; Risks; Climate vulnerability; Extreme precipitation; Extreme precipitation events; Flood frequency analysis; JoFlo; Peaks over threshold; Physically-based hydrologic models; Riverine floods; Floods; assessment method; bottom-up approach; flood; flood frequency; future prospect; hazard assessment; hydrological modeling; peak flow; precipitation (climatology); probability; rainfall-runoff modeling; risk assessment; stakeholder; threshold; vulnerability; Fall Creek [New York]; Ithaca [New York]; New York [United States]; United States</t>
  </si>
  <si>
    <t>Knighton, J.; Department of Biological and Environmental Engineering, Cornell UniversityUnited States; email: jok8@cornell.edu</t>
  </si>
  <si>
    <t>2-s2.0-85036586395</t>
  </si>
  <si>
    <t>Wisetjindawat W., Kermanshah A., Derrible S., Fujita M.</t>
  </si>
  <si>
    <t>16067749800;56495419400;26422952800;7403991186;</t>
  </si>
  <si>
    <t>Stochastic modeling of road system performance during multihazard events: Flash floods and earthquakes</t>
  </si>
  <si>
    <t>Journal of Infrastructure Systems</t>
  </si>
  <si>
    <t>10.1061/(ASCE)IS.1943-555X.0000391</t>
  </si>
  <si>
    <t>https://www.scopus.com/inward/record.uri?eid=2-s2.0-85026467540&amp;doi=10.1061%2f%28ASCE%29IS.1943-555X.0000391&amp;partnerID=40&amp;md5=07d8622477b473d9cad0ac3d8ab4709d</t>
  </si>
  <si>
    <t>Transport resilience is an important area of research in the global effort to adapt to climate change. This paper introduces and applies a stochastic modeling methodology to assess the impact of multihazard events. Most cities are exposed to multiple types of extreme events, sometimes simultaneously, and focusing on single events may lead to inadequate design recommendations. By assigning failure probabilities of road segments and by estimating road failure through Monte Carlo simulation, roads and areas that are particularly vulnerable to multihazard events can be detected. The performance of the large-scale road network of the Tokai region in Japan (prone to both typhoons and earthquakes) is analyzed by considering three scenarios of hazards: flash flood, earthquake, and the combination of both hazards. The model considers two key traffic performance characteristics: postdisaster reduced road capacity and hourly variations in travel demand. Overall, several areas in the region are found to be currently severely at risk, thus providing direct information that can help authorities test the effectiveness of future road infrastructure projects. © 2017 American Society of Civil Engineers.</t>
  </si>
  <si>
    <t>Climate change; Earthquakes; Geophysics; Hazards; Intelligent systems; Monte Carlo methods; Motor transportation; Roads and streets; Stochastic systems; Transportation; Extreme events; Failure Probability; Inadequate design; Post disasters; Road failures; Road infrastructures; Traffic performance; Travel demand; Floods; disaster management; earthquake event; failure mechanism; flash flood; future prospect; hazard assessment; infrastructural development; infrastructure planning; performance assessment; stochasticity; travel behavior; Honshu; Japan; Tokai [Honshu]</t>
  </si>
  <si>
    <t>NSF, National Science Foundation; 1551731, NSF, National Science Foundation; MEXT, Ministry of Education, Culture, Sports, Science and Technology</t>
  </si>
  <si>
    <t>The downscaled future projection data used in this paper were provided by the SOUSEI project of the Ministry of Education, Culture, Sports, Science, and Technology, Japan. This research was partly supported by the National Science Foundation (NSF) CAREER award 1551731.</t>
  </si>
  <si>
    <t>Kermanshah, A.; Dept. of Architecture, Civil Engineering and Industrial Management Engineering, Nagoya Institute of TechnologyJapan; email: akerma2@uic.edu</t>
  </si>
  <si>
    <t>2-s2.0-85026467540</t>
  </si>
  <si>
    <t>Pozzi M., Memerzadeh M., Klima K.</t>
  </si>
  <si>
    <t>22941921700;57194616012;37561586000;</t>
  </si>
  <si>
    <t>Hidden-model processes for adaptive management under uncertain climate change</t>
  </si>
  <si>
    <t>10.1061/(ASCE)IS.1943-555X.0000376</t>
  </si>
  <si>
    <t>https://www.scopus.com/inward/record.uri?eid=2-s2.0-85021184932&amp;doi=10.1061%2f%28ASCE%29IS.1943-555X.0000376&amp;partnerID=40&amp;md5=78d0b0bd86dca2e58a39057856290efe</t>
  </si>
  <si>
    <t>Predictions of climate change can significantly affect the optimization of measures reducing the long-term risk for assets exposed to extreme events. Although a single climate model can be represented by a Markov stochastic process and directly integrated into the sequential decision-making procedure, optimization under epistemic uncertainty about the model is computationally more challenging. Decision makers have to define not only a set of models with corresponding probabilities, but also whether and how they will learn more about the likelihood of these models during the asset-management process. Different assumed learning rates about the climate can suggest opposite behaviors. For example, an agent believing, optimistically, that the correct model will soon be identified may prefer to wait for this information before making relevant decisions; on the other hand, an agent predicting, pessimistically, that no further information will ever be available may prefer to immediately take actions with long-term consequences. This paper proposes a set of optimization procedures based on the Markov decision process (MDP) framework to support decision making depending on the assumed learning rate, thus trading off the need for a prompt response with that for reducing uncertainty before deciding. Specifically, it outlines how approaches based on the MDP and hidden-mode MDPs, dynamic programming, and point-based value iteration can be used, depending on the assumptions on future learning. The paper describes the complexity of these procedures, discusses their performance in different settings, and applies them to flood risk mitigation. © 2017 American Society of Civil Engineers.</t>
  </si>
  <si>
    <t>Climate models; Decision making; Dynamic programming; Education; Floods; Markov processes; Random processes; Risk assessment; Stochastic models; Stochastic systems; Uncertainty analysis; Adaptive Management; Asset management process; Epistemic uncertainties; Markov Decision Processes; Markov stochastic process; Optimization procedures; Point-based value iterations; Sequential decision making; Climate change; adaptive management; climate change; complexity; decision making; flood forecasting; mitigation; optimization; planning method; risk assessment; stochasticity; uncertainty analysis</t>
  </si>
  <si>
    <t>Pozzi, M.; Dept. of Civil and Environmental Engineering, Faculty Affiliate, Scott Institute for Energy Innovation, Carnegie Mellon Univ, 107b Porter Hall, 5000 Forbes Ave, United States; email: mpozzi@cmu.edu</t>
  </si>
  <si>
    <t>2-s2.0-85021184932</t>
  </si>
  <si>
    <t>Wako G., Tadesse M., Angassa A.</t>
  </si>
  <si>
    <t>57195282620;24075045900;15071442300;</t>
  </si>
  <si>
    <t>Camel management as an adaptive strategy to climate change by pastoralists in southern Ethiopia</t>
  </si>
  <si>
    <t>Ecological Processes</t>
  </si>
  <si>
    <t>10.1186/s13717-017-0093-5</t>
  </si>
  <si>
    <t>https://www.scopus.com/inward/record.uri?eid=2-s2.0-85026781822&amp;doi=10.1186%2fs13717-017-0093-5&amp;partnerID=40&amp;md5=de01444e9ccccf6d2b31b49009ff2c3b</t>
  </si>
  <si>
    <t>Introduction: Experiences of low rainfall and frequent droughts have had enormous impacts on livestock production and pastoralists’ livelihoods in southern Ethiopia. The Borana pastoralists are dependent on livestock husbandry with the dominance of cattle in their herds for generations. Recently, the Borana communities have engaged in extensive livestock species diversification, with more focus on camel management as an adaptation strategy to the severity of recurrent droughts. Although increasing interests in camel management among the Borana pastoralists are acknowledged, the driving forces for the increase in camel population in the region have not been addressed. The aim of this study was to assess the trend in camel management as an adaptation strategy towards climate change among the Borana pastoral households. The study also investigated evidence of climate change and the driving factors for camel adoption. Methods: The study was conducted in three purposively selected kebeles, which is a lower administrative unit in Ethiopia, of Yabello district in Borana Zone in southern Ethiopia focusing on 156 randomly selected camel-owning households. The study employed both quantitative and qualitative methods whereby data gathering tools such as key informant interviews (KII), focus group discussions (FGD), household surveys (HS), and field observations were used. The data were analyzed by descriptive statistics using SPSS software version 16. Results: Pastoralists’ perceptions and the existing meteorological data analysis showed an increasing trend in temperature but a decreasing pattern in rainfall over the last 27 years (i.e., during the last four Gada periods). Both pastoralists’ observations and existing meteorological data analysis showed an increasing incidence of recurrent droughts with decreasing availability of grazing and water resources. Respondents further explained that cattle are more vulnerable during severe droughts. The findings also showed that camel management as an adaptation strategy by the Borana pastoralists began recently and showed a steady increase in trend over the last four Gada periods. Pastoralists’ perceptions and the existing analysis confirmed that camels’ potential for high milk production and their capacities to withstand harsh environmental condition are among the many reasons that contributed to the adoption of camels by pastoralists in southern Ethiopia. Camels were also more preferred with the changing ecology of rangeland vegetation dynamics towards bush encroachment. Conclusions: It seems that the high potential of camels for milk production and their abilities to withstand harsh environmental conditions are the major driving forces that contributed to the adoption of camels by pastoralists in southern Ethiopia. Hence, the adoption of camels by pastoralists in southern Ethiopia could be best understood in terms of livelihood diversification option to ensure the food security of pastoral households. We conclude that the increase in camel population in Borana during the last four Gada periods could be attributed to communities’ responses to the impact of climate change and frequent droughts. © 2017, The Author(s).</t>
  </si>
  <si>
    <t>Borana Zone; Camel management; Climate change; Pastoral households; Southern Ethiopia</t>
  </si>
  <si>
    <t>Agriculture; Data handling; Drought; Food supply; Information analysis; Meteorology; Rain; Surveys; Water resources; Adaptation strategies; Descriptive statistics; Environmental conditions; Ethiopia; Livestock production; Meteorological data; Pastoral households; Quantitative and qualitative methods; Climate change; adaptive management; agricultural diversification; climate change; drought; livelihood; livestock farming; milk production; pastoralism; ungulate; Borana; Ethiopia; Bos; Camelidae</t>
  </si>
  <si>
    <t>Angassa, A.; Department of Animal Science and Production, Botswana University of Agriculture and Natural ResourcesBotswana; email: ayana.angassa@gmail.com</t>
  </si>
  <si>
    <t>2-s2.0-85026781822</t>
  </si>
  <si>
    <t>Bonal D., Pau M., Toigo M., Granier A., Perot T.</t>
  </si>
  <si>
    <t>17345184600;57197793004;55507871300;7005625573;20434555300;</t>
  </si>
  <si>
    <t>Mixing oak and pine trees does not improve the functional response to severe drought in central French forests</t>
  </si>
  <si>
    <t>10.1007/s13595-017-0671-9</t>
  </si>
  <si>
    <t>https://www.scopus.com/inward/record.uri?eid=2-s2.0-85034811484&amp;doi=10.1007%2fs13595-017-0671-9&amp;partnerID=40&amp;md5=55eede2cb5e690ea5f08b249b2f0ccb5</t>
  </si>
  <si>
    <t>Key message: Mixing sessile oak and Scots pine in central France to reduce intraspecific competition for water resources did not improve the ability of these two species to withstand severe drought during the summer. Context: In order to reduce the impact of increasingly extreme droughts on forests, managers must adapt their practices to future climate conditions. Maintaining a greater diversity of tree species in temperate forest ecosystems is one of the recommended options. Aims: We addressed how interactions between sessile oak and Scots pine in mixed forests in central France affect their functional response to drought. Methods: We characterized the carbon isotope composition (δ13C) in the tree growth rings formed during wet (2001, 2007) or dry (2003, 2004) summers for each of the two species growing both in pure and in mixed stands in order to compare the effect of stand composition on variations in carbon isotope discrimination (Δ13C) among contrasted years. Results: The severe drought in 2003 induced a strong decrease in Δ13C for all trees and in all stands as compared to 2001. This decrease was greater in pine than in oak. There was no significant difference between pure and mixed stands in the response of either species to drought. Conclusion: Mixing sessile oak and Scots pine in stands in central France does not improve the ability of either species to withstand severe drought during the summer. © 2017, INRA and Springer-Verlag France SAS, part of Springer Nature.</t>
  </si>
  <si>
    <t>Carbon isotope composition; Carbon isotope discrimination; Climate change; Community ecology; Functional ecology</t>
  </si>
  <si>
    <t>carbon isotope; climate change; climate conditions; community ecology; coniferous tree; deciduous tree; discriminant analysis; drought; functional response; isotopic composition; mixed forest; species diversity; stand structure; temperate forest; France; Pinus sylvestris; Quercus petraea</t>
  </si>
  <si>
    <t>ANR-11- LABX-0002-01, ANR, Agence Nationale de la Recherche; BEF, Boomer Esiason Foundation; PTEF OC 081; ANR-11-LABX-0002-01, ANR, Agence Nationale de la Recherche; ONF, Ontario Neurotrauma Foundation</t>
  </si>
  <si>
    <t>Acknowledgements We are grateful to the Loiret agency of the National Forest Office for allowing us to install the experimental sites and to collect samples in the Orleans state forest. We thank S. Ponton for training MP in wood sample preparation and for access to his wood lab and C. Hossann for the isotope analyses. We thank the certified facility in Functional Ecology (PTEF OC 081) from UMR 1137 EEF and UR 1138 BEF at the INRA Nancy-Lorraine research centre for the isotope analyses. The PTEF facility is supported by the French National Research Agency through the Laboratory of Excellence ARBRE (ANR-11- LABX-0002-01). Finally, we thank the two anonymous reviewers and the main editor who contributed to improving a previous version of this manuscript.</t>
  </si>
  <si>
    <t>Funding MP’s internship was funded by the research department of the French National Forest Office (ONF) as part of the partnership agreement between Irstea Nogent-sur-Vernisson and the ONF. MP was also supported by an assistantship from INRA Nancy-Lorraine. This work was supported by a grant overseen by the French National Research Agency (ANR) as part of the ‘Investissements d’Avenir’ program (ANR-11-LABX-0002-01, Lab of Excellence ARBRE).</t>
  </si>
  <si>
    <t>Bonal, D.; UMR EEF, INRA, Université de LorraineFrance; email: damien.bonal@inra.fr</t>
  </si>
  <si>
    <t>2-s2.0-85034811484</t>
  </si>
  <si>
    <t>Procter A., McDaniels T., Vignola R.</t>
  </si>
  <si>
    <t>7006243075;7004516403;34881022800;</t>
  </si>
  <si>
    <t>Using expert judgments to inform economic evaluation of ecosystem-based adaptation decisions: watershed management for enhancing water supply for Tegucigalpa, Honduras</t>
  </si>
  <si>
    <t>Environment Systems and Decisions</t>
  </si>
  <si>
    <t>10.1007/s10669-017-9645-6</t>
  </si>
  <si>
    <t>https://www.scopus.com/inward/record.uri?eid=2-s2.0-85019669953&amp;doi=10.1007%2fs10669-017-9645-6&amp;partnerID=40&amp;md5=f55d41e3d9c0003ee3ad9d7808f60163</t>
  </si>
  <si>
    <t>Acute concerns over the status of ecosystems providing benefits to human communities, and deep uncertainties over the consequences of future climate change, call for new policy choices, as well as improved methods for analysis. This paper considers the profoundly important and under-recognized role of structured judgments provided by technical specialists with local experience in relevant ecological and technological systems, in order to inform climate change adaptation choices, including ecosystem-based adaptation (EBA). It begins with a brief review of the concepts and methods for eliciting judgments from technical experts for complex decisions under uncertainty. Then, the case study is described: an expert judgment task to assess the performance of the recently approved watershed management plan for the Guacerique watershed near Tegucigalpa, Honduras. Several key variables including water yield in dry seasons, cost changes and also more broadly defined ecosystem service benefits, under two climate scenarios, are employed to consider performance. The results provide resource managers with information on how to maximize the adaptation potential of an already approved management plan. It shows that estimates of potential enhanced water flows in dry seasons could yield millions of dollars in annual benefits, based on current water prices paid to informal water suppliers, and depending on future climate scenarios. A broader implication of the study is to document a relatively accessible, cost-effective approach to support policy decisions related to EBA and infrastructure, which is relevant for decisions to help achieve the United Nation’s Sustainable Development Goals. © 2017, Springer Science+Business Media New York.</t>
  </si>
  <si>
    <t>Decision-making under uncertainty; Ecosystem-based adaptation; Expert judgments; Structured judgments</t>
  </si>
  <si>
    <t>adaptive management; climate change; decision making; ecosystem approach; ecosystem service; expert system; legislation; management practice; performance assessment; policy approach; price dynamics; sustainable development; technology; valuation; water flow; water management; water supply; watershed; Francisco Morazan; Honduras; Tegucigalpa</t>
  </si>
  <si>
    <t>McDaniels, T.; School of Community and Regional Planning, University of British ColumbiaCanada; email: timmcd@mail.ubc.ca</t>
  </si>
  <si>
    <t>2-s2.0-85019669953</t>
  </si>
  <si>
    <t>Mohammed A., Tana T., Singh P., Molla A., Seid A.</t>
  </si>
  <si>
    <t>57192955097;18937428900;7403970555;57192964072;57195575816;</t>
  </si>
  <si>
    <t>Identifying best crop management practices for chickpea (Cicer arietinum L.) in Northeastern Ethiopia under climate change condition</t>
  </si>
  <si>
    <t>Agricultural Water Management</t>
  </si>
  <si>
    <t>10.1016/j.agwat.2017.08.022</t>
  </si>
  <si>
    <t>https://www.scopus.com/inward/record.uri?eid=2-s2.0-85028944176&amp;doi=10.1016%2fj.agwat.2017.08.022&amp;partnerID=40&amp;md5=d3ee4c18dcce9740cbbd58f9bc62ee8b</t>
  </si>
  <si>
    <t>Chickpea (Cicer arietinum L.) is one of the important cool season food legumes in the semi-arid northeastern Ethiopia; however, its productivity is adversely affected by a number of abiotic and biotic factors. The objectives of this study were to assess impacts of projected climate change on grain yield of chickpea by 2030 s (2020–2049) and 2050 s (2040–2069) and to identify crop management options that increase productivity of the crop. The CROPGRO-chickpea model in DSSAT (Decision Support System for Agrotechnology Transfer) was used to assess impacts of projected climate change on chickpea and to identify adaptation options. The crop model was first calibrated and evaluated in the study area for simulating growth, yield and water balance of the soil. The result of the model calibration and evaluation showed that there were close agreement between the simulated and observed values that showed the performance of the model to simulate growth, phenology and yield of chickpea under semi-arid northeastern Ethiopian condition. The calibrated model was used to assess impacts of projected climate changes on chickpea and identify crop management options. The impact of projected climate change was assessed for 2030 s and 2050 s time periods under all the RCPs with and without CO2 fertilization. To identify crop management options, different varieties of chickpea, supplemental irrigation and change in planting dates have been evaluated. The result of climate change impact analysis on chickpea showed that grain yield is predicted to significantly increase both by 2030 s and 2050 s under CO2 fertilization condition across all the RCPs as compared to baseline grain yield (1961–1990). However, simulation without CO2 showed that grain yield will not significantly increase by 2030 s and 2050 s across all the scenarios. Based on the prediction result it can be generalized that chickpea will be benefited from the projected climate changes in northeastern Ethiopia. According to the simulation result application of two supplemental irrigation (flower initiation and pod setting stages) and early sowing significantly (P &amp;lt; 0.05) increase grain yield of chickpea in northeastern Ethiopia under the present and future climate conditions. Selection of appropriate cultivars based on the agroecology of the area has paramount important to increase chickpea productivity under the present and future climate condition. © 2017 Elsevier B.V.</t>
  </si>
  <si>
    <t>Chickpea; Climate change; CROPGRO-chickpea model; Drought; DSSAT</t>
  </si>
  <si>
    <t>Artificial intelligence; Carbon dioxide; Climate models; Crops; Decision support systems; Drought; Irrigation; Plants (botany); Productivity; Agrotechnology transfer; Change conditions; Chickpea; Chickpea (Cicer arietinum L.); Climate change impact; Crop management practices; DSSAT; Supplemental irrigation; Climate change; agricultural management; agricultural modeling; best management practice; calibration; climate change; climate effect; climate prediction; crop yield; decision support system; drought; growth; identification method; legume; model validation; software; water budget; Ethiopia; Cicer arietinum</t>
  </si>
  <si>
    <t>Mohammed, A.; College of Agricultural and Environmental Sciences, Haramaya University, P. O. Box 138, Ethiopia; email: ademmohammed346@gmail.com</t>
  </si>
  <si>
    <t>2-s2.0-85028944176</t>
  </si>
  <si>
    <t>Jiang L., Jiapaer G., Bao A., Guo H., Ndayisaba F.</t>
  </si>
  <si>
    <t>56574555400;23976073300;8924236800;56701299100;57156628500;</t>
  </si>
  <si>
    <t>Vegetation dynamics and responses to climate change and human activities in Central Asia</t>
  </si>
  <si>
    <t>599-600</t>
  </si>
  <si>
    <t>10.1016/j.scitotenv.2017.05.012</t>
  </si>
  <si>
    <t>https://www.scopus.com/inward/record.uri?eid=2-s2.0-85019166704&amp;doi=10.1016%2fj.scitotenv.2017.05.012&amp;partnerID=40&amp;md5=79def0dd025cfb1889be1e5e62eaf2a9</t>
  </si>
  <si>
    <t>Knowledge of the current changes and dynamics of different types of vegetation in relation to climatic changes and anthropogenic activities is critical for developing adaptation strategies to address the challenges posed by climate change and human activities for ecosystems. Based on a regression analysis and the Hurst exponent index method, this research investigated the spatial and temporal characteristics and relationships between vegetation greenness and climatic factors in Central Asia using the Normalized Difference Vegetation Index (NDVI) and gridded high-resolution station (land) data for the period 1984–2013. Further analysis distinguished between the effects of climatic change and those of human activities on vegetation dynamics by means of a residual analysis trend method. The results show that vegetation pixels significantly decreased for shrubs and sparse vegetation compared with those for the other vegetation types and that the degradation of sparse vegetation was more serious in the Karakum and Kyzylkum Deserts, the Ustyurt Plateau and the wetland delta of the Large Aral Sea than in other regions. The Hurst exponent results indicated that forests are more sustainable than grasslands, shrubs and sparse vegetation. Precipitation is the main factor affecting vegetation growth in the Kazakhskiy Melkosopochnik. Moreover, temperature is a controlling factor that influences the seasonal variation of vegetation greenness in the mountains and the Aral Sea basin. Drought is the main factor affecting vegetation degradation as a result of both increased temperature and decreased precipitation in the Kyzylkum Desert and the northern Ustyurt Plateau. The residual analysis highlighted that sparse vegetation and the degradation of some shrubs in the southern part of the Karakum Desert, the southern Ustyurt Plateau and the wetland delta of the Large Aral Sea were mainly triggered by human activities: the excessive exploitation of water resources in the upstream areas of the Amu Darya basin and oil and natural gas extraction in the southern part of the Karakum Desert and the southern Ustyurt Plateau. The results also indicated that after the collapse of the Soviet Union, abandoned pastures gave rise to increased vegetation in eastern Kazakhstan, Kyrgyzstan and Tajikistan, and abandoned croplands reverted to grasslands in northern Kazakhstan, leading to a decrease in cropland greenness. Shrubs and sparse vegetation were extremely sensitive to short-term climatic variations, and our results demonstrated that these vegetation types were the most seriously degraded by human activities. Therefore, regional governments should strive to restore vegetation to sustain this fragile arid ecological environment. © 2017 Elsevier B.V.</t>
  </si>
  <si>
    <t>Climatic change; Human activities; Hurst exponent; NDVI; Vegetation dynamics</t>
  </si>
  <si>
    <t>Arid regions; Dynamics; Ecology; Landforms; Natural gas deposits; Regression analysis; Vegetation; Water resources; Wetlands; Climatic changes; Human activities; Hurst exponents; NDVI; Vegetation dynamics; Climate change; climate change; environmental degradation; human activity; NDVI; pixel; spatiotemporal analysis; time series analysis; vegetation dynamics; Article; Asia; climate; climate change; cropland; desert; drought; environmental impact assessment; environmental temperature; forest; grassland; human activities; irrigation (agriculture); Normalized Difference Vegetation Index; pastureland; precipitation; priority journal; river basin; seasonal variation; shrub; vegetation dynamics; wetland; Central Asia; Karakum; Kazakhstan; Kyzylkum Desert; Turkmenistan; Ustyurt</t>
  </si>
  <si>
    <t>TSS-2015-014-FW-1-1; CAS, Chinese Academy of Sciences; USGS, U.S. Geological Survey; 2015KL003, NSFC, National Natural Science Foundation of China; 41171295, NSFC, National Natural Science Foundation of China</t>
  </si>
  <si>
    <t>We would like to express sincere gratitude to the United States Geological Survey and the NASA team for the provision of data. We acknowledge the Physical Sciences Division for sharing UDel_AirT_Precip data provided by the NOAA/OAR/ESRL PSD, Boulder, Colorado, USA, from their website at http://www.esrl.noaa.gov/psd/. We also thank the Database of Global Change Parameters, Chinese Academy of Sciences, for providing data on different vegetation types (http://globalchange.nsdc.cn). This research has been funded by the Special Institute Main Service Program of the Chinese Academy of Sciences (Grant No. TSS-2015-014-FW-1-1), the National Natural Science Foundation of China (No. 41171295) and the Key Laboratory Program of Xinjiang (No. 2015KL003).</t>
  </si>
  <si>
    <t>Jiapaer, G.; State Key Laboratory of Desert and Oasis Ecology, Xinjiang Institute of Ecology and Geography, Chinese Academy of SciencesChina; email: glmr@ms.xjb.ac.cn</t>
  </si>
  <si>
    <t>2-s2.0-85019166704</t>
  </si>
  <si>
    <t>Muir C.D., Angert A.L.</t>
  </si>
  <si>
    <t>26028913000;55914202100;</t>
  </si>
  <si>
    <t>Grow with the flow: a latitudinal cline in physiology is associated with more variable precipitation in Erythranthe cardinalis</t>
  </si>
  <si>
    <t>Journal of Evolutionary Biology</t>
  </si>
  <si>
    <t>10.1111/jeb.13184</t>
  </si>
  <si>
    <t>https://www.scopus.com/inward/record.uri?eid=2-s2.0-85031749377&amp;doi=10.1111%2fjeb.13184&amp;partnerID=40&amp;md5=e675ac9b23285c7f90d7f316a46329cd</t>
  </si>
  <si>
    <t>Local adaptation is commonly observed in nature: organisms perform well in their natal environment, but poorly outside it. Correlations between traits and latitude, or latitudinal clines, are among the most common pieces of evidence for local adaptation, but identifying the traits under selection and the selective agents is challenging. Here, we investigated a latitudinal cline in growth and photosynthesis across 16 populations of the perennial herb Erythranthe cardinalis (Phrymaceae). Using machine learning methods, we identify interannual variation in precipitation as a likely selective agent: southern populations from more variable environments had higher photosynthetic rates and grew faster. We hypothesize that selection may favour a more annualized life history – grow now rather than save for next year – in environments where severe droughts occur more often. Thus, our study provides insight into how species may adapt if Mediterranean climates become more variable due to climate change. © 2017 European Society For Evolutionary Biology. Journal of Evolutionary Biology © 2017 European Society For Evolutionary Biology</t>
  </si>
  <si>
    <t>cline; growth rate; local adaptation; Mimulus; monkeyflower; photosynthesis</t>
  </si>
  <si>
    <t>annual variation; cline; growth rate; herb; latitude; life history trait; local adaptation; machine learning; photosynthesis; physiology; precipitation (climatology); Mimulus (angiosperm); Mimulus cardinalis; Phrymaceae; rain; adaptation; climate; genetic variation; genetics; growth, development and aging; Lamiales; photosynthesis; physiology; temperature; Adaptation, Physiological; Climate; Genetic Variation; Lamiales; Photosynthesis; Rain; Temperature</t>
  </si>
  <si>
    <t>NSERC, Natural Sciences and Engineering Research Council of Canada; DEB 0950171, NSF, National Science Foundation; ALA, American Laryngological Association</t>
  </si>
  <si>
    <t>Erin Warkman and Lisa Lin helped collect data. CDM was supported by a Biodiversity Post-doctoral Fellowship funded by the NSERC CREATE program. ALA was supported by an NSERC Discovery Grant and a grant from the National Science Foundation (DEB 0950171). Four anonymous referees provided constructive comments on earlier versions of this manuscript.</t>
  </si>
  <si>
    <t>Muir, C.D.; Biodiversity Research Centre and Department of Botany, University of British ColumbiaCanada; email: chrisdmuir@gmail.com</t>
  </si>
  <si>
    <t>2-s2.0-85031749377</t>
  </si>
  <si>
    <t>Tilahun M., Angassa A., Abebe A.</t>
  </si>
  <si>
    <t>57195391565;15071442300;23092744700;</t>
  </si>
  <si>
    <t>Community-based knowledge towards rangeland condition, climate change, and adaptation strategies: the case of Afar pastoralists</t>
  </si>
  <si>
    <t>10.1186/s13717-017-0094-4</t>
  </si>
  <si>
    <t>https://www.scopus.com/inward/record.uri?eid=2-s2.0-85027725438&amp;doi=10.1186%2fs13717-017-0094-4&amp;partnerID=40&amp;md5=9d59f20d9ee3ccbe647cce4bae6444dc</t>
  </si>
  <si>
    <t>Introduction: Pastoral communities have a comprehensive knowledge of their environments. This knowledge was acquired through extensive observation of the local environment and continuous herding practices. Pastoralists’ wisdom about their local environment and adaptation strategies to climate change is essential for sustainable development. Thus, appreciation of pastoralists’ knowledge about their environment is also important for the integration of indigenous knowledge with the proper application of scientific approach to fit with the prevailing ecological potential of pastoral areas. Methods: Data were collected using focus group discussions, key informant interviews, and in-depth interviews. The in-depth interviews were conducted using a semi-structured questionnaire that was administered to 100 household heads with the age of above 50 years old. Respondents were randomly drawn from selected Pastoralists Associations (PAs) of two study districts. Data were analyzed using descriptive statistics as well as the logit model. The logit model was used to analyze the different coping strategies of pastoralists to overcome the failure of rain during different seasons. This was done by complementing pastoralists’ indigenous knowledge of time-series-based analysis across four seasons (Kerma, Gillal, Hagay, and Sugum) vs. the existing meteorological records. Forty years (from 1971 to 2011) of existing metrological data were used to compare the empirical evidence with pastoralists’ perceptions. Results: Respondents mentioned that livestock number was the best indicator for evaluating rangeland condition in Afar region. The existing empirical evidence based on metrological data did not show any significant decline in precipitation for the last four decades between 1971 and 2011 as opposed to the perception of pastoralists where 80% of them reported a decline in precipitation. A one unit increase in labor force suggested about 16.1% decrease in the choice of livestock selling as coping strategy in Afar pastoral areas of North-East of Ethiopia. The non-intervened pastoral households had more preference (3.78%) to practice herd splitting than those pastoral households in the intervened district. Similarly, the non-intervened pastoral households had 4.43% more preference to use crop residue for livestock feeding than pastoral HHs in the intervened areas. Conclusions: Communities’ perceptions showed that livestock number was the best indicator of rangeland condition in the study area. Afar pastoralists’ observations with regard to temperature and precipitation trends over the last four decades greatly corresponded with the existing metrological-based empirical evidence. However, pastoralists’ perception in terms of reduced precipitation was not confirmed by the meteorological-based data records for the short rainy season (SRS). Afar pastoralists’ experience showed that the short rainy season was the best indicator for the occurrence of droughts as compared to other seasons in Afar. Our results suggest that most coping strategies are labor force demanding, and the situation worsens during the long rainy season (LRS). We suggest that differences in intervention between the study areas should not be overlooked as a policy tool in tackling the impact of climate change. © 2017, The Author(s).</t>
  </si>
  <si>
    <t>Adaptation; Afar; Climate change; Perception; Precipitation; Rangelands; Temperature</t>
  </si>
  <si>
    <t>Agricultural wastes; Agriculture; Planning; Precipitation (chemical); Sensory perception; Surveys; Sustainable development; Temperature; Time series analysis; Adaptation; Adaptation strategies; Afar; Descriptive statistics; Meteorological records; Pastoral communities; Precipitation trends; Rangelands; Climate change</t>
  </si>
  <si>
    <t>Angassa, A.; Botswana University of Agriculture and Natural ResourcesBotswana; email: ayana.angassa@gmail.com</t>
  </si>
  <si>
    <t>2-s2.0-85027725438</t>
  </si>
  <si>
    <t>Gao R., Shi X., Wang J.R.</t>
  </si>
  <si>
    <t>36678838400;36467147200;11040304700;</t>
  </si>
  <si>
    <t>Comparative studies of the response of larch and birch seedlings from two origins to water deficit</t>
  </si>
  <si>
    <t>New Zealand Journal of Forestry Science</t>
  </si>
  <si>
    <t>10.1186/s40490-017-0095-1</t>
  </si>
  <si>
    <t>https://www.scopus.com/inward/record.uri?eid=2-s2.0-85026655668&amp;doi=10.1186%2fs40490-017-0095-1&amp;partnerID=40&amp;md5=49f75bf075965abf8d7fef98a9a809fa</t>
  </si>
  <si>
    <t>Background: Early developmental stages of plants are expected to be a major bottleneck to recruitment. Information on the response of seedling to anticipated water availability is urgently needed in regions where tree seedlings may experience more frequent water deficits. In this paper, we focused on the influence of water deficit on different species (larch vs. birch) and origins (xeric vs. mesic). Methods: Prince Rupprecht’s larch (Larix gmelinii var. principis-rupprechtii (Mayr) Pilg.) and white birch (Betula platyphylla Sukaczev) from northern China were selected to represent the xeric origin. Eastern larch (Larix laricina (Du Roi) K. Koch) and paper birch (Betula papyrifera Marshall) from eastern Canada were selected to represent the mesic origin. For each species, half of seedlings were assigned to a well-watered treatment (WW, 75% water holding capacity (WHC) and the other half to a low-watered treatment (LW, 35% WHC). After 20 weeks of treatment, we collected data on morphological indexes of shoot height, root collar diameter, total leaf area and total root area; measured photosynthetic rate (Asat), transpiration rate (E), photosynthetic water-use efficiency (WUE) and apparent chlorophyll concentration (Chl); harvested seedlings and measured biomass allocation of leaf, stem and root. Results: We found that reduced photosynthetic rate, transpiration rate and increased water-use efficiency were physiological responses of the four species to drought, and the responses varied among the species. All larch seedlings appeared no leaf shedding, survived through the drought treatment and showed a longer duration and high tolerance to drought. In low-watered conditions, survival rate, biomass, shoot height, root collar diameter, total leaf area, total root area and chlorophyll concentration of birch seedlings were significantly decreased. The response of seedlings to water deficits also differed according to the seed origins. Xeric origin of Prince Rupprecht’s larch was more affected than mesic origin of eastern larch, mainly because Prince Rupprecht’s larch originated in a narrower range of mountainous regions, resulting in lower adaptation of this species to water deficits, whereas eastern larch was distributed widely along coastal regions, contributing to higher phenotypic plasticity to variable soil conditions. Similarly, higher plasticity of paper birch may be responsible for its better performance in the low-watered treatment than white birch. Conclusions: Larch seedlings were less sensitive to water deficit than birch seedlings. Larch seedlings were characteristics of a conservative water-use strategy, whereas birch seedlings responded with a profligate water-use strategy. Plasticity or adaptation of seedlings outweighs the seed origins in determining their drought responses. © 2017, The Author(s).</t>
  </si>
  <si>
    <t>Climate change; Species origin; Species traits; Water deficit</t>
  </si>
  <si>
    <t>Chlorophyll; Climate change; Drought; Efficiency; Forestry; Physiological models; Transpiration; Chlorophyll concentration; Phenotypic plasticity; Physiological response; Root-collar diameters; Species origin; Species traits; Water deficits; Water holding capacity; Plants (botany); climate change; comparative study; coniferous tree; deciduous tree; drought stress; forestry; physiological response; seedling; Betula Papyrifera; Physiology; Plants; Seasonal Variation; Seedlings; Water Treatment; Betula papyrifera; Betula pendula; Betula platyphylla; Larix; Larix gmelinii var. principis-rupprechtii; Larix laricina</t>
  </si>
  <si>
    <t>2015-062, SXSCC, Shanxi Scholarship Council of China; 31400536, NSFC, National Natural Science Foundation of China</t>
  </si>
  <si>
    <t>This work was funded by National Natural Science Foundation of China (31400536) and Research Project Supported by Shanxi Scholarship Council of China (2015-062). We appreciate Joan Lee, Lakehead University greenhouse manager, who provided logistic support for the greenhouse experiment.</t>
  </si>
  <si>
    <t>Gao, R.; College of Forestry, Shanxi Agricultural UniversityChina; email: sxndgrm@163.com</t>
  </si>
  <si>
    <t>2-s2.0-85026655668</t>
  </si>
  <si>
    <t>Stojanović M., Sánchez-Salguero R., Levanič T., Szatniewska J., Pokorný R., Linares J.C.</t>
  </si>
  <si>
    <t>57191476949;37111410800;6507717732;57194655097;7003999218;25936488000;</t>
  </si>
  <si>
    <t>Forecasting tree growth in coppiced and high forests in the Czech Republic. The legacy of management drives the coming Quercus petraea climate responses</t>
  </si>
  <si>
    <t>10.1016/j.foreco.2017.09.021</t>
  </si>
  <si>
    <t>https://www.scopus.com/inward/record.uri?eid=2-s2.0-85029472837&amp;doi=10.1016%2fj.foreco.2017.09.021&amp;partnerID=40&amp;md5=61e9c173d2da63e9c5fb420e1187a88c</t>
  </si>
  <si>
    <t>Climate extremes are expected to increase, which will affect oak forest ecosystems in Central European areas. Intensively managed forests, such as sessile oak stands, may alter their structure and function under a warming scenario. Here we analyse and project the climate-growth relationships of sessile oak (Quercus petraea) from high forests, originated from seed, and coppice forests, originated from vegetative reproduction in the Czech Republic. Dendrochronological data and linear mixed-effects models show similar effects of precipitation for April–May (positive) for both seedling- and coppice-origin trees. Previous autumn and current June temperature show significant negative correlations to growth in coppice forests. Nonetheless, trees from high forest stands showed increasing drought sensitivity and tended to show a stronger response to the previous autumn's temperature during the 20th century. The positive effect of warmer autumns, only found on high stands, might be related to the extended growing season, suggesting improved adaptive capacity to cope with impending warmer conditions. In contrast, coppice trees might be able to buffer soil water shortage during spring and summer by higher root/shoot ratio. The obtained models were used to estimate the impact of 21st century-emission scenarios on tree basal area increments and stand basal area dynamics under different stand structures. Our results support that growth responses to climate warming are age and/or structure-dependent in sessile oak, particularly with regards to coppiced stands. Converting coppice forests to high stand structures, as well as thinning high stands, would enhance sessile oak forest adaptive capacity to cope with warming in Central Europe. © 2017 Elsevier B.V.</t>
  </si>
  <si>
    <t>Basal area increment; Climate change; Coppice; Dendroecology; Emission scenarios; High forest; Sessile oak</t>
  </si>
  <si>
    <t>Climate change; Digital storage; Ecosystems; Soil moisture; Basal area increment; Coppice; Dendroecology; Emission scenario; High forests; Sessile oak; Forestry; basal area; biogenic emission; climate change; climate conditions; coppice; deciduous forest; deciduous tree; dendrochronology; extreme event; forecasting method; forest ecosystem; global warming; growth rate; root-shoot ratio; stand structure; upland region; Coppice; Czech; Ecosystems; Forests; Quercus Petraea; Seasonal Variation; Seedlings; Czech Republic; Quercus petraea</t>
  </si>
  <si>
    <t>LO1415, NPU, Northwestern Polytechnical University; LDF_VP_2015040, NPU, Northwestern Polytechnical University; CGL2015-69186-C2-1-R, RSS, Royal Scientific Society; CGL2013-48843-C2-1-R, RSS, Royal Scientific Society; METI, Ministry of Economy, Trade and Industry; FP 1301 EuroCoppice, COST, European Cooperation in Science and Technology; FEDER, Federación Española de Enfermedades Raras</t>
  </si>
  <si>
    <t>This work was supported by the Ministry of Education, Youth, and Sports of the CR within the National Sustainability Program I (NPU I), grant number LO1415 . MS was supported by IGA Mendelu in Brno with grant LDF_VP_2015040 and STSM Grant from COST Action FP 1301 EuroCoppice. RSS and JCL were supported by the CoMo-ReAdapt project ( CGL2013-48843-C2-1-R ), Fundiver project ( CGL2015-69186-C2-1-R ) and RSS is supported by a Postdoctoral grant from Spanish Ministry of Economy, Industry and Competitiveness (Juan de la Cierva-Incorporación-IJCI-2015-25845, FEDER funds).</t>
  </si>
  <si>
    <t>Stojanović, M.; Czechglobe – Global Change Research Institute, Academy of Sciences of the Czech Republic, Bělidla 4a, Czech Republic; email: stojanovic.m@czechglobe.cz</t>
  </si>
  <si>
    <t>2-s2.0-85029472837</t>
  </si>
  <si>
    <t>Lee Y.-J.</t>
  </si>
  <si>
    <t>15033561600;</t>
  </si>
  <si>
    <t>A synthesized biophysical and social vulnerability assessment for Taiwan</t>
  </si>
  <si>
    <t>10.1088/1755-1315/94/1/012161</t>
  </si>
  <si>
    <t>https://www.scopus.com/inward/record.uri?eid=2-s2.0-85038084143&amp;doi=10.1088%2f1755-1315%2f94%2f1%2f012161&amp;partnerID=40&amp;md5=aa0c34b78f0d46e2fff3e5c7b54be0e6</t>
  </si>
  <si>
    <t>Taiwan, located in the Western Pacific, is a country that is one of the most vulnerable to disasters that are associated with the changing climate; it is located within the Ring of Fire, which is the most geologically active region in the world. The environmental and geological conditions in Taiwan are sensitive and vulnerable to such disasters. Owing to increasing urbanization in Taiwan, floods and climate-related disasters have taken an increasing toll on human lives. As global warming accelerates the rising of sea levels and increasing of the frequency of extreme weather events, disasters will continue to affect socioeconomic development and human conditions. Under such circumstances, researchers and policymakers alike must recognize the importance of providing useful knowledge concerning vulnerability, disaster recovery and resilience. Strategies for reducing vulnerability and climate-related disaster risks and for increasing resilience involve preparedness, mitigation and adaptation. In the last two decades, extreme climate events have caused severe flash floods, debris flows, landslides, and other disasters and have had negative effects of many sectors, including agriculture, infrastructure and health. Since climate change is expected to have a continued impact on socio-economic development, this work develops a vulnerability assessment framework that integrates both biophysical and social vulnerability and supports synthesized vulnerability analyses to identify vulnerable areas in Taiwan. Owing to its geographical, geological and climatic features, Taiwan is susceptible to earthquakes, typhoons, droughts and various induced disasters. Therefore, Taiwan has the urgent task of establishing a framework for assessing vulnerability as a planning and policy tool that can be used to identify not only the regions that require special attention but also hotspots in which efforts should be made to reduce vulnerability and the risk of climate-related disaster. To analyze the biophysical vulnerability of Taiwan, hazards on eight maps from Taiwan's National Science and Technology Center for Disaster Reduction (NCDR) are analyzed. Statistical data from the NCDR on social vulnerability are also adopted. Finally, a GIS overlaying method was used to perform the synthesized vulnerability analysis of biophysical and social vulnerability for municipalities and counties in Taiwan. © Published under licence by IOP Publishing Ltd.</t>
  </si>
  <si>
    <t>Biohazards; Biophysics; Climate change; Disasters; Economics; Floods; Geology; Global warming; Risk assessment; Sea level; Disaster reduction; Extreme weather events; Geological conditions; Science and technology centers; Social vulnerability; Socio-economic development; Vulnerability analysis; Vulnerability assessments; Economic and social effects</t>
  </si>
  <si>
    <t>105-2410-H-170-001-MY2, MOST, Ministry of Science and Technology of the People's Republic of China</t>
  </si>
  <si>
    <t>The author would like to thank the Ministry of Science and Technology of the Republic of China, Taiwan, for financially supporting this research under Contract No. 105-2410-H-170-001-MY2.</t>
  </si>
  <si>
    <t>Lee, Y.-J.; Chung-Hua Institution for Economic Research, Chang-Hsing Street, 75, Taiwan; email: yungjaanlee@gmail.com</t>
  </si>
  <si>
    <t>2-s2.0-85038084143</t>
  </si>
  <si>
    <t>Lerer S.M., Righetti F., Rozario T., Mikkelsen P.S.</t>
  </si>
  <si>
    <t>36196841900;57196721524;57196740433;7006605084;</t>
  </si>
  <si>
    <t>Integrated hydrological model-based assessment of stormwater management scenarios in Copenhagen's first climate resilient neighbourhood using the three point approach</t>
  </si>
  <si>
    <t>10.3390/w9110883</t>
  </si>
  <si>
    <t>https://www.scopus.com/inward/record.uri?eid=2-s2.0-85033691538&amp;doi=10.3390%2fw9110883&amp;partnerID=40&amp;md5=ae7a0d4ed001da3d9c9a5de9ead6ba91</t>
  </si>
  <si>
    <t>The city of Copenhagen currently pursues a very ambitious plan to make the city 'cloudburst proof' within the next 30 years. The cloudburst management plan has the potential to support the city's aim to become more green, liveable, and sustainable. In this study, we assessed stormwater system designs using the Three Point Approach (3PA) as a framework, where an indicator value for each domain was calculated using state-of-the-art modelling techniques. We demonstrated the methodology on scenarios representing sequential enhancements of the cloudburst management plan for a district that has been appointed to become the first climate resilient neighbourhood in Copenhagen. The results show that if the cloudburst system is exploited to discharge runoff from selected areas that are disconnected from the combined sewer system, then the plan leads to multiple benefits. These include improved flood protection under a 100-years storm (i.e., compliance with the new demands in domain C of the 3PA), reduced surcharge to terrain under a 10-years storm (i.e., compliance with the service goal in domain B of the 3PA) and an improved yearly water balance (i.e., better performance in domain A of the 3PA). © 2017 by the authors.</t>
  </si>
  <si>
    <t>Climate adaptation; Cloudburst; Combined sewer; Flooding; Hydraulic modelling; Three Point Approach (3PA); Urban drainage</t>
  </si>
  <si>
    <t>Combined sewers; Flood control; Floods; Hydraulic models; Oil well flooding; Sewers; Storms; Climate adaptation; Cloudburst; Combined sewer systems; Integrated hydrological modeling; Modelling techniques; Point approach; Storm-water managements; Urban drainage; Climate models; adaptive management; assessment method; climate change; discharge; flooding; hydrological modeling; integrated approach; management practice; numerical model; runoff; sewer network; urban drainage; water management; Copenhagen [(CTY) Hovedstaden]; Denmark; Hovedstaden</t>
  </si>
  <si>
    <t>Acknowledgments: The authors would like to thank Greater Copenhagen Utility (HOFOR) for delivering data to the project. Special thanks go to Francisco Laurito Torres from DHI for his invaluable technical support. The rainfall dataset used is a product of The Water Pollution Committee of The Society of Danish Engineers made freely available for this research.</t>
  </si>
  <si>
    <t>Lerer, S.M.; Department of Environmental Engineering (DTU Environment), Technical University of Denmark, Bygningstorvet, Building 115, Denmark; email: smrl@env.dtu.dk</t>
  </si>
  <si>
    <t>2-s2.0-85033691538</t>
  </si>
  <si>
    <t>Bastakoti R.C., Bharati L., Bhattarai U., Wahid S.M.</t>
  </si>
  <si>
    <t>35098215500;24333936100;56082254600;15754762900;</t>
  </si>
  <si>
    <t>Agriculture under changing climate conditions and adaptation options in the Koshi Basin</t>
  </si>
  <si>
    <t>10.1080/17565529.2016.1223594</t>
  </si>
  <si>
    <t>https://www.scopus.com/inward/record.uri?eid=2-s2.0-84987623660&amp;doi=10.1080%2f17565529.2016.1223594&amp;partnerID=40&amp;md5=640f1690d49eef795742b42d757cacad</t>
  </si>
  <si>
    <t>Using biophysical and social analysis methods, this paper evaluated agricultural practices under changing climate in the Koshi Basin and assessed adaptation options. Agricultural trend analysis showed that in the recent three to four decades, the total cultivated area had declined in all parts of the basin except in the Nepal Mountain Region. Household survey results also confirmed such decline and further revealed shifts towards non-agricultural activities. Climate trend analysis showed changes in the frequency of wet and dry days in study districts, implying an increasing chance of flood and drought events. Household surveys further revealed that, in general, people perceived a decline in agricultural water availability and an increase in drought and flood events. The direct impacts of these changes were reduced crop yield, increased fallow lands, displacement of people from settlement areas, sedimentation of cultivable land and damage to properties. Household surveys showed that despite the perceived impacts on agriculture and livelihoods, only limited adaptation options are currently practised. Adaptation efforts are constrained by several factors, including: finance; technical knowledge; lack of awareness about adaptation options; lack of collective action; unclear property rights; and ineffective role of state agencies. © 2016 Informa UK Limited, trading as Taylor &amp; Francis Group.</t>
  </si>
  <si>
    <t>adaptation; agricultural trends; climate change; Koshi Basin; water availability</t>
  </si>
  <si>
    <t>agrometeorology; biophysics; climate change; crop yield; farming system; household survey; sedimentation; trend analysis; water availability; Kosi River; Nepal</t>
  </si>
  <si>
    <t>Bastakoti, R.C.; International Water Management Institute, Sanepa-2, Lalitpur, GPO 8975 EPC 416, Nepal; email: r.bastakoti@cgiar.org</t>
  </si>
  <si>
    <t>2-s2.0-84987623660</t>
  </si>
  <si>
    <t>Yuan F., Zhao C., Jiang Y., Ren L., Shan H., Zhang L., Zhu Y., Chen T., Jiang S., Yang X., Shen H.</t>
  </si>
  <si>
    <t>35250002700;57059634000;57195733062;7202372004;56785202600;57194400264;8353025700;56143948900;36835217600;56169008600;56292040400;</t>
  </si>
  <si>
    <t>Evaluation on uncertainty sources in projecting hydrological changes over the Xijiang River basin in South China</t>
  </si>
  <si>
    <t>10.1016/j.jhydrol.2017.08.034</t>
  </si>
  <si>
    <t>https://www.scopus.com/inward/record.uri?eid=2-s2.0-85029682638&amp;doi=10.1016%2fj.jhydrol.2017.08.034&amp;partnerID=40&amp;md5=3738d6d33ca5a66f5c3b44ca3534ff6b</t>
  </si>
  <si>
    <t>Projections of hydrological changes are associated with large uncertainties from different sources, which should be quantified for an effective implementation of water management policies adaptive to future climate change. In this study, a modeling chain framework to project future hydrological changes and the associated uncertainties in the Xijiang River basin, South China, was established. The framework consists of three emission scenarios (ESs), four climate models (CMs), four statistical downscaling (SD) methods, four hydrological modeling (HM) schemes, and four probability distributions (PDs) for extreme flow frequency analyses. Direct variance method was adopted to analyze the manner by which uncertainty sources such as ES, CM, SD, and HM affect the estimates of future evapotranspiration (ET) and streamflow, and to quantify the uncertainties of PDs in future flood and drought risk assessment. Results show that ES is one of the least important uncertainty sources in most situations. CM, in general, is the dominant uncertainty source for the projections of monthly ET and monthly streamflow during most of the annual cycle, daily streamflow below the 99.6% quantile level, and extreme low flow. SD is the most predominant uncertainty source in the projections of extreme high flow, and has a considerable percentage of uncertainty contribution in monthly streamflow projections in July–September. The effects of SD in other cases are negligible. HM is a non-ignorable uncertainty source that has the potential to produce much larger uncertainties for the projections of low flow and ET in warm and wet seasons than for the projections of high flow. PD contributes a larger percentage of uncertainty in extreme flood projections than it does in extreme low flow estimates. Despite the large uncertainties in hydrological projections, this work found that future extreme low flow would undergo a considerable reduction, and a noticeable increase in drought risk in the Xijiang River basin would be expected. Thus, the necessity of employing effective water-saving techniques and adaptive water resources management strategies for drought disaster mitigation should be addressed. © 2017 Elsevier B.V.</t>
  </si>
  <si>
    <t>Climate change; Emission scenario, Climate model; Extreme flow frequency analysis; Hydrological model; Statistical downscaling method; Uncertainty</t>
  </si>
  <si>
    <t>Climate change; Climate models; Drought; Floods; Hydrology; Probability distributions; Risk assessment; River basin projects; Rivers; Stream flow; Water conservation; Water management; Water resources; Watersheds; Emission scenario; Extreme flows; Hydrological modeling; Statistical downscaling; Uncertainty; Uncertainty analysis; climate change; climate modeling; disaster management; downscaling; drought; emission; extreme event; frequency analysis; hydrological change; hydrological modeling; risk assessment; statistical analysis; streamflow; uncertainty analysis; water management; water planning; China; Xi Basin</t>
  </si>
  <si>
    <t>2016YFA0601500; B08048; 41323001, NSFC, National Natural Science Foundation of China; 51779070, NSFC, National Natural Science Foundation of China; MOST, Ministry of Science and Technology; 20145031112</t>
  </si>
  <si>
    <t>This study was sponsored by the National Key Research and Development Program [grant numbers 2016YFA0601500 ] approved by the Ministry of Science and Technology, the National Natural Science Foundation of China [grant numbers 51779070 and 41323001 ], the Special Fund of State Key Laboratory of Hydrology-Water Resources and Hydraulic Engineering [grant numbers 20145031112], and 111 Project from the Ministry of Education and State Administration of Foreign Experts Affairs, P. R. China [grant numbers B08048]. We also thank the anonymous reviewers for their valuable review comments, which helped improve the original draft of this paper. Appendix A</t>
  </si>
  <si>
    <t>Yuan, F.; State Key Laboratory of Hydrology–Water Resources and Hydraulic Engineering, College of Hydrology and Water Resources, Hohai University, 1 Xikang Road, China; email: fyuan@hhu.edu.cn</t>
  </si>
  <si>
    <t>2-s2.0-85029682638</t>
  </si>
  <si>
    <t>Zahmatkesh Z., Karamouz M.</t>
  </si>
  <si>
    <t>39962639000;56243091200;</t>
  </si>
  <si>
    <t>An uncertainty-based framework to quantifying climate change impacts on coastal flood vulnerability: case study of New York City</t>
  </si>
  <si>
    <t>10.1007/s10661-017-6282-y</t>
  </si>
  <si>
    <t>https://www.scopus.com/inward/record.uri?eid=2-s2.0-85032868101&amp;doi=10.1007%2fs10661-017-6282-y&amp;partnerID=40&amp;md5=0bfbe11ba31b8cdecd520ec58d74c4c3</t>
  </si>
  <si>
    <t>The continued development efforts around the world, growing population, and the increased probability of occurrence of extreme hydrologic events have adversely affected natural and built environments. Flood damages and loss of lives from the devastating storms, such as Irene and Sandy on the East Coast of the USA, are examples of the vulnerability to flooding that even developed countries have to face. The odds of coastal flooding disasters have been increased due to accelerated sea level rise, climate change impacts, and communities’ interest to live near the coastlines. Climate change, for instance, is becoming a major threat to sustainable development because of its adverse impacts on the hydrologic cycle. Effective management strategies are thus required for flood vulnerability reduction and disaster preparedness. This paper is an extension to the flood resilience studies in the New York City coastal watershed. Here, a framework is proposed to quantify coastal flood vulnerability while accounting for climate change impacts. To do so, a multi-criteria decision making (MCDM) approach that combines watershed characteristics (factors) and their weights is proposed to quantify flood vulnerability. Among the watershed characteristics, potential variation in the hydrologic factors under climate change impacts is modeled utilizing the general circulation models’ (GCMs) outputs. The considered factors include rainfall, extreme water level, and sea level rise that exacerbate flood vulnerability through increasing exposure and susceptibility to flooding. Uncertainty in the weights as well as values of factors is incorporated in the analysis using the Monte Carlo (MC) sampling method by selecting the best-fitted distributions to the parameters with random nature. A number of low impact development (LID) measures are then proposed to improve watershed adaptive capacity to deal with coastal flooding. Potential range of current and future vulnerability to flooding is estimated with and without consideration of climate change impacts and after implementation of LIDs. Results show that climate change has the potential to increase rainfall intensity, flood volume, floodplain extent, and flood depth in the watershed. The results also reveal that improving system resilience by reinforcing the adaptation capacity through implementing LIDs could mitigate flood vulnerability. Moreover, the results indicate the significant effect of uncertainties, arising from the factors’ weights as well as climate change, impacts modeling approach, on quantifying flood vulnerability. This study underlines the importance of developing applicable schemes to quantify coastal flood vulnerability for evolving future responses to adverse impacts of climate change. © 2017, Springer International Publishing AG.</t>
  </si>
  <si>
    <t>Adaptive measures; Climate change; Coastal areas; New York City; Resilience; Uncertainty; Vulnerability</t>
  </si>
  <si>
    <t>Climate models; Decision making; Disaster prevention; Disasters; Floods; Monte Carlo methods; Rain; Sea level; Uncertainty analysis; Water levels; Watersheds; Adaptive measures; Coastal area; New York city; Resilience; Uncertainty; Vulnerability; Climate change; rain; adaptive management; climate change; climate effect; coastal zone; decision making; disaster management; flooding; multicriteria analysis; uncertainty analysis; vulnerability; Article; climate change; coastal waters; decision making; disaster planning; ecosystem resilience; environmental impact; flood vulnerability; flooding; low impact development; Monte Carlo method; multi criteria decision making; natural disaster; New York; sea level rise; seashore; uncertainty; water cycle; water management; watershed management; disaster; environmental monitoring; environmental protection; flooding; forecasting; probability; procedures; standards; statistics and numerical data; New York [New York (STT)]; New York [United States]; United States; Climate Change; Conservation of Natural Resources; Disasters; Environmental Monitoring; Floods; Forecasting; New York City; Probability; Uncertainty</t>
  </si>
  <si>
    <t>Zahmatkesh, Z.; Department of Civil Engineering, Faculty of Engineering, McMaster UniversityCanada; email: zahmatkz@mcmaster.ca</t>
  </si>
  <si>
    <t>2-s2.0-85032868101</t>
  </si>
  <si>
    <t>Marcos-Garcia P., Lopez-Nicolas A., Pulido-Velazquez M.</t>
  </si>
  <si>
    <t>57195713681;56841604100;6507259351;</t>
  </si>
  <si>
    <t>Combined use of relative drought indices to analyze climate change impact on meteorological and hydrological droughts in a Mediterranean basin</t>
  </si>
  <si>
    <t>10.1016/j.jhydrol.2017.09.028</t>
  </si>
  <si>
    <t>https://www.scopus.com/inward/record.uri?eid=2-s2.0-85029578593&amp;doi=10.1016%2fj.jhydrol.2017.09.028&amp;partnerID=40&amp;md5=49cb8cca5bb3233893d8bda329d3dcd0</t>
  </si>
  <si>
    <t>Standardized drought indices have been traditionally used to identify and assess droughts because of their simplicity and flexibility to compare the departure from normal conditions across regions at different timescales. Nevertheless, the statistical foundation of these indices assumes stationarity for certain aspects of the climatic variables, which could no longer be valid under climate change. This contribution provides a framework to analyze the impact of climate change on meteorological and hydrological droughts, considering shifts in precipitation and temperature, adapted to a Mediterranean basin. For this purpose, droughts are characterized through a combination of relative standardized indices: Standardized Precipitation Index (rSPI), Standardized Precipitation Evapotranspiration Index (rSPEI) and a Standardized Flow Index (rSFI). The uncertainty and the stationarity of the distribution parameters used to compute the drought indices are assessed by bootstrapping resampling techniques and overlapping coefficients. For the application of the approach to a semiarid Mediterranean basin (Jucar River Basin), the Thornthwaite scheme was modified to improve the representation of the intra-annual variation of the potential evapotranspiration and low flow simulation in hydrological modelling was improved for a better characterization of hydrological droughts. Results for the Jucar basin show a general increase in the intensity and magnitude of both meteorological and hydrological droughts under climate change scenarios, due to the combined effects of rainfall reduction and evapotranspiration increase. Although the indicators show similar values for the historical period, under climate change scenarios the rSPI could underestimate the severity of meteorological droughts by ignoring the role of temperature. © 2017 Elsevier B.V.</t>
  </si>
  <si>
    <t>Climate change impact; Evapotranspiration; Hydrological droughts; Meteorological droughts; Standardized drought indices</t>
  </si>
  <si>
    <t>Atmospheric temperature; Drought; Evapotranspiration; Uncertainty analysis; Climate change impact; Climate change scenarios; Distribution parameters; Drought indices; Hydrological droughts; Meteorological drought; Potential evapotranspiration; Standardized precipitation index; Climate change; annual variation; bootstrapping; climate change; climate effect; drought; hydrological modeling; hydrometeorology; index method; potential evapotranspiration; precipitation (climatology); rainfall; standardization; temperature; Jucar Basin; Mediterranean Region; Mediterranean Sea; Spain</t>
  </si>
  <si>
    <t>BES-2014-070490, FPInnovations; CGL2013-48424-C2-1-R; MINECO, Ministerio de Economía y Competitividad; UC, Universidad de Cantabria; MINECO, Ministerio de Economía y Competitividad; FEDER, Federación Española de Enfermedades Raras</t>
  </si>
  <si>
    <t>This study has been supported by the IMPADAPT project (CGL2013-48424-C2-1-R) with Spanish MINECO (Ministerio de Economía y Competitividad) and European FEDER funds. Patricia Marcos-Garcia is also supported by a FPI grant from the PhD Training Program (BES-2014-070490) of the former MINECO. The authors thank AEMET (Spanish Meteorological Office) and University of Cantabria for the data provided for this work (dataset Spain02). Appendix A</t>
  </si>
  <si>
    <t>Marcos-Garcia, P.; Research Institute of Water and Environmental Engineering (IIAMA), Universitat Politècnica de València, Camí de Vera s/n, Spain; email: patmarg5@upv.es</t>
  </si>
  <si>
    <t>2-s2.0-85029578593</t>
  </si>
  <si>
    <t>Mokhtarzad M., Eskandari F., Jamshidi Vanjani N., Arabasadi A.</t>
  </si>
  <si>
    <t>57196279145;8373969100;57196274020;57196279298;</t>
  </si>
  <si>
    <t>Drought forecasting by ANN, ANFIS, and SVM and comparison of the models</t>
  </si>
  <si>
    <t>Environmental Earth Sciences</t>
  </si>
  <si>
    <t>10.1007/s12665-017-7064-0</t>
  </si>
  <si>
    <t>https://www.scopus.com/inward/record.uri?eid=2-s2.0-85032514612&amp;doi=10.1007%2fs12665-017-7064-0&amp;partnerID=40&amp;md5=f7d464acfc27d8a055968d0eac704540</t>
  </si>
  <si>
    <t>Drought is a natural disaster that causes significant impact on all parts of environment and cause to reduction of the agricultural products. Other natural phenomena, for instance climate change, earthquake, storm, flood, and landslide, are also commonplace. In recent years, various techniques of artificial intelligence are used for drought prediction. The presented paper describes drought forecasting, which makes use of and compares the artificial neural network (ANN), adaptive neuro-fuzzy interface system (ANFIS), and support vector machine (SVM). The index that is used in this study is Standardized Precipitation Index (SPI). All of data from Bojnourd meteorological station (from January 1984 to December 2012) have been tested for 3-month time scales. The input parameters are as follows: temperature, humidity, and season precipitation, and the output parameter is SPI. This paper shows high accuracy of these models. The results indicated that the SVM model gives more accurate values for forecasting. On the other hand, we use the nonparametric inference to compare the proposal methods, and our results show that SVM model is more accurate than ANN and ANFIS. © 2017, Springer-Verlag GmbH Germany.</t>
  </si>
  <si>
    <t>Adaptive neuro-fuzzy interface system; Artificial neural network; Drought; Forecasting Kolmogorov–Smirnov test; Standardized precipitation index; Support vector machine</t>
  </si>
  <si>
    <t>Agricultural machinery; Agricultural products; Climate change; Disasters; Drought; Forecasting; Interactive computer systems; Neural networks; Stream flow; Support vector machines; Weather forecasting; Adaptive neuro-fuzzy; Kolmogorov; Meteorological station; Natural disasters; Nonparametric inference; Output parameters; Season precipitation; Standardized precipitation index; Fuzzy inference; artificial intelligence; artificial neural network; climate prediction; comparative study; drought; forecasting method; fuzzy mathematics; parameterization; precipitation (climatology); relative humidity; support vector machine</t>
  </si>
  <si>
    <t>Mokhtarzad, M.; Department of Computer Science, Kashani UniversityIran; email: mokhtarzad.maryam@yahoo.com</t>
  </si>
  <si>
    <t>2-s2.0-85032514612</t>
  </si>
  <si>
    <t>Verdon-Kidd D.C., Hancock G.R., Lowry J.B.</t>
  </si>
  <si>
    <t>25630111000;7102177029;8601438000;</t>
  </si>
  <si>
    <t>A 507-year rainfall and runoff reconstruction for the Monsoonal North West, Australia derived from remote paleoclimate archives</t>
  </si>
  <si>
    <t>Global and Planetary Change</t>
  </si>
  <si>
    <t>10.1016/j.gloplacha.2017.09.003</t>
  </si>
  <si>
    <t>https://www.scopus.com/inward/record.uri?eid=2-s2.0-85029804250&amp;doi=10.1016%2fj.gloplacha.2017.09.003&amp;partnerID=40&amp;md5=21b109d38ccd1a8b544c8140dff82e48</t>
  </si>
  <si>
    <t>The Monsoonal North West (MNW) region of Australia faces a number of challenges adapting to anthropogenic climate change. These have the potential to impact on a range of industries, including agricultural, pastoral, mining and tourism. However future changes to rainfall regimes remain uncertain due to the inability of Global Climate Models to adequately capture the tropical weather/climate processes that are known to be important for this region. Compounding this is the brevity of the instrumental rainfall record for the MNW, which is unlikely to represent the full range of climatic variability. One avenue for addressing this issue (the focus of this paper) is to identify sources of paleoclimate information that can be used to reconstruct a plausible pre-instrumental rainfall history for the MNW. Adopting this approach we find that, even in the absence of local sources of paleoclimate data at a suitable temporal resolution, remote paleoclimate records can resolve 25% of the annual variability observed in the instrumental rainfall record. Importantly, the 507-year rainfall reconstruction developed using the remote proxies displays longer and more intense wet and dry periods than observed during the most recent ~ 100 years. For example, the maximum number of consecutive years of below (above) average rainfall is 90% (40%) higher in the rainfall reconstruction than during the instrumental period. Further, implications for flood and drought risk are studied via a simple GR1A rainfall runoff model, which again highlights the likelihood of extremes greater than that observed in the limited instrumental record, consistent with previous paleoclimate studies elsewhere in Australia. Importantly, this research can assist in informing climate related risks to infrastructure, agriculture and mining, and the method can readily be applied to other regions in the MNW and beyond. © 2017 Elsevier B.V.</t>
  </si>
  <si>
    <t>Droughts; Floods; MNW; Northern Territory; Paleoclimate; Rainfall; Runoff</t>
  </si>
  <si>
    <t>Agriculture; Climate models; Drought; Floods; Rain; Runoff; Anthropogenic climate changes; Climate related risks; Global climate model; Northern territories; Paleoclimate studies; Paleoclimates; Rainfall and runoffs; Rainfall-runoff modeling; Climate change; anthropogenic effect; climate modeling; drought; flood; global climate; paleoclimate; rainfall; rainfall-runoff modeling; reconstruction; territory; Australia</t>
  </si>
  <si>
    <t>G1501244, Department of the Environment and Energy, Australian Government; GIS, Genome Institute of Singapore</t>
  </si>
  <si>
    <t>The funding for this project was provided by the Department of the Environment and Energy ( G1501244 ). We would also like to thank Annette Burke for GIS support.</t>
  </si>
  <si>
    <t>Verdon-Kidd, D.C.; School of Environmental and Life Sciences, Geology Building, The University of NewcastleAustralia; email: danielle.verdon@newcastle.edu.au</t>
  </si>
  <si>
    <t>2-s2.0-85029804250</t>
  </si>
  <si>
    <t>Cheng C., Yang Y.C.E., Ryan R., Yu Q., Brabec E.</t>
  </si>
  <si>
    <t>35089925800;54785392800;7402191716;7402947281;6602365509;</t>
  </si>
  <si>
    <t>Assessing climate change-induced flooding mitigation for adaptation in Boston's Charles River watershed, USA</t>
  </si>
  <si>
    <t>Landscape and Urban Planning</t>
  </si>
  <si>
    <t>10.1016/j.landurbplan.2017.05.019</t>
  </si>
  <si>
    <t>https://www.scopus.com/inward/record.uri?eid=2-s2.0-85020177788&amp;doi=10.1016%2fj.landurbplan.2017.05.019&amp;partnerID=40&amp;md5=958dadc3bd49f7c1f49183d8d46403a3</t>
  </si>
  <si>
    <t>Climate change is projected to have increased temperature and more frequent and intense rainfalls in the northeast of the United States. Green infrastructure has been identified as a critical strategy for stormwater management and flooding mitigation as well as for climate change adaptation. Climate science plays an important role in understanding a range of climate change impacts and the effects of green infrastructure for climate change planning. Nevertheless, a lack of down-scaled climate change data and place-based assessment has discouraged local communities to pursue further climate change plans. This study proposed a transdisciplinary planning framework assessing the effects of detention in mitigating climate change-induced flooding, using a case in the Charles River watershed, Massachusetts, USA. Derived from a climate sensitivity test in the watershed, 36 climate change conditions were modeled using Soil and Water Assessment Tool (SWAT) and compared to IPCC scenarios. Statistical analyses revealed that detention is more efficient in reducing flooding hazards in low and moderate emission scenarios than those at high emission scenarios. A range of extra land area designated for detention would be needed for mitigating floods under various climate change scenarios. Planning implications include the needs for effective siting of detention areas combined with soil conservation in watershed planning, innovations in adaptive land planning and urban design, and a call for an integration of climate science and hydrological assessment in the transdisciplinary planning processes to better inform and facilitate decision-making using green infrastructure for climate change adaptation in local communities. © 2017</t>
  </si>
  <si>
    <t>Climate change adaptation; Climate change scenarios; Climate change-induced flooding; Green infrastructure; SWAT; Watershed planning</t>
  </si>
  <si>
    <t>Decision making; Floods; Rain; Soil conservation; Urban planning; Watersheds; Climate change adaptation; Climate change scenarios; Green infrastructure; SWAT; Watershed planning; Climate change; adaptive management; assessment method; climate change; decision making; environmental planning; flood control; flooding; greenspace; rainfall; soil and water assessment tool; urban design; urban planning; watershed; Charles River; Massachusetts; United States</t>
  </si>
  <si>
    <t>University of Massachusetts Amherst; AAES, Alabama Agricultural Experiment Station; BCS-0948984, NSF, National Science Foundation; VWRRC, Virginia Water Resources Research Center; USDA, U.S. Department of Agriculture; MAS00971, DEC, New York State Department of Environmental Conservation; MAS009584, DEC, New York State Department of Environmental Conservation; NIFA, National Institute of Food and Agriculture</t>
  </si>
  <si>
    <t>This research is based upon work supported by the National Institute of Food and Agriculture, the U.S. Department of Agriculture,the Massachusetts Agricultural Experiment Station, the Department of Environmental Conservation under Project No. MAS009584 and MAS00971, and the National Science Foundation under Grant No. BCS-0948984. In addition, this work is funded by the Water Resources Research Center (grant award year 2012?2013) at the University of Massachusetts Amherst</t>
  </si>
  <si>
    <t>Cheng, C.; The Design School, Arizona State University, P.O. Box 871605, United States; email: Chingwen.Cheng@asu.edu</t>
  </si>
  <si>
    <t>2-s2.0-85020177788</t>
  </si>
  <si>
    <t>Salman D., Amer S.A., Ward F.A.</t>
  </si>
  <si>
    <t>56118416600;7006081404;7102426364;</t>
  </si>
  <si>
    <t>Protecting food security when facing uncertain climate: Opportunities for Afghan communities</t>
  </si>
  <si>
    <t>10.1016/j.jhydrol.2017.09.015</t>
  </si>
  <si>
    <t>https://www.scopus.com/inward/record.uri?eid=2-s2.0-85029507430&amp;doi=10.1016%2fj.jhydrol.2017.09.015&amp;partnerID=40&amp;md5=e62ca409a183e423f7ee2d3be88f1bb2</t>
  </si>
  <si>
    <t>Climate change, population growth, and weakly developed water management institutions in many of the world's dry communities have raised the importance of designing innovative water allocation methods that adapt to water supply fluctuations while respecting cultural sensitivities. For example, Afghanistan faces an ancient history of water supply fluctuations that have contributed to periodic food shortage and famine. Poorly designed and weakly enforced water allocation methods continue to result in agriculture sector underperformance and periodic food shortages when water shortfalls occur. To date, little research has examined alternative water sharing rules on a multi-basin scale to protect food security for a subsistence irrigation society when the community faces water shortage. This paper's contribution examines the economic performance of three water-sharing mechanisms for three basins in Afghanistan with the goal of protecting food security for crop irrigation under ongoing threats of drought, while meeting growing demands for food in the face of anticipated population growth. We achieved this by formulating an integrated empirical optimization model to identify water-sharing measures that minimize economic losses while protecting food security when water shortages occur. Findings show that implementation of either a water trading policy or a proportional shortage policy that respects cultural sensitivities has the potential to raise economic welfare in each basin. Such a policy can reduce food insecurity risks for all trading provinces within each basin, thus being a productive institution for adapting to water shortage when it occurs. Total economic welfare gains are highest when drought is the most severe for which suffering would otherwise be greatest. Gains would be considerably higher if water storage reservoirs were built to store wet year flows for use in dry years. Our results light a path for policy makers, donors, water administrators, and farm managers, who shoulder the burden of protecting food security and rural livelihoods in the world's poor dry communities. © 2017 Elsevier B.V.</t>
  </si>
  <si>
    <t>Afghanistan; Food security; Policy; Three Afghan basins; Water-sharing; Watersheds</t>
  </si>
  <si>
    <t>Agriculture; Climate change; Commerce; Drought; Food supply; Irrigation; Losses; Optimization; Population statistics; Public policy; Water management; Water supply; Watersheds; Afghanistan; Agriculture sectors; Alternative waters; Economic performance; Empirical optimization; Food security; Supply fluctuations; Three Afghan basins; Reservoirs (water); agricultural management; climate change; crop plant; demand analysis; drought stress; economic conditions; environmental policy; food security; irrigation system; policy making; population growth; water budget; water management; water storage; water supply; watershed; welfare economics; Afghanistan</t>
  </si>
  <si>
    <t>AES, NMSU, Agricultural Experiment Station, New Mexico State University</t>
  </si>
  <si>
    <t>The authors gratefully acknowledge the considerable insights by the editor Dr. Geoff Syme, the associate Editor, Dr. Bellie Sivakumar, as well as those of several anonymous reviewers. The authors also gratefully acknowledge financial support for this work by the US Geological Survey International Division and the New Mexico State University Agricultural Experiment Station.</t>
  </si>
  <si>
    <t>Ward, F.A.; Water Science and Management Program, New Mexico State UniversityUnited States; email: fward@nmsu.edu</t>
  </si>
  <si>
    <t>2-s2.0-85029507430</t>
  </si>
  <si>
    <t>Kamperman H., Biesbroek R.</t>
  </si>
  <si>
    <t>57194766302;57200791892;</t>
  </si>
  <si>
    <t>Measuring Progress on Climate Change Adaptation Policy by Dutch Water Boards</t>
  </si>
  <si>
    <t>10.1007/s11269-017-1765-8</t>
  </si>
  <si>
    <t>https://www.scopus.com/inward/record.uri?eid=2-s2.0-85022078442&amp;doi=10.1007%2fs11269-017-1765-8&amp;partnerID=40&amp;md5=9f29af192fc1481f6f4b24232c6ae433</t>
  </si>
  <si>
    <t>The Netherlands is particularly vulnerable for the impacts of climate change on the water system. Regional water authorities, or water boards, are given an important role to design and implement specific adaptation policies and measures to manage these impacts. From the early 2000s onwards water boards are starting to adapt to climate change impacts, yet no systematic assessments exist to assess whether or not progress is being made and what explains similarities and differences across water boards. This paper aims to address these critical questions by analyzing the progress of all Dutch water boards for the period 2005–2016. We systematically collected and analyzed three consecutive water management plans for all 23 water boards in the Netherlands. We use content analysis methods to analyze progress by looking into their vulnerability and three levels of adaptation: recognition, groundwork and adaptation action. The results show that over time the number of reported climate change adaptation initiatives by the water boards is increasing, but most climate change adaptation is still at the recognition or groundwork level. Our findings reveal a diversity of efforts to adapt to climate change among Dutch water boards. We conclude that while (inter)national water and climate change adaptation policies have called for more adaptation action at regional levels, the unequal progress across the Netherlands suggests that existing ‘soft’ policy measures to push for adaptation might not be sufficient to ensure progress on adaptation across all water boards. © 2017, The Author(s).</t>
  </si>
  <si>
    <t>Climate change adaptation; Netherlands; Water boards; Water management plans; Water policy</t>
  </si>
  <si>
    <t>Water management; Climate change adaptation; Climate change impact; Content analysis method; Design and implements; Netherlands; Systematic assessment; Water boards; Water policies; Climate change; adaptive management; climate change; environmental policy; vulnerability; water management; water planning; Netherlands</t>
  </si>
  <si>
    <t>Biesbroek, R.; Public Administration and Policy Group, Wageningen University &amp; Research, Hollandseweg 1, Netherlands; email: robbert.biesbroek@wur.nl</t>
  </si>
  <si>
    <t>2-s2.0-85022078442</t>
  </si>
  <si>
    <t>Berger T., Troost C., Wossen T., Latynskiy E., Tesfaye K., Gbegbelegbe S.</t>
  </si>
  <si>
    <t>55217189300;55116331800;55928410900;55115760700;6508224672;56255374400;</t>
  </si>
  <si>
    <t>Can smallholder farmers adapt to climate variability, and how effective are policy interventions? Agent-based simulation results for Ethiopia</t>
  </si>
  <si>
    <t>Agricultural Economics (United Kingdom)</t>
  </si>
  <si>
    <t>10.1111/agec.12367</t>
  </si>
  <si>
    <t>https://www.scopus.com/inward/record.uri?eid=2-s2.0-85025175976&amp;doi=10.1111%2fagec.12367&amp;partnerID=40&amp;md5=367fac39de85f9ddbc339b4c4a7ce9f8</t>
  </si>
  <si>
    <t>Climate variability with unexpected droughts and floods causes serious production losses and worsens food security, especially in Sub-Saharan Africa. This study applies stochastic bioeconomic modeling to analyze smallholder adaptation to climate and price variability in Ethiopia. It uses the agent-based simulation package Mathematical Programming-based Multi-Agent Systems (MPMAS) to capture nonseparable production and consumption decisions at household level, considering livestock and eucalyptus sales for consumption smoothing, as well as farmer responses to policy interventions. We find the promotion of new maize and wheat varieties to be an effective adaptation option, on average, especially when accompanied by policy interventions such as credit and fertilizer subsidy. We also find that the effectiveness of available adaptation options is quite different across the heterogeneous smallholder population in Ethiopia. This implies that policy assessments based on average farm households may mislead policy makers to adhere to interventions that are beneficial on average albeit ineffective in addressing the particular needs of poor and food insecure farmers. © 2017 International Association of Agricultural Economists</t>
  </si>
  <si>
    <t>C61; C63; D12; Farm-level modeling; Mixed rainfed agriculture; Multiagent systems; OpenMPI; Q12; Q54; Uncertainty</t>
  </si>
  <si>
    <t>adaptive management; climate change; farm; maize; modeling; numerical method; policy implementation; price dynamics; simulation; smallholder; stochasticity; uncertainty analysis; wheat; Ethiopia; Eucalyptus; Triticum aestivum; Zea mays</t>
  </si>
  <si>
    <t>Berger, T.; University of Hohenheim, Hans-Ruthenberg-InstituteGermany; email: thomas.berger@uni-hohenheim.de</t>
  </si>
  <si>
    <t>2-s2.0-85025175976</t>
  </si>
  <si>
    <t>Ochieng J., Kirimi L., Makau J.</t>
  </si>
  <si>
    <t>37462018900;55212153300;57192554283;</t>
  </si>
  <si>
    <t>Adapting to climate variability and change in rural Kenya: farmer perceptions, strategies and climate trends</t>
  </si>
  <si>
    <t>Natural Resources Forum</t>
  </si>
  <si>
    <t>10.1111/1477-8947.12111</t>
  </si>
  <si>
    <t>https://www.scopus.com/inward/record.uri?eid=2-s2.0-85006700568&amp;doi=10.1111%2f1477-8947.12111&amp;partnerID=40&amp;md5=2e7a79452e05915142482c5e57633b6a</t>
  </si>
  <si>
    <t>Climate change has had a significant impact on rain-fed agricultural production in developing countries. Smallholder farmers are the most vulnerable, and currently must make production decisions in a high risk and uncertain environment with regard to rainfall and temperature. This paper uses climate and household survey data to analyse farmer perceptions regarding climate change, adaptation measures taken in response to these changes, and how well these perceptions correlate with meteorological data in Kenya. We find that a significant number of farmers perceive climate change as real, and that they are particularly concerned about changes in rainfall and temperature. Changing crop varieties is predominantly used as an adaptation measure since extension messages often encourage adoption of drought-resistant varieties. Major factors influencing farmer perceptions include age of the farmer, which is often associated with more farming experience and subsequent extension service. Except in low potential zones, farmers' perceptions of climatic variability are in line with climatic data records. Better education, access to extension messages, farm size and credit facilities are necessary for farmers to decide to adapt to climate change. The paper further assesses barriers to the adoption of various adaptation strategies, and lack of finances and knowledge have been found to inhibit adaptation response within the smallholder farming sector. Findings imply that effective adaptation to threats posed by climate variability and change requires a multi-dimensional collaborative approach, with different stakeholders playing key roles in providing support services in terms of education, extension, credit and meteorological information. © 2016 The Authors. Natural Resources Forum © 2016 United Nations</t>
  </si>
  <si>
    <t>adaptation methods; Climate change; rain-fed agricultural production; rural Kenya; smallholder farmers</t>
  </si>
  <si>
    <t>adaptive management; agricultural production; climate change; climate variation; farmers knowledge; perception; rainfed agriculture; smallholder; Kenya</t>
  </si>
  <si>
    <t>Kirimi, L.; Tegemeo Institute of Agricultural Policy and DevelopmentKenya; email: lkirimi@tegemeo.org</t>
  </si>
  <si>
    <t>2-s2.0-85006700568</t>
  </si>
  <si>
    <t>Zohrabi N., Goodarzi E., Massah Bavani A., Najafi H.</t>
  </si>
  <si>
    <t>38663668700;55960151400;37072983100;57189066286;</t>
  </si>
  <si>
    <t>Detection and attribution of climate change at regional scale: case study of Karkheh river basin in the west of Iran</t>
  </si>
  <si>
    <t>10.1007/s00704-016-1896-5</t>
  </si>
  <si>
    <t>https://www.scopus.com/inward/record.uri?eid=2-s2.0-84988344479&amp;doi=10.1007%2fs00704-016-1896-5&amp;partnerID=40&amp;md5=3835c4a2b9dae521cdaa0cdcd4b884b9</t>
  </si>
  <si>
    <t>This research aims at providing a statistical framework for detection and attribution of climate variability and change at regional scale when at least 30 years of observation data are available. While extensive research has been done on detecting significant observed trends in hydroclimate variables and attribution to anthropogenic greenhouse gas emissions in large continents, less attention has been paid for regional scale analysis. The latter is mainly important for adaptation to climate change in different sectors including but not limited to energy, agriculture, and water resources planning and management, and it is still an open discussion in many countries including the West Asian ones. In the absence of regional climate models, an informative framework is suggested providing useful insights for policymakers. It benefits from general flexibility, not being computationally expensive, and applying several trend tests to analyze temporal variations in temperature and precipitation (gradual and step changes). The framework is implemented for a very important river basin in the west of Iran. In general, some increasing and decreasing trends of the interannual precipitation and temperature have been detected. For precipitation annual time series, a reducing step was seen around 1996 compared with the gradual change in most of the stations, which have not experience a dramatical change. The range of natural forcing is found to be ±76 % for precipitation and ±1.4 °C for temperature considering a two-dimensional diagram of precipitation and temperature anomalies from 1000-year control run of global climate model (GCM). Findings out of applying the proposed framework may provide useful insights into how to approach structural and non-structural climate change adaptation strategies from central governments. © 2016, Springer-Verlag Wien.</t>
  </si>
  <si>
    <t>CGCM3; Detection and attribution; Iran; Karkheh Basin; Regional climate variability and change; Statistical analysis</t>
  </si>
  <si>
    <t>adaptive management; climate change; climate variation; general circulation model; geostatistics; greenhouse gas; observational method; precipitation (climatology); regional climate; temperature anomaly; time series analysis; trend analysis; water management; Iran; Karkheh Basin; Karkheh River; Khuzestan</t>
  </si>
  <si>
    <t>Zohrabi, N.; Department of Water Sciences and Engineering, Ahvaz Branch, Islamic Azad UniversityIran; email: nzohrabi@iauahvaz.ac.ir</t>
  </si>
  <si>
    <t>2-s2.0-84988344479</t>
  </si>
  <si>
    <t>Hugman R., Stigter T., Costa L., Monteiro J.P.</t>
  </si>
  <si>
    <t>54415674900;11839801200;55424759000;55839822400;</t>
  </si>
  <si>
    <t>Numerical modelling assessment of climate-change impacts and mitigation measures on the Querença-Silves coastal aquifer (Algarve, Portugal) [Evaluation des impacts du changement climatique et des mesures de mitigation sur l’aquifère côtier de Querença-Silves (Algarve, Portugal) à partir de modélisation numérique] [Aplicação de modelos numéricos na análise do impacto de alterações climáticas e medidas de mitigação no aquífero costeiro Querença-Silves (Algarve, Portugal)] [Evaluación de modelos numéricos de los impactos del cambio climático y las medidas de mitigación en el acuífero costero de Querença-Silves (Algarve, Portugal)]</t>
  </si>
  <si>
    <t>Hydrogeology Journal</t>
  </si>
  <si>
    <t>10.1007/s10040-017-1594-0</t>
  </si>
  <si>
    <t>https://www.scopus.com/inward/record.uri?eid=2-s2.0-85018757888&amp;doi=10.1007%2fs10040-017-1594-0&amp;partnerID=40&amp;md5=8db49e08516ca10e9d2676f00b0edc79</t>
  </si>
  <si>
    <t>Predicted changes in climate will lead to seawater intrusion in the Querença-Silves (QS) coastal aquifer (south Portugal) during the coming century if the current water-resource-management strategy is maintained. As for much of the Mediterranean, average rainfall is predicted to decrease along with increasing seasonal and inter-annual variability and there is a need to understand how these changes will affect the sustainable use of groundwater resources. A density-coupled flow and transport model of the QS was used to simulate an ensemble of climate, water-use and adaptation scenarios from 2010 to 2099 taking into account intra- and inter-annual variability in recharge and groundwater use. By considering several climate models, bias correction and recharge calculation methods, a degree of uncertainty was included. Changes in rainfall regimes will have an immediate effect on groundwater discharge; however, the effect on saltwater intrusion is attenuated by the freshwater–saltwater interfaces’ comparatively slow rate of movement. Comparing the effects of adaptation measures demonstrates that the extent of intrusion in the QS is controlled by the long-term water budget, as the effectiveness of both demand and supply oriented measures is proportional to the change in water budget, and that to maintain the current position, average groundwater discharge should be in the order of 50 × 106 m3 yr−1. © 2017, Springer-Verlag Berlin Heidelberg.</t>
  </si>
  <si>
    <t>Coastal aquifers; Numerical modelling; Portugal; Resource management; Salt-water/freshwater relations</t>
  </si>
  <si>
    <t>annual variation; climate change; climate effect; coastal aquifer; discharge; numerical model; saline intrusion; seasonal variation; strategic approach; water management; Mediterranean Region; Portugal</t>
  </si>
  <si>
    <t>Hugman, R.; Universidade do AlgarvePortugal; email: rthugman@gmail.com</t>
  </si>
  <si>
    <t>2-s2.0-85018757888</t>
  </si>
  <si>
    <t>Crossa J., Pérez-Rodríguez P., Cuevas J., Montesinos-López O., Jarquín D., de los Campos G., Burgueño J., González-Camacho J.M., Pérez-Elizalde S., Beyene Y., Dreisigacker S., Singh R., Zhang X., Gowda M., Roorkiwal M., Rutkoski J., Varshney R.K.</t>
  </si>
  <si>
    <t>7003797730;56002723900;56400237400;16233976300;42861392100;55893081600;8237468600;14025560300;24822884300;8714535400;8852560900;7407264239;53865950800;36652550100;26635876400;37113033000;7006648166;</t>
  </si>
  <si>
    <t>Genomic Selection in Plant Breeding: Methods, Models, and Perspectives</t>
  </si>
  <si>
    <t>Trends in Plant Science</t>
  </si>
  <si>
    <t>10.1016/j.tplants.2017.08.011</t>
  </si>
  <si>
    <t>https://www.scopus.com/inward/record.uri?eid=2-s2.0-85030696931&amp;doi=10.1016%2fj.tplants.2017.08.011&amp;partnerID=40&amp;md5=e2283dc0f4f10fca10a4cdcfd42c6247</t>
  </si>
  <si>
    <t>Genomic selection (GS) facilitates the rapid selection of superior genotypes and accelerates the breeding cycle. In this review, we discuss the history, principles, and basis of GS and genomic-enabled prediction (GP) as well as the genetics and statistical complexities of GP models, including genomic genotype × environment (G × E) interactions. We also examine the accuracy of GP models and methods for two cereal crops and two legume crops based on random cross-validation. GS applied to maize breeding has shown tangible genetic gains. Based on GP results, we speculate how GS in germplasm enhancement (i.e., prebreeding) programs could accelerate the flow of genes from gene bank accessions to elite lines. Recent advances in hyperspectral image technology could be combined with GS and pedigree-assisted breeding. In recent years, the global climate has changed, resulting in drastic fluctuations in rainfall patterns and increasing temperature. Sudden climate changes can cause significant economic losses to countries worldwide. Genetic improvement of several economically important crops during the 20th century using phenotypic, pedigree, and performance data was very successful. However, signs of grain yield stagnation in some crops, especially in drought-stressed and semi-arid regions, are evident. Genomic selection offers the opportunity to increase grain production in less time. International Maize and Wheat Improvement Center (CIMMYT) maize breeding research in Sub-Saharan Africa, India, and Mexico has shown that genomic selection can reduce the breeding interval cycle to at least half the conventional time and produces lines that, in hybrid combinations, significantly increase grain yield performance over that of commercial checks. Public and private investment in crop genomic selection research should increase to successfully develop in less time germplasm that is adapted to sudden climate change. © 2017 Elsevier Ltd</t>
  </si>
  <si>
    <t>genomic selection; genomic selection and genetic gains in crop breeding populations; genomic-enabled prediction accuracy; model complexity; models for genomic genotype × environment interaction</t>
  </si>
  <si>
    <t>biological model; crop; genetic selection; genetics; genotype environment interaction; high throughput sequencing; machine learning; maize; plant breeding; plant genome; procedures; quantitative trait locus; single nucleotide polymorphism; Crops, Agricultural; Gene-Environment Interaction; Genome, Plant; High-Throughput Nucleotide Sequencing; Machine Learning; Models, Genetic; Plant Breeding; Polymorphism, Single Nucleotide; Quantitative Trait Loci; Selection, Genetic; Zea mays</t>
  </si>
  <si>
    <t>The authors are grateful to their colleagues, collaborators, and by using field and lab technician from CIMMYT and ICRISAT, as well as scientists in National Programs who collected the valuable data used in the various studies. The authors would like to thank Kevin Pixley, Daniel Gianola, and four anonymous reviewers for their positive, careful, and detailed reviews of the manuscript; their comments, editing, and suggestions significantly improved the quality and readability of the manuscript. The authors also thank Michael Listman for editing the revised version of the manuscript.</t>
  </si>
  <si>
    <t>Crossa, J.; International Rice Research Institute, Los Baños, Philippines; email: j.crossa@cgiar.org</t>
  </si>
  <si>
    <t>2-s2.0-85030696931</t>
  </si>
  <si>
    <t>Qian J., Wang Z., Klimešová J., Lü X., Kuang W., Liu Z., Han X.</t>
  </si>
  <si>
    <t>56320481700;55869268100;6603689894;7404839302;56504825400;23019188500;7402400922;</t>
  </si>
  <si>
    <t>Differences in below-ground bud bank density and composition along a climatic gradient in the temperate steppe of northern China</t>
  </si>
  <si>
    <t>10.1093/aob/mcx072</t>
  </si>
  <si>
    <t>https://www.scopus.com/inward/record.uri?eid=2-s2.0-85039756291&amp;doi=10.1093%2faob%2fmcx072&amp;partnerID=40&amp;md5=e6bb62dd3323c79b5cccc7e9c159b8e4</t>
  </si>
  <si>
    <t>• Background and Aims Understanding the changes in below-ground bud bank density and composition along a climatic gradient is essential for the exploration of species distribution pattern and vegetation composition in response to climatic changes. Nevertheless, investigations on bud banks along climatic gradients are still scarce. The below-ground bud bank is expected to be reduced in size in arid conditions, and costly, bud-bearing organs with long spacers would be replaced by more compact forms with buds that are better protected than those found in moist conditions. • Methods How total bud density and composition (different bud bank types) change with aridity (calculated value 0·43-0·91), mean annual precipitation (MAP; 93-420mm) and mean annual temperature (MAT; -1·51 to 6·93 °C) was tested at 21 sites along a 2500-km climatic gradient in the temperate steppe of northern China. • Key Results The relationship between below-ground bud bank density and precipitation/aridity was fundamentally changed along the climatic gradient. Bud bank density increased first and then decreased along the aridity and MAP gradients, the turning points being aridity=0·67 and MAP=260mm, respectively, while it decreased consistently with increasing MAT. The proportion of the bud bank that comprised tiller buds or dicotyledonous herb buds fluctuated along the aridity gradient. The proportion of rhizome buds was higher at relatively moist sites (aridity &lt;0·75), while that of bulb buds was higher at drier sites (aridity &gt;0·75). • Conclusions Belowground bud bank density decreases towards the dry, hot end of the climatic gradient. Based on the distribution of bud types along the climatic gradient, bulb buds and tiller buds of tussock grasses seem to be more resistant to environmental stress than rhizome buds. The dominance of annual species and smaller bud banks in arid region implies that plant reproductive strategies and vegetation composition will be shifted in scenarios of increased drought under future climate change. ©The Author 2017. Published by Oxford University Press on behalf of the Annals of Botany Company.</t>
  </si>
  <si>
    <t>Adaptive strategy; aridification; climate change; clonal traits; community dynamics; precipitation gradient</t>
  </si>
  <si>
    <t>climate change; clonal organism; community dynamics; environmental gradient; grass; herb; precipitation (climatology); reproductive strategy; steppe; vegetation dynamics; China; Poaceae; biodiversity; China; climate; climate change; plant; plant root; Biodiversity; China; Climate; Climate Change; Plant Roots; Plants</t>
  </si>
  <si>
    <t>2013CB429905; 41371077, National Aerospace Science Foundation of China; 41501573, National Aerospace Science Foundation of China; 41271529, National Aerospace Science Foundation of China; 14-36079G, GACR, Grantová Agentura České Republiky</t>
  </si>
  <si>
    <t>We thank Jinlei Zhu, Haiyang Zhang, Kai Wei and Chao Wang for their assistance in field sampling and data analysis. We are indebted to Jonathan Rosenthal for his assistance in language editing. We also thank two anonymous reviewers for their valuable comments, which helped us improve the original version of this manuscript. This study was supported financially by the National Nature Science Foundation of China (41271529, 41371077 and 41501573), the Key Project of Chinese National Programs for Fundamental Research and Development (2013CB429905) and the Czech Science Foundation (project no. 14-36079G, Center of Excellence PLADIAS).</t>
  </si>
  <si>
    <t>Liu, Z.; CAS Key Laboratory of Forest Ecology and Management, Institute of Applied Ecology, Chinese Academy of SciencesChina; email: zmliu@iae.ac.cn</t>
  </si>
  <si>
    <t>2-s2.0-85039756291</t>
  </si>
  <si>
    <t>Yapiyev V., Sagintayev Z., Inglezakis V.J., Samarkhanov K., Verhoef A.</t>
  </si>
  <si>
    <t>57196124003;24279862700;6602448898;57196121772;55777020000;</t>
  </si>
  <si>
    <t>Essentials of endorheic basins and lakes: A review in the context of current and futurewater resource management and mitigation activities in Central Asia</t>
  </si>
  <si>
    <t>10.3390/w9100798</t>
  </si>
  <si>
    <t>https://www.scopus.com/inward/record.uri?eid=2-s2.0-85031942365&amp;doi=10.3390%2fw9100798&amp;partnerID=40&amp;md5=074f4bc876ec5976d54128840445700d</t>
  </si>
  <si>
    <t>Endorheic basins (i.e., land-locked drainage networks) and their lakes can be highly sensitive to variations in climate and adverse anthropogenic activities, such as overexploitation of water resources. In this review paper, we provide a brief overview of one major endorheic basin on each continent, plus a number of endorheic basins in Central Asia (CA), a region where a large proportion of the land area is within this type of basin. We summarize the effects of (changing) climate drivers and land surface-atmosphere feedbacks on the water balance. For the CA region, we also discuss key anthropogenic activities, related water management approaches and their complex relationship with political and policy issues. In CA a substantial increase in irrigated agriculture coupled with negative climate change impacts have disrupted the fragile water balance for many endorheic basins and their lakes. Transboundary integrated land and water management approaches must be developed to facilitate adequate climate change adaptation and possible mitigation of the adverse anthropogenic influence on endorheic basins in CA. Suitable climate adaptation, mitigation and efficient natural resource management technologies and methods are available, and are developing fast. A number of these are discussed in the paper, but these technologies alone are not sufficient to address pressing water resource issues in CA. Food-water-energy nexus analyses demonstrate that transboundary endorheic basin management requires transformational changes with involvement of all key stakeholders. Regional programs, supported by local governments and international donors, which incorporate advanced adaptation technologies, water resource research and management capacity development, are essential for successful climate change adaptation efforts in CA. However, there is a need for an accelerated uptake of such programs, with an emphasis on unification of approaches, as the pressures resulting from climate change and aggravated by human mismanagement of natural water resources leave very little time for hesitation. © 2017 by the authors.</t>
  </si>
  <si>
    <t>Central Asia; Climate change; Drylands; Endorheic; Evaporation; Kazakhstan; Lake; Semi-arid; Water resources</t>
  </si>
  <si>
    <t>Catchments; Evaporation; Lakes; Natural resources management; Research and development management; Resource allocation; Water management; Water resources; Central Asia; Dry land; Endorheic; Kazakhstan; Semi arid; Climate change; adaptive management; basin management; climate change; climate effect; drainage network; evaporation; exploitation; freshwater; future prospect; human activity; land type; resource management; semiarid region; stakeholder; water budget; water planning; Central Asia; Kazakhstan</t>
  </si>
  <si>
    <t>Yapiyev, V.; School of Engineering, Nazarbayev UniversityKazakhstan; email: vyapiyev@nu.edu.kz</t>
  </si>
  <si>
    <t>2-s2.0-85031942365</t>
  </si>
  <si>
    <t>Chen P.-Y., Tung C.-P., Li Y.-H.</t>
  </si>
  <si>
    <t>55951579400;7201776901;55951849400;</t>
  </si>
  <si>
    <t>Low impact development planning and adaptation decision-making under climate change for a xommunity against pluvial flooding</t>
  </si>
  <si>
    <t>10.3390/w9100756</t>
  </si>
  <si>
    <t>https://www.scopus.com/inward/record.uri?eid=2-s2.0-85030312828&amp;doi=10.3390%2fw9100756&amp;partnerID=40&amp;md5=2e4ee966561d48982c0f9f4689b67bdf</t>
  </si>
  <si>
    <t>This study integrates and develops methods, namely low impact development (LID) selection method and an LID spatial planning model, to enable decision-making to minimize pluvial flooding for a community. The objective is to minimize the flood risk under the worst case of the design storm within the budget constraints. Design storms in current and future climate scenarios are analyzed as input to the Storm Water Management Model (SWMM). Then, LID practices are selected based on the proposed procedure and a spatial planning model is built to identify the optimal LID layouts using the simulated annealing (SA) algorithm. The lower and upper bounds of the generated rainfall intensities of a five-year 1-h duration design storms for the Hadley Centre Global Environment Model version 2 for the atmosphere and oceans (HadGEM2-AO), the Norwegian Earth System Model (NorESM1-ME), and the CSIRO-Mk3.6.0 Atmosphere-Ocean GCM (CSIRO-Mk3.6.0) during 2021–2040 are derived. The LID selection helps efficiently identify appropriate LID. Results show that nearly no flood occurs under the optimal LID layouts found by the LID spatial planning model. Moreover, it is more optimal to invest in LID in the lower sub-catchments in LID planning when the budget is limited. These methods are generally applicable for a community using LIDs as adaptation measures against pluvial flooding. © 2017 by the authors. Licensee MDPI, Basel, Switzerland.</t>
  </si>
  <si>
    <t>Design storm; Drainage system; Low impact development; Spatial planning model; Storm water management</t>
  </si>
  <si>
    <t>Budget control; Catchments; Climate change; Climate models; Decision making; Earth atmosphere; Rain; Simulated annealing; Storms; Upper atmosphere; Water management; Design storms; Drainage systems; Low impact development; Spatial planning; Storm-water managements; Floods; adaptive management; climate change; cost analysis; decision making; design flood; drainage network; flooding; hydrological modeling; model; rainfall; runoff; simulated annealing; spatial planning; stormwater; sustainable development; water management</t>
  </si>
  <si>
    <t>MOST 102-2628-B-002-020-MY3</t>
  </si>
  <si>
    <t>Acknowledgments: This study is funded by the National Science Council (NSC) of Taiwan under Contract No. MOST 102-2628-B-002-020-MY3.</t>
  </si>
  <si>
    <t>Tung, C.-P.; Department of Bioenvironmental Systems Engineering, National Taiwan University, No. 1, Sec. 4, Roosevelt Road, Taiwan; email: cptung@ntu.edu.tw</t>
  </si>
  <si>
    <t>2-s2.0-85030312828</t>
  </si>
  <si>
    <t>Homolya E., Szalkai Á.R., Selmeczi P.</t>
  </si>
  <si>
    <t>57190797078;57200724191;57200720268;</t>
  </si>
  <si>
    <t>Climate impact on drinking water protected areas</t>
  </si>
  <si>
    <t>Idojaras</t>
  </si>
  <si>
    <t>https://www.scopus.com/inward/record.uri?eid=2-s2.0-85042308720&amp;partnerID=40&amp;md5=c34906f77cf33e64a058aa66355f8b90</t>
  </si>
  <si>
    <t>Extreme weather conditions have caused difficulties in the Hungarian drinking water management many times in the past. High demand for drinking water in dry summer periods and the accompanying reduction in water resources lead to insufficiency in the availability of a number of water supplies, therefore causing limitations in water access. In some other cases, as a result of excessive precipitation, floods and flash floods evolved over karstic areas, and several water supplies had to be excluded from operation in order to avoid the risk of infections. The expected increase in the number of extreme weather conditions and further possible changes in future climate necessitates the analysis of the vulnerability of drinking water resources to climate change. Since 95% of the total drinking water supply in Hungary originates from subsurface layers, significance of groundwater resources is outstanding. Our work was carried out in the frames of the NAGiS (National Adaptation Geo-information System) project with the aim to devise a methodology for the study and determination of the vulnerability of drinking water supplies to climate. Methods have been chosen according to the CIVAS (Climate Impact and Vulnerability Assessment Scheme) model that has been developed in the frame of the international climate research project CLAVIER (Climate Change and Variability: Impact on Central and Eastern Europe). The CIVAS model, being based on the combined evaluation of exposure, sensitivity, impact, adaptability, and vulnerability provides a unified methodical scheme to quantitative climatic impact assessment. The investigation involves the analyses of climatic parameters primarily influencing drinking water supplies and hydrogeological characteristics of the geological media that significantly determines vulnerability. Apart from the expected environmental changes, societal and economic processes have also been taken into account. Climate vulnerability has been determined on the basis of the distribution and categorization of the chosen indicators. Further effects, independent of climate change and caused by anthropogenic activity, result in similar phenomena. It is often difficult to differentiate between natural and anthropogenic effects that occur simultaneously; therefore, anthropogenic activity is necessary to be taken into account. In the analyses we used data of two different climate models covering two separate future time periods. Results on the basis of both climate model projections suggest that a considerable number of regions in the area under investigation appear to be vulnerable to climate change to a certain extent, and vulnerability intensifies to the end of the 21st century. © 2018, Hungarian Meteorological Service. All rights reserved.</t>
  </si>
  <si>
    <t>Adaptation capacity; Climate change; Drinking water; Exposure; Sensitivity; Vulnerability</t>
  </si>
  <si>
    <t>climate change; climate effect; drinking water; groundwater resource; hydrological response; sensitivity analysis; vulnerability; water demand; water management; water resource; water supply; Hungary</t>
  </si>
  <si>
    <t>EEA, European Environment Agency</t>
  </si>
  <si>
    <t>Acknowledgement: This work was supported by EEA Grants (HU04 — Programme for adaption to climate change; EEA-C11-1 project).</t>
  </si>
  <si>
    <t>Homolya, E.; Mining and Geological Survey of Hungary, National Adaptation Center, Columbus utca 17-23, Hungary; email: homolya.e@met.hu</t>
  </si>
  <si>
    <t>2-s2.0-85042308720</t>
  </si>
  <si>
    <t>Jenkins K., Surminski S., Hall J., Crick F.</t>
  </si>
  <si>
    <t>55794772900;55916335100;57173422400;55603240900;</t>
  </si>
  <si>
    <t>Assessing surface water flood risk and management strategies under future climate change: Insights from an Agent-Based Model</t>
  </si>
  <si>
    <t>10.1016/j.scitotenv.2017.03.242</t>
  </si>
  <si>
    <t>https://www.scopus.com/inward/record.uri?eid=2-s2.0-85016725720&amp;doi=10.1016%2fj.scitotenv.2017.03.242&amp;partnerID=40&amp;md5=7e07a70f38b517f7967fec7671ddcfa6</t>
  </si>
  <si>
    <t>Climate change and increasing urbanization are projected to result in an increase in surface water flooding and consequential damages in the future. In this paper, we present insights from a novel Agent Based Model (ABM), applied to a London case study of surface water flood risk, designed to assess the interplay between different adaptation options; how risk reduction could be achieved by homeowners and government; and the role of flood insurance and the new flood insurance pool, Flood Re, in the context of climate change. The analysis highlights that while combined investment in property-level flood protection and sustainable urban drainage systems reduce surface water flood risk, the benefits can be outweighed by continued development in high risk areas and the effects of climate change. In our simulations, Flood Re is beneficial in its function to provide affordable insurance, even under climate change. However, the scheme does face increasing financial pressure due to rising surface water flood damages. If the intended transition to risk-based pricing is to take place then a determined and coordinated strategy will be needed to manage flood risk, which utilises insurance incentives, limits new development, and supports resilience measures. Our modelling approach and findings are highly relevant for the ongoing regulatory and political approval process for Flood Re as well as for wider discussions on the potential of insurance schemes to incentivise flood risk management and climate adaptation in the UK and internationally. © 2017 Elsevier B.V.</t>
  </si>
  <si>
    <t>Adaptation; Climate change; Insurance; Risk; Surface water flooding</t>
  </si>
  <si>
    <t>Autonomous agents; Climate models; Computational methods; Economics; Flood control; Flood insurance; Floods; Insurance; Oil well flooding; Risk assessment; Risk management; Risks; Surface waters; Adaptation; Agent-based model; Coordinated strategies; Financial pressure; Flood protection; Flood risk management; Management strategies; Sustainable urban drainage systems; Climate change; surface water; adaptive management; climate change; climate effect; flood forecasting; flooding; future prospect; hydrological response; insurance system; risk assessment; surface water; Article; climate change; flooding; government; human; insurance; population growth; risk assessment; risk management; risk reduction; simulation; surface water flooding; United Kingdom; urbanization; winter; England; London [England]; United Kingdom</t>
  </si>
  <si>
    <t>http://dx.doi.org/10.5281/zenodo.22558, ARC, Australian Research Council; ESRC, Economic and Social Research Council; ES/K006576/1, CCCEP, Centre for Climate Change Economics and Policy, University of Leeds; ESRC, Economic and Social Research Council</t>
  </si>
  <si>
    <t>The authors would also like to acknowledge the financial support of the UK Economic and Social Research Council (ESRC) through the Centre for Climate Change Economics and Policy (grant no. ES/K006576/1) as well as the use of the University of Oxford Advanced Research Computing (ARC) facility in carrying out this work (http://dx.doi.org/10.5281/zenodo.22558).</t>
  </si>
  <si>
    <t>Jenkins, K.; Environmental Change Institute (ECI), University of Oxford, Oxford University Centre for the Environment, South Parks Road, United Kingdom; email: katie.jenkins@eci.ox.ac.uk</t>
  </si>
  <si>
    <t>2-s2.0-85016725720</t>
  </si>
  <si>
    <t>Haer T., Botzen W.J.W., de Moel H., Aerts J.C.J.H.</t>
  </si>
  <si>
    <t>55875377700;24072972400;16177642700;7102738009;</t>
  </si>
  <si>
    <t>Integrating Household Risk Mitigation Behavior in Flood Risk Analysis: An Agent-Based Model Approach</t>
  </si>
  <si>
    <t>10.1111/risa.12740</t>
  </si>
  <si>
    <t>https://www.scopus.com/inward/record.uri?eid=2-s2.0-85006124868&amp;doi=10.1111%2frisa.12740&amp;partnerID=40&amp;md5=81dfe3147f421d1331f1b1a52fc56a40</t>
  </si>
  <si>
    <t>Recent studies showed that climate change and socioeconomic trends are expected to increase flood risks in many regions. However, in these studies, human behavior is commonly assumed to be constant, which neglects interaction and feedback loops between human and environmental systems. This neglect of human adaptation leads to a misrepresentation of flood risk. This article presents an agent-based model that incorporates human decision making in flood risk analysis. In particular, household investments in loss-reducing measures are examined under three economic decision models: (1) expected utility theory, which is the traditional economic model of rational agents; (2) prospect theory, which takes account of bounded rationality; and (3) a prospect theory model, which accounts for changing risk perceptions and social interactions through a process of Bayesian updating. We show that neglecting human behavior in flood risk assessment studies can result in a considerable misestimation of future flood risk, which is in our case study an overestimation of a factor two. Furthermore, we show how behavior models can support flood risk analysis under different behavioral assumptions, illustrating the need to include the dynamic adaptive human behavior of, for instance, households, insurers, and governments. The method presented here provides a solid basis for exploring human behavior and the resulting flood risk with respect to low-probability/high-impact risks. © 2016 The Authors Risk Analysis published by Wiley Periodicals, Inc. on behalf of Society for Risk Analysis.</t>
  </si>
  <si>
    <t>Bayesian updating; expected utility theory; flood insurance; flood risk; household adaptation; prospect theory</t>
  </si>
  <si>
    <t>Autonomous agents; Behavioral research; Climate change; Computational methods; Decision making; Decision theory; Economics; Flood insurance; Risk analysis; Risk assessment; Risk perception; Risks; Social sciences; Bayesian updating; Expected utility theory; Flood risks; Household adaptation; Prospect theory; Floods; Bayesian analysis; climate change; decision making; economic analysis; flood; household survey; human behavior; insurance system; integrated approach; investment; nature-society relations; risk assessment; risk perception; utility sector</t>
  </si>
  <si>
    <t>Haer, T.; Institute for Environmental Studies (IVM), VU University AmsterdamNetherlands; email: toon.haer@vu.nl</t>
  </si>
  <si>
    <t>2-s2.0-85006124868</t>
  </si>
  <si>
    <t>Zhang W., Liu P., Wang H., Chen J., Lei X., Feng M.</t>
  </si>
  <si>
    <t>7409430663;56488934500;36619287400;56425884500;15760501200;56708032900;</t>
  </si>
  <si>
    <t>Reservoir adaptive operating rules based on both of historical streamflow and future projections</t>
  </si>
  <si>
    <t>10.1016/j.jhydrol.2017.08.031</t>
  </si>
  <si>
    <t>https://www.scopus.com/inward/record.uri?eid=2-s2.0-85028729277&amp;doi=10.1016%2fj.jhydrol.2017.08.031&amp;partnerID=40&amp;md5=e01a2244a077d07ef2e64e08021f57f3</t>
  </si>
  <si>
    <t>Climate change is affecting hydrological variables and consequently is impacting water resources management. Historical strategies are no longer applicable under climate change. Therefore, adaptive management, especially adaptive operating rules for reservoirs, has been developed to mitigate the possible adverse effects of climate change. However, to date, adaptive operating rules are generally based on future projections involving uncertainties under climate change, yet ignoring historical information. To address this, we propose an approach for deriving adaptive operating rules considering both historical information and future projections, namely historical and future operating rules (HAFOR). A robustness index was developed by comparing benefits from HAFOR with benefits from conventional operating rules (COR). For both historical and future streamflow series, maximizations of both average benefits and the robustness index were employed as objectives, and four trade-offs were implemented to solve the multi-objective problem. Based on the integrated objective, the simulation-based optimization method was used to optimize the parameters of HAFOR. Using the Dongwushi Reservoir in China as a case study, HAFOR was demonstrated to be an effective and robust method for developing adaptive operating rules under the uncertain changing environment. Compared with historical or projected future operating rules (HOR or FPOR), HAFOR can reduce the uncertainty and increase the robustness for future projections, especially regarding results of reservoir releases and volumes. HAFOR, therefore, facilitates adaptive management in the context that climate change is difficult to predict accurately. © 2017 Elsevier B.V.</t>
  </si>
  <si>
    <t>Adaptive operating rules; Climate change; Reservoir operation; The simulation-based optimization method</t>
  </si>
  <si>
    <t>Economic and social effects; Optimization; Reservoirs (water); Stream flow; Water resources; Changing environment; Historical information; Hydrological variables; Multi-objective problem; Operating rule; Reservoir operation; Simulation-based optimizations; Water resources management; Climate change; adaptive management; climate change; integrated approach; optimization; reservoir; simulation; streamflow; trade-off; uncertainty analysis; water management; water resource; China</t>
  </si>
  <si>
    <t>51422907, NSFC, National Natural Science Foundation of China; 2016YFC0400907; 51579180, NSFC, National Natural Science Foundation of China</t>
  </si>
  <si>
    <t>The authors would like to thank the editor and anonymous reviewers for their valuable suggestions, which helped to improve the quality of the paper. This study was supported by the Excellent Young Scientist Foundation of the National Natural Science Foundation of China ( 51422907 ), the National Natural Science Foundation of China ( 51579180 ) and the National Key Research and Development Program ( 2016YFC0400907 ).</t>
  </si>
  <si>
    <t>Liu, P.; State Key Laboratory of Water Resources and Hydropower Engineering Science, Wuhan UniversityChina; email: liupan@whu.edu.cn</t>
  </si>
  <si>
    <t>2-s2.0-85028729277</t>
  </si>
  <si>
    <t>Tariq A., Lempert R.J., Riverson J., Schwartz M., Berg N.</t>
  </si>
  <si>
    <t>57195589810;6701652404;36862378700;57104227100;57197002456;</t>
  </si>
  <si>
    <t>A climate stress test of Los Angeles’ water quality plans</t>
  </si>
  <si>
    <t>10.1007/s10584-017-2062-5</t>
  </si>
  <si>
    <t>https://www.scopus.com/inward/record.uri?eid=2-s2.0-85029006699&amp;doi=10.1007%2fs10584-017-2062-5&amp;partnerID=40&amp;md5=03c5d04355fc7a06b3bbd927ee4e9222</t>
  </si>
  <si>
    <t>Climate change can significantly affect water quality, in addition contributing non-stationarity and deep uncertainty that complicates water quality management. But most of the total maximum daily load (TMDL) implementation plans crafted to meet water quality standards in the USA are developed assuming stationary climate and at best a small number of land use futures, although neither assumption seems reliably justified. To address this challenge, this study employs robust decision making (RDM) methods, commonly used to help develop water supply plans, to stress test the proposed Enhanced Watershed Management Plan (EWMP), a TMDL implementation plan, for the Tujunga Wash, the largest subwatershed of the Los Angeles River, over a wide range of climate and land use futures. We find that climate change could significantly reduce the ability of the Tujunga EWMP to meet water quality goals; however, meeting the city’s goals for increasing permeable land cover offsets the risk of non-compliance in the face of climate change uncertainties. This study also introduces innovations in RDM analyses, including: treatment of the deeply uncertain incidence of extreme precipitation events, an explicit link between RDM scenario discovery methods and the specification of signposts for adaptive policy pathways, and the use of (imprecise) probabilistic climate projections to inform the choice among robust adaptive policy pathways. The paper also contributes to a larger debate over how to address climate and other uncertainties in regulatory processes involving water quality. © 2017, The Author(s).</t>
  </si>
  <si>
    <t>Decision making; Land use; Precipitation (meteorology); Quality management; Soil conservation; Uncertainty analysis; Water conservation; Water management; Water quality; Water supply; Deep uncertainties; Extreme precipitation events; Probabilistic climate projections; Regulatory process; TMDl implementation; Total maximum daily load; Water quality standard; Watershed management plans; Climate change; adaptive management; climate change; compliance; decision making; environmental stress; implementation process; regulatory approach; water quality; water supply; California; Los Angeles River; United States</t>
  </si>
  <si>
    <t>Lempert, R.J.; RANDUnited States; email: lempert@rand.org</t>
  </si>
  <si>
    <t>2-s2.0-85029006699</t>
  </si>
  <si>
    <t>Olsson T., Kämäräinen M., Santos D., Seitola T., Tuomenvirta H., Haavisto R., Lavado-Casimiro W.</t>
  </si>
  <si>
    <t>56740174200;56039196100;57195474542;56412007900;6602681695;57195479086;37111055100;</t>
  </si>
  <si>
    <t>Downscaling climate projections for the Peruvian coastal Chancay-Huaral Basin to support river discharge modeling with WEAP</t>
  </si>
  <si>
    <t>Journal of Hydrology: Regional Studies</t>
  </si>
  <si>
    <t>10.1016/j.ejrh.2017.05.011</t>
  </si>
  <si>
    <t>https://www.scopus.com/inward/record.uri?eid=2-s2.0-85028339937&amp;doi=10.1016%2fj.ejrh.2017.05.011&amp;partnerID=40&amp;md5=fb6302c1e7571022d1ed01e5a8101b24</t>
  </si>
  <si>
    <t>Study region The Chancay-Huaral (CH) coastal river basin in the Lima Region, Peru, between the Pacific Ocean and the Andean Cordillera. Study focus Climate change impacts on annual and monthly discharges in the CH Basin are assessed for the future period 2051–2080. Hydrological modeling is sensitive to biases in input variables. Therefore, bias-corrected time series of temperature and precipitation from 31 General Circulation Models (GCMs) with the emission scenarios RCP4.5 and RCP8.5 (Representative Concentration Pathways) were used as inputs for the Water Evaluation and Planning System model (WEAP). Bias correction and downscaling of the GCMs were implemented using a quantile mapping method. New hydrological insights for the region On average, GCMs indicate increased annual mean temperatures by 3.1 °C (RCP4.5) and by 4.3 °C (RCP8.5) and precipitation sum by 20% (RCP4.5) and by 28% (RCP8.5). With increasing total precipitation, river discharges are also found to increase, but the variability among the GCMs is considerable. The largest increases in monthly discharge are projected to occur in the wet season (November − April) − with up to 31% increase of December multi-model mean. Despite the larger annual discharge for the mean multi-model result, discharges in the dry season may decrease according to some GCMs, showing the need for an adapted future water management. © 2017</t>
  </si>
  <si>
    <t>Bias correction general circulation model; Climate change; Hydrological modeling; Peru; Quantile mapping</t>
  </si>
  <si>
    <t>U.S. Department of Energy; U.S. Department of Energy; 201500127, Fortums Stiftelse; Division of Earth Sciences; 250529, U.S. Naval Academy</t>
  </si>
  <si>
    <t>This work was supported by the Finnish Academy through funding of the AquaFutura project (grant decision 250529 ) and by the Fortum Foundation (grant number 201500127 ). We acknowledge the World Climate Research Programme's Working Group on Coupled Modelling, which is responsible for CMIP, and we thank the climate modeling groups for producing and making available their model output. The U.S. Department of Energy's Program for Climate Model Diagnosis and Intercomparison provided coordinating support and led the development of software infrastructure in partnership with the Global Organization for Earth System Science Portals. We thank the editor, Professor Patrick Willems, and four anonymous reviewers for providing valuable comments to improve considerably the manuscript.</t>
  </si>
  <si>
    <t>Olsson, T.; Finnish Meteorological Institute (FMI), PB 503, Finland; email: taru.olsson@fmi.fi</t>
  </si>
  <si>
    <t>2-s2.0-85028339937</t>
  </si>
  <si>
    <t>Schinko T., Mechler R., Hochrainer-Stigler S.</t>
  </si>
  <si>
    <t>36100692400;21733667500;55976400200;</t>
  </si>
  <si>
    <t>A methodological framework to operationalize climate risk management: managing sovereign climate-related extreme event risk in Austria</t>
  </si>
  <si>
    <t>10.1007/s11027-016-9713-0</t>
  </si>
  <si>
    <t>https://www.scopus.com/inward/record.uri?eid=2-s2.0-84964375028&amp;doi=10.1007%2fs11027-016-9713-0&amp;partnerID=40&amp;md5=8af0a897e63f55e7b224e2f73adc7906</t>
  </si>
  <si>
    <t>Despite considerable uncertainties regarding the exact contribution of anthropogenic climate change to disaster risk, rising losses from extreme events have highlighted the need to comprehensively address climate-related risk. This requires linking climate adaptation to disaster risk management (DRM), leading to what has been broadly referred to as climate risk management (CRM). While this concept has received attention in debate, important gaps remain in terms of operationalizing it with applicable methods and tools for specific risks and decision-contexts. By developing and applying a methodological approach to CRM in the decision context of sovereign risk (flooding) in Austria we test the usefulness of CRM, and based on these insights, inform applications in other decision contexts. Our methodological approach builds on multiple lines of evidence and methods. These comprise of a broad stakeholder engagement process, empirical analysis of public budgets, and risk-focused economic modelling. We find that a CRM framework is able to inform instrumental as well as reflexive and participatory debate in practice. Due to the complex interaction of social–ecological systems with climate risks, and taking into account the likelihood of future contingent climate-related fiscal liabilities increasing substantially as a result of socioeconomic developments and climate change, we identify the need for advanced learning processes and iterative updates of CRM management plans. We suggest that strategies comprising a portfolio of policy measures to reduce and manage climate-related risks are particularly effective if they tailor individual instruments to the specific requirements of different risk layers. © 2016, The Author(s).</t>
  </si>
  <si>
    <t>Climate adaptation; Climate risk management; Disaster risk reduction; Extreme events; Flood risk; Iteration; Risk layering; Uncertainty</t>
  </si>
  <si>
    <t>adaptive management; anthropogenic effect; climate change; decision making; disaster management; environmental management; environmental risk; extreme event; flood; flooding; methodology; participatory approach; policy approach; stakeholder; uncertainty analysis; Austria</t>
  </si>
  <si>
    <t>B368621; BMI Foundation</t>
  </si>
  <si>
    <t>Open access funding provided by International Institute for Applied Systems Analysis (IIASA). Funding for this research was granted by the Austrian Climate and Energy Fund (Austrian Climate Research Program (ACRP), project PACINAS, project number B368621). The paper reflects the authors? views and not those of the ACRP. We wish to thank the PACINAS colleagues for their professional advice and the fruitful collaboration, particularly Birgit Bednar-Friedl and Nina Knittel of the University of Graz, and Markus Leitner of the Environment Agency Austria. Moreover, we are thankful to the experts of the BMLFUW, the BMI, and the BMF for the time dedicated to the participation in the expert interviews and the workshop, as well as to two anonymous reviewers for their helpful comments on an earlier version of the paper.</t>
  </si>
  <si>
    <t>Schinko, T.; International Institute for Applied Systems Analysis (IIASA), Schlossplatz 1, Austria; email: schinko@iiasa.ac.at</t>
  </si>
  <si>
    <t>2-s2.0-84964375028</t>
  </si>
  <si>
    <t>Andrew M.E., Warrener H.</t>
  </si>
  <si>
    <t>7102466693;57195579652;</t>
  </si>
  <si>
    <t>Detecting microrefugia in semi-arid landscapes from remotely sensed vegetation dynamics</t>
  </si>
  <si>
    <t>Remote Sensing of Environment</t>
  </si>
  <si>
    <t>10.1016/j.rse.2017.08.005</t>
  </si>
  <si>
    <t>https://www.scopus.com/inward/record.uri?eid=2-s2.0-85028917927&amp;doi=10.1016%2fj.rse.2017.08.005&amp;partnerID=40&amp;md5=ffe87de03496676fb544931e86f763b0</t>
  </si>
  <si>
    <t>Microrefugia are sites with stable, high quality habitat within landscapes characterized by dynamic environmental conditions driven by climate variability or ecological disturbances. There is considerable interest in the potential of microrefugia to provide climate change resilience to landscapes and to biodiversity conservation. Although attractive conceptually, there is yet little guidance on how to identify climate change microrefugia in order to study and protect them, and the data required to do so are often lacking. This study demonstrates how time series remote sensing, using all available Landsat images of a study area, can be used to directly detect microrefugia maintained by water subsidies in a semi-arid landscape in southwest Western Australia. Microrefugia were identified as pixels with abundant vegetation and consistent vegetation dynamics between wet and dry years. At every pixel, a harmonic model was fit to the intra-annual time series of vegetation index values compiled from the wettest years in the Landsat-5 Thematic Mapper (TM) archive. This model was then used to predict the phenological cycle of the driest years at that pixel. Candidate microrefugia were defined to be those pixels with (1) high vegetation activity in dry years and (2) highly predictable phenologies that are consistent regardless of the weather conditions experienced in a given year. Spatial relationships between candidate microrefugia and landscape features associated with elevated moisture availability (thought to drive climate microrefugia in these semi-arid landscapes) were assessed. The candidate microrefugia show great promise. Evaluations against high-resolution imagery reveal that candidate microrefugia most likely buffer against drought, although refugia from other disturbances, especially fire, were also detected. In contrast, spatial proxies of the physical features expected to maintain microrefugia failed to adequately represent the distribution of microrefugia across the landscape, likely due to data quality and the heterogeneity of microrefugia. Direct detection of microrefugia with Earth observation data is a promising solution in data limited regions. Landsat time series analyses are well suited to this application as they can characterize both the habitat quality and stability aspects of microrefugia. © 2017 Elsevier Inc.</t>
  </si>
  <si>
    <t>Biodiversity; Climate change adaptation; Granite outcrops; Hydrologic refugia; Landsat time series; Southwestern Australia</t>
  </si>
  <si>
    <t>Biodiversity; Conservation; Digital storage; Ecology; Ecosystems; Granite; Pixels; Plants (botany); Remote sensing; Time series; Time series analysis; Vegetation; Australia; Biodiversity conservation; Climate change adaptation; Environmental conditions; Hydrologic refugia; Landsat time series; Landsat-5 (L5) Thematic mapper; Southwest western australia; Climate change; adaptive management; biodiversity; climate change; detection method; ecosystem resilience; granite; harmonic analysis; Landsat thematic mapper; landscape ecology; outcrop; phenology; pixel; refuge; remote sensing; satellite imagery; semiarid region; time series; vegetation dynamics; vegetation index; Australia</t>
  </si>
  <si>
    <t>This research was funded by a Gunduwa Regional Conservation Association grant to Conservation Council of Western Australia Citizen Science Program and MEA, ‘Do climate refugia exist on the conservation stations?’ Special thanks are owed to collaborator Nic Dunlop (CCWA) for contributions throughout the project and to Bush Heritage for encouraging this research and field surveys at Charles Darwin Reserve. Appendix A</t>
  </si>
  <si>
    <t>Andrew, M.E.; School of Veterinary and Life Sciences, Murdoch University, 90 South St., Australia; email: m.andrew@murdoch.edu.au</t>
  </si>
  <si>
    <t>2-s2.0-85028917927</t>
  </si>
  <si>
    <t>Albert M., Nagel R.-V., Nuske R.S., Sutmöller J., Spellmann H.</t>
  </si>
  <si>
    <t>15130833500;55149476000;55970997600;36994135500;6602609638;</t>
  </si>
  <si>
    <t>Tree species selection in the face of drought risk-uncertainty in forest planning</t>
  </si>
  <si>
    <t>Forests</t>
  </si>
  <si>
    <t>10.3390/f8100363</t>
  </si>
  <si>
    <t>https://www.scopus.com/inward/record.uri?eid=2-s2.0-85030112384&amp;doi=10.3390%2ff8100363&amp;partnerID=40&amp;md5=6f1bdde1f572903c35fb1139726524b7</t>
  </si>
  <si>
    <t>Rapid climate change leads to significant shifts in the site-productivity relationship of tree species and alters abiotic and biotic risks well beyond classical rotation ages on many forest sites worldwide. Forest conversion may be an adequate measure to counter possible negative effects of climate change. Unfortunately, climate-driven changes in abiotic and biotic risks bear a significant source of intrinsic uncertainty inherent in climate projections. It is our goal to appraise uncertainty in species selection under drought stress, one of themost important risk factors formany forests.We derive a method to assess drought restrictions and demonstrate the uncertainty in the process of species selection by applying three climate scenarios. Furthermore, we interpret the consequences of climate uncertainty in the light of different management goals, i.e., a business-as-usual silviculture, a climate protection strategy favoring CO2 sequestration and a biodiversity strategy increasing diversity. The methods are applied to two representative regions in the North German Plain. The results clearly show the strong need for adaptive planning when drought restrictions are considered. However, different silvicultural management objectives may alter the extent of adaptive planning. The uncertainty in the planning process arising from different underlying climate projections strongly depends on the regional site characteristics and on forest management strategy. In conclusion, it is most important in forest planning to clearly state the management goals and to carefully explore if the goals can be met under climate change and if the uncertainty due to climate projections significantly affects the results of species selection. © 2017 by the authors.</t>
  </si>
  <si>
    <t>Climate change; Drought risk; Forest conversion; Forest management; Species selection; Uncertainty</t>
  </si>
  <si>
    <t>Biodiversity; Drought; Forestry; Risk assessment; Risk perception; Uncertainty analysis; Climate protection strategies; Drought risks; Forest conversion; Management strategies; Silvicultural management; Species selection; Tree species selections; Uncertainty; Climate change; adaptive management; biodiversity; climate change; climate effect; drought; forest management; planning method; risk assessment; silviculture; tree; uncertainty analysis; Drought; Forestry; Risk Assessment; Rotation; Silviculture; Species Identification</t>
  </si>
  <si>
    <t>Albert, M.; Northwest German Forest Research Institute, Grätzelstr. 2, Germany; email: matthias.albert@nw-fva.de</t>
  </si>
  <si>
    <t>2-s2.0-85030112384</t>
  </si>
  <si>
    <t>Pathak S., Ojha C.S.P., Zevenbergen C., Garg R.D.</t>
  </si>
  <si>
    <t>7203000638;7004206177;24448826900;15044199700;</t>
  </si>
  <si>
    <t>Ranking of storm water harvesting sites using heuristic and non-heuristic weighing approaches</t>
  </si>
  <si>
    <t>10.3390/w9090710</t>
  </si>
  <si>
    <t>https://www.scopus.com/inward/record.uri?eid=2-s2.0-85029702286&amp;doi=10.3390%2fw9090710&amp;partnerID=40&amp;md5=f4de6b832720aa5835a49425cea5b0cc</t>
  </si>
  <si>
    <t>Conservation of water is essential as climate change coupled with land use changes influence the distribution of water availability. Stormwater harvesting (SWH) is a widely used conservation measure, which reduces pressure on fresh water resources. However, determining the availability of stormwater and identifying the suitable sites for SWH require consideration of various socio-economic and technical factors. Earlier studies use demand, ratio of runoff to demand and weighted demand distance, as the screening criteria. In this study, a Geographic Information System (GIS) based screening methodology is adopted for identifying potential suitable SWH sites in urban areas as a first pass, and then a detailed study is done by applying suitability criteria. Initially, potential hotspots are identified by a concept of accumulated catchments and later the sites are screened and ranked using various screening parameters namely demand, ratio of runoff to demand and weighted demand distance. During this process, the opinion of experts for finalizing the suitable SWH sites brings subjectivity in the methodology. To obviate this, heuristic (Saaty Analytic hierarchy process (AHP)) and non-heuristic approaches (Entropy weight, and Principal Component Analysis (PCA) weighing techniques) are adapted for allotting weights to the parameters and applied in the ranking of SWH sites in Melbourne, Australia and Dehradun, India. It is observed that heuristic approach is not effective for the study area as it was affected by the subjectivity in the expert opinion. Results obtained by non-heuristic approach come out to be in a good agreement with the sites finalized for SWH by the water planners of the study area. Hence, the proposed ranking methodology has the potential for application in decision making of suitable storm water harvesting sites. © 2017 by the authors.</t>
  </si>
  <si>
    <t>Decision making; Entropy weight method; GIS; PCA; Rainfall; Saaty AHP; Stormwater harvesting; Suitable sites; Surface runoff</t>
  </si>
  <si>
    <t>Analytic hierarchy process; Catchments; Climate change; Decision making; Economics; Entropy; Geographic information systems; Harvesting; Heuristic methods; Hierarchical systems; Land use; Principal component analysis; Rain; Runoff; Storms; Water conservation; Water resources; Weighing; Entropy weight method; Saaty AHP; Stormwater harvesting; Suitable sites; Surface runoffs; Urban growth; analytical hierarchy process; catchment; climate change; decision making; GIS; heuristics; land use; numerical method; parameter estimation; planning method; principal component analysis; rainfall; ranking; runoff; site investigation; water management; water planning; Australia; Dehradun; India; Melbourne; Uttarakhand; Victoria [Australia]</t>
  </si>
  <si>
    <t>VU, Victoria University; City, City, University of London</t>
  </si>
  <si>
    <t>Acknowledgments: The authors are thankful to Ashok K. Sharma, Associate Professor, Victoria University for sending us relevant papers and helping us to grasp the concept of stormwater harvesting. The authors are also thankful to Ravi Pandey, Uttarakhand Jal Vidyut Nigam Ltd., Dehradun, India (UJVNL), water irrigation officer for providing their expertise and opinions for the ranking of stormwater harvesting sites for Dehradun city.</t>
  </si>
  <si>
    <t>Pathak, S.; Civil Engineering Department, Indian Institute of TechnologyIndia; email: shraypathak@gmail.com</t>
  </si>
  <si>
    <t>2-s2.0-85029702286</t>
  </si>
  <si>
    <t>Quandt A., Neufeldt H., McCabe J.T.</t>
  </si>
  <si>
    <t>57114900400;6507479625;7201659954;</t>
  </si>
  <si>
    <t>The role of agroforestry in building livelihood resilience to floods and drought in semiarid Kenya</t>
  </si>
  <si>
    <t>10.5751/ES-09461-220310</t>
  </si>
  <si>
    <t>https://www.scopus.com/inward/record.uri?eid=2-s2.0-85030543147&amp;doi=10.5751%2fES-09461-220310&amp;partnerID=40&amp;md5=9a9d4d9faa7ab1caf07d32a47ebc2c76</t>
  </si>
  <si>
    <t>Climate change may create serious problems for farmers by increasing precipitation variability and drought and flood events. Understanding how to build livelihood resilience to these effects is a pressing need. Agroforestry is one potential solution. Although many people intuitively link agroforestry with livelihood resilience to floods and drought, little comprehensive empirical evidence exists. Here, we strive to answer the call for more empirical evidence by drawing on field work in Isiolo County, Kenya to ask the research question: How does agroforestry help smallholder farmers build livelihood resilience to floods and drought? We used a mixed-methods approach that included 20 qualitative case study households and 338 quantitative household surveys. Our major findings are: (1) practicing agroforestry can influence perceptions of floods and drought, (2) specific environmental and livelihood benefits of agroforestry contribute to livelihood resilience, and (3) agroforestry directly and indirectly builds livelihood resilience to floods and drought. Identifying potential climate change adaptation strategies is crucial for smallholder farmers. Our research indicates that agroforestry is one promising option. © 2017 by the author(s).</t>
  </si>
  <si>
    <t>Agroforestry; Climate change; Drought; Flood; Kenya; Resilience; Sustainable livelihoods</t>
  </si>
  <si>
    <t>agroforestry; climate change; drought; flood; livelihood; semiarid region; smallholder; sustainability; Kenya</t>
  </si>
  <si>
    <t>University of Colorado Boulder; 206766</t>
  </si>
  <si>
    <t>Most importantly, we acknowledge the communities of Burat and Kinna, who so graciously welcomed us, and the households who spent hours answering our endless questions. This research would not have been possible without the assistance of the CGIAR research program on Climate Change, Agriculture and Food Security; the World Agroforestry Centre in Nairobi; and the Kenya Red Cross Society - Isiolo Branch, in Isiolo. Red Cross volunteers played an integral role in all stages of data collection, and special thanks go to Noor Hussein. We also thank Joel Harrter, Lisa Dilling, Myles Osborne, and Max Boykoff for their feedback on research instruments. Much gratitude also goes to the University of Colorado Boulder. Funding: This work was supported by a U.S. Borlaug Fellows in Global Food Security Graduate Research Grant (#206766), which supported field and research costs for A. Quandt. Publication of this article was funded by the University of Colorado Boulder Libraries Open Access Fund.</t>
  </si>
  <si>
    <t>2-s2.0-85030543147</t>
  </si>
  <si>
    <t>Koop S.H.A., Koetsier L., Doornhof A., Reinstra O., Van Leeuwen C.J., Brouwer S., Dieperink C., Driessen P.P.J.</t>
  </si>
  <si>
    <t>56740820400;57194329410;57194339609;57194338671;56153968100;54882000500;56003592700;7006761167;</t>
  </si>
  <si>
    <t>Assessing the Governance Capacity of Cities to Address Challenges of Water, Waste, and Climate Change</t>
  </si>
  <si>
    <t>10.1007/s11269-017-1677-7</t>
  </si>
  <si>
    <t>https://www.scopus.com/inward/record.uri?eid=2-s2.0-85019742462&amp;doi=10.1007%2fs11269-017-1677-7&amp;partnerID=40&amp;md5=c7cc39840a10e39fcc8f60231d8af9db</t>
  </si>
  <si>
    <t>The challenges of water, waste, and climate change in cities are overwhelming and underpin the importance of overcoming governance issues impeding adaptation. These “governance challenges” typically have fragmented scopes, viewpoints, and responsibilities. As there are many causes leading to this uncertainty and disagreement, there is no single best approach to solve these governance challenges. In fact, what is necessary is iterative and requires governance capacity to find dynamic long-term solutions that are supported by flexible interim targets, so as to anticipate emerging barriers and changing situations. The literature contains a plethora of governance gaps, barriers, and capacities, which sometimes overlap, are contradictory and case-specific, and reflect disciplinary scopes. We argue that a balanced set of well-developed conditions is needed, to obtain the governance capacity that enables effective change. Therefore, we aim to obtain deeper understanding of the key conditions determining the urban water governance capacity, by developing an integrated empirical-based approach that enables consistent city comparisons and facilitates decision-making. We propose a governance capacity framework focusing on five governance challenges: 1) water scarcity, 2) flood risk, 3) wastewater treatment, 4) solid waste treatment and 5) urban heat islands. Nine governance conditions, each with three indicators, are identified and empirically assessed using a Likert-type scoring method. The framework is illustrated by a case study on Amsterdam, the Netherlands. We conclude our approach shows great potential to improve our understanding of the key conditions determining the governance capacity to find solutions to the urban challenges of water, waste, and climate change. © 2017, The Author(s).</t>
  </si>
  <si>
    <t>Adaptive governance; City Blueprint; Governance capacity; Social learning; Water governance; Water management</t>
  </si>
  <si>
    <t>Decision making; Floods; Iterative methods; Waste treatment; Wastewater treatment; Water management; Adaptive governance; City blueprints; Governance capacity; Social learning; Water governance; Climate change; adaptive management; climate change; decision making; governance approach; learning; urban planning; waste management; water management; Amsterdam [North Holland]; Netherlands; North Holland</t>
  </si>
  <si>
    <t>Van Leeuwen, C.J.; KWR Watercycle Research Institute, Groningenhaven 7, Netherlands; email: kees.van.leeuwen@kwrwater.nl</t>
  </si>
  <si>
    <t>2-s2.0-85019742462</t>
  </si>
  <si>
    <t>Gartsman B.I., Lupakov S.Y.</t>
  </si>
  <si>
    <t>24438012800;57195678222;</t>
  </si>
  <si>
    <t>Effect of climate changes on the maximal runoff in the Amur Basin: Estimation based on dynamic–stochastic simulation</t>
  </si>
  <si>
    <t>Water Resources</t>
  </si>
  <si>
    <t>10.1134/S0097807817050062</t>
  </si>
  <si>
    <t>https://www.scopus.com/inward/record.uri?eid=2-s2.0-85029521741&amp;doi=10.1134%2fS0097807817050062&amp;partnerID=40&amp;md5=6f99b67e0c719c6221f1871a1d77ab3f</t>
  </si>
  <si>
    <t>The potentialities of dynamic–stochastic simulation are analyzed as applied to changes in the regime of summer–autumn rain-flood runoff, which is the governing phase of water regime in the Amur Basin. The scenario of climate changes was formulated in a maximally generalized form as an increase in the sum of seasonal precipitation by an amount of up to 20% of its average long-term value; therefore, all obtained estimates are to be regarded as tentative. Notwithstanding the relatively poor support by observation data, a regionally adapted hydrological model with a flood cycle model (FCM) as its core yields reliable and convincing results. The most important conclusion regards the possible disproportionate response to a climate impact, i.e., the relative increase in minimal-runoff characteristics is far in excess of the assumed increase in the total precipitation. © 2017, Pleiades Publishing, Ltd.</t>
  </si>
  <si>
    <t>Amur Basin; dynamic-stochastic simulation; inundations; rain floods</t>
  </si>
  <si>
    <t>climate change; estimation method; flood; hydrological response; precipitation (climatology); rainfall-runoff modeling; Amur Basin</t>
  </si>
  <si>
    <t>16-17-00105</t>
  </si>
  <si>
    <t>ACKNOWLEDGMENTS This study was supported by the Russian Scientific Foundation, project no. 16-17-00105.</t>
  </si>
  <si>
    <t>Gartsman, B.I.; Water Problems Institute, Russian Academy of SciencesRussian Federation; email: gartsman@inbox.ru</t>
  </si>
  <si>
    <t>2-s2.0-85029521741</t>
  </si>
  <si>
    <t>Kammerbauer M., Wamsler C.</t>
  </si>
  <si>
    <t>55656954600;55216705500;</t>
  </si>
  <si>
    <t>Social inequality and marginalization in post-disaster recovery: Challenging the consensus?</t>
  </si>
  <si>
    <t>10.1016/j.ijdrr.2017.06.019</t>
  </si>
  <si>
    <t>https://www.scopus.com/inward/record.uri?eid=2-s2.0-85026236533&amp;doi=10.1016%2fj.ijdrr.2017.06.019&amp;partnerID=40&amp;md5=61e7036de30bc8912fb65af7004cbce7</t>
  </si>
  <si>
    <t>Disasters and subsequent recovery efforts often reinforce social inequality and marginalization, hampering sustainable development paths. This paper presents an analysis of inequality and marginalization effects of post-disaster reconstruction from a risk governance perspective. Using a mixed-methods approach, we examine the Fischerdorf and Natternberg districts of the German city of Deggendorf, severely affected by the 2013 floods in Europe. The findings show that social inequality and marginalization affected housing reconstruction (and vice versa) in unexpected ways. Uninsured groups (such as the elderly and migrant homeowners) received prompt, ad-hoc support from state and civil society actors, while insured homeowners (mostly higher-income groups) experienced ongoing disputes between state and market actors that hampered their recovery. Some marginalized groups could not access state support, as various aspects of cultural diversity were not adequately considered. This fostered, and created new, patterns of inequality and risk. The ad-hoc engagement of civil society was crucial, but insufficient, to fully buffer the effects of inequality and marginalization resulting from formal recovery processes. We conclude that it is critical to give more attention to the interplay, and power constellations, between state, market and civil society actors to facilitate sustainable recovery and development – by counteracting potential inequality and marginalization effects. Increased consideration of cultural diversity and the support of citizens who play dual roles (and can mediate between different actors) was identified to be vital in this context. We thus call for increased research into the issue of complementary city–citizen rights and responsibilities in risk reduction and adaptation planning. © 2017 Elsevier Ltd</t>
  </si>
  <si>
    <t>Climate change adaptation; Disaster insurance; Disaster recovery; Facilitation; Housing rehabilitation; Inequality; Marginalization; Reconstruction; Resilience; Risk governance; Urban planning</t>
  </si>
  <si>
    <t>PKZ 91586472; 2011-901, Svenska Forskningsrådet Formas; DAAD, Deutscher Akademischer Austauschdienst; DAAD, Deutscher Akademischer Austauschdienst</t>
  </si>
  <si>
    <t>This research was carried out in the context of a Visiting Postdoctoral Scholarship at Lund University Centre for Sustainability Studies (LUCSUS) (PKZ 91586472) supported by the Deutscher Akademischer Austauschdienst (DAAD) as well as the Sustainable Urban Transformation for Climate Change Adaptation project financed by the Swedish Research Council FORMAS (no. 2011-901). The authors would like to cordially thank all interview and survey participants for their cooperation in making this research possible.</t>
  </si>
  <si>
    <t>Kammerbauer, M.; Technische Hochschule Nürnberg Georg Simon Ohm, Fakultät Architektur, Postfach, Germany; email: mark.kammerbauer@th-nuernberg.de</t>
  </si>
  <si>
    <t>2-s2.0-85026236533</t>
  </si>
  <si>
    <t>Holmes D., McEvoy J., Dixon J.L., Payne S.</t>
  </si>
  <si>
    <t>57195396351;36486673100;34871830900;57195398385;</t>
  </si>
  <si>
    <t>A geospatial approach for identifying and exploring potential naturalwater storage sites</t>
  </si>
  <si>
    <t>10.3390/w9080585</t>
  </si>
  <si>
    <t>https://www.scopus.com/inward/record.uri?eid=2-s2.0-85027725015&amp;doi=10.3390%2fw9080585&amp;partnerID=40&amp;md5=6889384113d7e8d903068af0e2afb57e</t>
  </si>
  <si>
    <t>Across the globe, climate change is projected to affect the quantity, quality, and timing of freshwater availability. In western North America, there has been a shift toward earlier spring runoff and more winter precipitation as rain. This raises questions about the need for increased water storage to mitigate both floods and droughts. Some water managers have identified natural storage structures as valuable tools for increasing resiliency to these climate change impacts. However, identifying adequate sites and quantifying the storage potential of natural structures is a key challenge. This study addresses the need for a method for identifying and estimating floodplain water storage capacity in a manner that can be used by water planners through the development of a model that uses open-source geospatial data. This model was used to identify and estimate the storage capacity of a 0.33 km2 floodplain segment in eastern Montana, USA. The result is a range of storage capacities under eight natural water storage conditions, ranging from 900 m3 for small floods to 321,300 m3 for large floods. Incorporating additional hydraulic inputs, stakeholder needs, and stakeholder perceptions of natural storage into this process can help address more complex questions about using natural storage structures as ecosystem-based climate change adaptation strategies. © 2017 by the authors.</t>
  </si>
  <si>
    <t>Climate change adaptation; Drought resilience; Floodwater retention; Green infrastructure; Natural infrastructure; Natural storage; Participatory governance; Water; Water storage modeling</t>
  </si>
  <si>
    <t>Banks (bodies of water); Digital storage; Drought; Floods; Rain; Water; Climate change adaptation; Floodwater retention; Green infrastructure; Natural infrastructure; Participatory governance; Water storage; Climate change; adaptive management; climate change; drought; environmental response; exploration; flood; floodplain; global change; governance approach; hydrological modeling; identification method; infrastructure; participatory approach; spatial analysis; stakeholder; storage structure; water management; water retention; water storage; Montana; United States</t>
  </si>
  <si>
    <t>Montana Tech; Office of Experimental Program to Stimulate Competitive Research; U.S. Geological Survey; Alabama Department of Conservation and Natural Resources; Department of Natural Resources; Department of Natural Resources; Department of Environment, Earth &amp; Ecosystems; Montana State University; Montana State University; Montana Tech</t>
  </si>
  <si>
    <t>Acknowledgments: This study received financial support from the Montana EPSCoR and the Institute on Ecosystems, the U.S. Geological Survey and the Montana Water Center, and the Montana Department of Natural Resources and Conservation. The authors would like to acknowledge and thank members of the Musselshell Watershed Coalition, employees with the MT DNRC, DEQ, and MBMG, and Karin Boyd (Applied Geomorphology, Inc.) and Tony Thatcher (DTM Consulting, Inc.) for their enthusiasm in providing support and insight to this study. The authors accept full responsibility for any errors.</t>
  </si>
  <si>
    <t>Conflicts of Interest: The authors declare no conflict of interest. This research was conducted in fulfillment of the lead author’s graduate thesis requirements at Montana State University. The research was funded in part by the Montana DNRC. D.H. is now employed by this agency to perform similar work.</t>
  </si>
  <si>
    <t>Holmes, D.; Department of Earth Sciences, Montana State UniversityUnited States; email: danika.l.holmes@gmail.com</t>
  </si>
  <si>
    <t>2-s2.0-85027725015</t>
  </si>
  <si>
    <t>Dittrich R., Wreford A., Topp C.F.E., Eory V., Moran D.</t>
  </si>
  <si>
    <t>57062130500;25648778600;6701648336;35767679100;57196944257;</t>
  </si>
  <si>
    <t>A guide towards climate change adaptation in the livestock sector: adaptation options and the role of robust decision-making tools for their economic appraisal</t>
  </si>
  <si>
    <t>10.1007/s10113-017-1134-4</t>
  </si>
  <si>
    <t>https://www.scopus.com/inward/record.uri?eid=2-s2.0-85014292097&amp;doi=10.1007%2fs10113-017-1134-4&amp;partnerID=40&amp;md5=d8b210feee54d5437d77ad7dbc6039f1</t>
  </si>
  <si>
    <t>Economic appraisal and technical effectiveness of adaptation options are key criteria for judging climate change adaptation investment decisions in all sectors. Yet relatively little methodological guidance exists for determining the most appropriate appraisal techniques for different adaptation options. This paper provides adaptation options and scopes relevant appraisal methods in agriculture focussing on livestock production specifically. We find that for many adaptation options for livestock agriculture, standard (expected) cost-benefit analysis is an appropriate tool. For adaptation options requiring long lead times or those with long lifetimes, techniques incorporating uncertainty (‘robust’ methods) are more suitable, including real options analysis, portfolio analysis and robust decision-making. From a comprehensive list of adaptation options in the livestock sector, we identify the most appropriate appraisal technique for each option and describe how the robust appraisal tools could be applied to heat stress, flood risk and water management. © 2017, The Author(s).</t>
  </si>
  <si>
    <t>Climate change adaptation; Economic appraisal; Livestock; Robust methods</t>
  </si>
  <si>
    <t>Dittrich, R.; Land Economy, Environment and Society Research Group, Scotland’s Rural College, West (SRUC), Kings Buildings, West Mains Road, United Kingdom; email: ruth.dittrich@sruc.ac.uk</t>
  </si>
  <si>
    <t>2-s2.0-85014292097</t>
  </si>
  <si>
    <t>O’Connell E.</t>
  </si>
  <si>
    <t>57194526767;</t>
  </si>
  <si>
    <t>Towards Adaptation of Water Resource Systems to Climatic and Socio-Economic Change</t>
  </si>
  <si>
    <t>10.1007/s11269-017-1734-2</t>
  </si>
  <si>
    <t>https://www.scopus.com/inward/record.uri?eid=2-s2.0-85020522631&amp;doi=10.1007%2fs11269-017-1734-2&amp;partnerID=40&amp;md5=d1f7073a302f9f6b9d0a26d4dfec67e7</t>
  </si>
  <si>
    <t>Climate change is viewed as the major threat to the security of water supplies in most parts of the world in the coming decades, and the water resources literature continues to be dominated by impact and risk assessments based on the latest climate projections from General Circulation Models (GCMs). However, the evidence for anthropogenic changes in precipitation and streamflow records continues to be elusive which, together with the known high uncertainty in GCM ensemble projections, has led to the development of risk assessment methods which are not driven exclusively by GCMs. It is argued that a baseline risk assessment should retain the assumption of climatic stationarity, and be based on the modelling of observed interannual variability as a dominant process in determining water resource system reliability, augmented where justifiable by reliable information from GCMs. However, irrespective of what the climate does in the future, globalization and socio-economic changes are the major drivers for increases in water demand and threats to water security, as exemplified by the burgeoning economies of the BRIC and MINT countries, and the large population increases and economic growth seen in many developing countries. It is suggested that more attention needs to be paid to adaptation to socio-economic change which is arguably more predictable than climatic change, based on what is already known about population and economic growth, lifestyle changes and human choices. More focus is needed on economic analyses that can inform the major investments in water use efficiency measures which can deliver the water savings needed to avert widespread water scarcity. The effectiveness of water use efficiency measures is largely determined by (a) the potential of modern information technology to achieve more efficient water resources management and water use and (b) human responses and choices in the uptake of measures. To assess the potential efficiency gains, it is argued that water resource systems modelling needs to evolve to incorporate the human dimension more explicitly, through Coupled Human and Natural Systems (CHANS) modelling. A CHANS modelling framework is outlined which incorporates agent-based modelling to represent individual choices within the human system, and prospects for assessing the effectiveness of efficiency measures involving individual human responses are discussed. © 2017, The Author(s).</t>
  </si>
  <si>
    <t>Adaptation; Agent-based modelling; Climate change; Climatic variability; Demand-supply gap; Human system; Impacts; Real-time operational control; Risk; Socio-economic; Vulnerabilty</t>
  </si>
  <si>
    <t>Autonomous agents; Climate change; Climate models; Computational methods; Developing countries; Economic analysis; Economics; Efficiency; Information management; Investments; Population statistics; Risk assessment; Risk perception; Risks; Water supply; Adaptation; Agent-based modelling; Climatic variability; Demand supplies; Human system; Impacts; Operational control; Socio-economics; Vulnerabilty; Water resources; adaptive management; climate change; climate effect; climate variation; developing world; modeling; socioeconomic impact; vulnerability; water management; water use efficiency</t>
  </si>
  <si>
    <t>O’Connell, E.; Water Resource Systems Research Laboratory, School of Civil Engineering and Geosciences, Newcastle UniversityUnited Kingdom; email: enda.oconnell@ncl.ac.uk</t>
  </si>
  <si>
    <t>2-s2.0-85020522631</t>
  </si>
  <si>
    <t>Gädeke A., Pohle I., Koch H., Grünewald U.</t>
  </si>
  <si>
    <t>55510488700;55521652400;8619519300;6603003520;</t>
  </si>
  <si>
    <t>Trend analysis for integrated regional climate change impact assessments in the Lusatian river catchments (north-eastern Germany)</t>
  </si>
  <si>
    <t>10.1007/s10113-017-1138-0</t>
  </si>
  <si>
    <t>https://www.scopus.com/inward/record.uri?eid=2-s2.0-85015690912&amp;doi=10.1007%2fs10113-017-1138-0&amp;partnerID=40&amp;md5=ce031d78591a6cfac82db3af3d43a2b1</t>
  </si>
  <si>
    <t>Trend analysis on observations and model-based climate change simulations are two commonly used methods for climate change detection and impact analysis. Here we propose an integrated assessment and interpretation of climate change impacts as a prerequisite for stakeholder outreach and planning of suitable climate change adaptation measures. The assessment includes (i) identifying trends in meteorological and hydrological observations and their nature, (ii) analysing the relation between the meteorological drivers and generated run-off as an integrated catchment response and (iii) analysing how hitherto changes agree with the simulations by regional climate models (RCMs). The Lusatian river catchments of Spree and Schwarze Elster, characterised by high anthropogenic impact (e.g. mining activities) and low natural water yield, serve as study areas. The results of this study suggest that increases in observed temperature and potential evapotranspiration are robust while observed precipitation remained nearly unchanged (1963–2006). The RCMs agree on simulating a temperature increase but simulate opposing trends for precipitation for both past (1963–2006) and future (2018–2060) periods, the latter inducing differences in the hydrological response (actual evapotranspiration and run-off). For stakeholder outreach, we communicated a range of potential future climates and identified the statistical RCMs (STAR, WettReg) as warm and dry scenarios, and the dynamical RCMs (REMO, CCLM) as wet scenarios. Ultimately, the combined analysis of trends in observations and simulation models can be beneficial for stakeholder outreach and may increase their willingness to plan and implement suitable climate change adaptation strategies which are urgently needed within the Lusatian river catchments. © 2017, Springer-Verlag Berlin Heidelberg.</t>
  </si>
  <si>
    <t>Change points; Global dimming; Regional climate models; Stakeholder outreach; Trends analysis; Water management</t>
  </si>
  <si>
    <t>Gädeke, A.; Water and Environmental Research Center, University of Alaska Fairbanks, PO Box 75 5860, United States; email: agaedeke@alaska.edu</t>
  </si>
  <si>
    <t>2-s2.0-85015690912</t>
  </si>
  <si>
    <t>Halofsky J.E., Warziniack T.W., Peterson D.L., Ho J.J.</t>
  </si>
  <si>
    <t>8611947500;34574105700;55568516710;57195919713;</t>
  </si>
  <si>
    <t>Understanding and Managing the Effects of Climate Change on Ecosystem Services in the Rocky Mountains</t>
  </si>
  <si>
    <t>Mountain Research and Development</t>
  </si>
  <si>
    <t>10.1659/MRD-JOURNAL-D-16-00087.1</t>
  </si>
  <si>
    <t>https://www.scopus.com/inward/record.uri?eid=2-s2.0-85030090621&amp;doi=10.1659%2fMRD-JOURNAL-D-16-00087.1&amp;partnerID=40&amp;md5=fb2f4baece092930b3537286f9ac2712</t>
  </si>
  <si>
    <t>Public lands in the US Rocky Mountains provide critical ecosystem services, especially to rural communities that rely on these lands for fuel, food, water, and recreation. Climate change will likely affect the ability of these lands to provide ecosystem services. We describe 2 efforts to assess climate change vulnerabilities and develop adaptation options on federal lands in the Rocky Mountains. We specifically focus on aspects that affect community economic security and livelihood security, including water quality and quantity, timber, livestock grazing, and recreation. Headwaters of the Rocky Mountains serve as the primary source of water for large populations, and these headwaters are located primarily on public land. Thus, federal agencies will play a key role in helping to protect water quantity and quality by promoting watershed function and water conservation. Although increased temperatures and atmospheric concentration of CO2 have the potential to increase timber and forage production in the Rocky Mountains, those gains may be offset by wildfires, droughts, insect outbreaks, non-native species, and altered species composition. Our assessment identified ways in which federal land managers can help sustain forest and range productivity, primarily by increasing ecosystem resilience and minimizing current stressors, such as invasive species. Climate change will likely increase recreation participation. However, recreation managers will need more flexibility to adjust practices, provide recreation opportunities, and sustain economic benefits to communities. Federal agencies are now transitioning from the planning phase of climate change adaptation to implementation to ensure that ecosystem services will continue to be provided from federal lands in a changing climate. © 2017 Halofsky et al. This open access article is licensed under a Creative Commons Attribution 4.0 International License (.</t>
  </si>
  <si>
    <t>Adaptation; Agenda 2030; ecosystem management; mountain ecosystems; Sustainable Development Goals; USA; vulnerability assessment</t>
  </si>
  <si>
    <t>adaptive management; assessment method; climate change; climate effect; ecosystem management; ecosystem resilience; ecosystem service; federal system; implementation process; invasive species; land management; mountain environment; rural population; sustainable development; vulnerability; Rocky Mountains; United States; Hexapoda</t>
  </si>
  <si>
    <t>Halofsky, J.E.; University of Washington, School of Environmental and Forest Sciences, Box 352100, United States; email: jhalo@uw.edu</t>
  </si>
  <si>
    <t>2-s2.0-85030090621</t>
  </si>
  <si>
    <t>Marengo J.A., Torres R.R., Alves L.M.</t>
  </si>
  <si>
    <t>35609878300;36620492300;11939657300;</t>
  </si>
  <si>
    <t>Drought in Northeast Brazil—past, present, and future</t>
  </si>
  <si>
    <t>10.1007/s00704-016-1840-8</t>
  </si>
  <si>
    <t>https://www.scopus.com/inward/record.uri?eid=2-s2.0-84973616634&amp;doi=10.1007%2fs00704-016-1840-8&amp;partnerID=40&amp;md5=0775fd280bf2cd2650577bf05c882f7b</t>
  </si>
  <si>
    <t>This study provides an overview of the drought situation in Northeast Brazil for the past, present, and future. Droughts affect more people than any other natural hazard owing to their large scale and long-lasting nature. They are recurrent in the region and while some measures have been taken by the governments to mitigate their impacts, there is still a perception that residents, mainly in rural areas, are not yet adapted to these hazards. The drought affecting the Northeast from 2012 to 2015, however, has had an intensity and impact not seen in several decades and has already destroyed large swaths of cropland, affecting hundreds of cities and towns across the region, and leaving ranchers struggling to feed and water cattle. Future climate projections for the area show large temperature increases and rainfall reductions, which, together with a tendency for longer periods with consecutive dry days, suggest the occurrence of more frequent/intense dry spells and droughts and a tendency toward aridification in the region. All these conditions lead to an increase in evaporation from reservoirs and lakes, affecting irrigation and agriculture as well as key water uses including hydropower and industry, and thus, the welfare of the residents. Integrating drought monitoring and seasonal forecasting provides efficient means of assessing impacts of climate variability and change, identifying vulnerabilities, and allowing for better adaptation measures not only for medium- and long-term climate change but also for extremes of the interannual climate variability, particularly droughts. © 2016, Springer-Verlag Wien.</t>
  </si>
  <si>
    <t>climate change; climate effect; climate variation; drought; forecasting method; hazard assessment; hazard management; monitoring; vulnerability; Brazil; Bos</t>
  </si>
  <si>
    <t>573797/2008-0, CNPq, Conselho Nacional de Desenvolvimento Científico e Tecnológico; 2008/57719-9, FAPESP, Fundação de Amparo à Pesquisa do Estado de São Paulo; APQ-01088-14</t>
  </si>
  <si>
    <t>The research leading to these results has received funding from the Rede- CLIMA, the National Institute of Science and Technology for Climate Change INCT-MC funded by CNPq Grant Number 573797/2008-0, FAPESP Grant 2008/57719-9, and the CNPq-PRIMO project. Additional funding was provided by the Minas Gerais State Research Foundation?FAPEMIG (APQ-01088-14).</t>
  </si>
  <si>
    <t>Marengo, J.A.; Centro Nacional de Monitoramento e Alerta de Desastres Naturais-CEMADENBrazil; email: jose.marengo@cemaden.gov.br</t>
  </si>
  <si>
    <t>2-s2.0-84973616634</t>
  </si>
  <si>
    <t>Marengo J.A., Nunes L.H., Souza C.R.G., Harari J., Muller-Karger F., Greco R., Hosokawa E.K., Tabuchi E.K., Merrill S.B., Reynolds C.J., Pelling M., Alves L.M., Aragão L.E., Chou S.C., Moreira F., Paterson S., Lockman J.T., Gray A.G.</t>
  </si>
  <si>
    <t>35609878300;56166027900;55347580500;7005696551;7006003656;56067899600;57193851864;57193845715;7005441815;57193847337;7003350514;11939657300;9279986800;55828566600;55833714300;57193500496;57193861395;57193848055;</t>
  </si>
  <si>
    <t>A globally deployable strategy for co-development of adaptation preferences to sea-level rise: the public participation case of Santos, Brazil</t>
  </si>
  <si>
    <t>10.1007/s11069-017-2855-x</t>
  </si>
  <si>
    <t>https://www.scopus.com/inward/record.uri?eid=2-s2.0-85017124103&amp;doi=10.1007%2fs11069-017-2855-x&amp;partnerID=40&amp;md5=f3cbe6daf4b87a690f3a135971248739</t>
  </si>
  <si>
    <t>Sea-level rise (SLR) poses a range of threats to natural and built environments in coastal zones around the world. Assessment of the risks due to exposure and sensitivity of coastal communities to coastal flooding is essential for informed decision-making. Strategies for public understanding and awareness of the tangible effects of climate change are fundamental in developing policy options. A multidisciplinary, multinational team of natural and social scientists from the USA, the UK, and Brazil developed the METROPOLE Project to evaluate how local governments may decide between adaptation options associated with SLR projections. METROPOLE developed a participatory approach in which public actors engage fully in defining the research problem and evaluating outcomes. Using a case study of the city of Santos, in Brazil, METROPOLE developed a method for evaluating risks jointly with the community, comparing ‘no-action’ to ‘adaptation’ scenarios. At the core of the analysis are estimates of economic costs of the impact of floods on urban real estate under SLR projections through 2050 and 2100. Results helped identify broad preferences and orientations in adaptation planning, which the community, including the Santos municipal government, co-developed in a joint effort with natural and social scientists. © 2017, Springer Science+Business Media Dordrecht.</t>
  </si>
  <si>
    <t>Adaptation preferences; Brazil; Climate change; METROPOLE Project/Belmont Forum; Participatory approach; Santos; Sea-level rise</t>
  </si>
  <si>
    <t>adaptive management; climate change; coastal zone; environmental planning; flooding; local government; participatory approach; sea level change; Brazil; Santos; Sao Paulo [Brazil]</t>
  </si>
  <si>
    <t>CNPq, Conselho Nacional de Desenvolvimento Científico e Tecnológico; 2012/51876-0; USP, United States Pharmacopeia; NSF ICER-1342969; USF, University of San Francisco; NE/L008963/1, ESRC, Economic and Social Research Council; City, City, University of London</t>
  </si>
  <si>
    <t>This work was supported by the ?Belmont Forum-G8 Initiative Collaborative Research: METROPOLE: An Integrated Framework to Analyze Local Decision Making and Adaptive Capacity to Large-Scale Environmental Change?, through the FAPESP-Sao Paulo State Research foundation Grant (2012/51876-0, the US National Science Foundation (grant no. NSF ICER-1342969 to FMK) and UK Natural Environment Research Council and Economic and Social Research Council Grant No. NE/L008963/1. JAM was supported by CNPq (Brazilian Research Council). We thank our institutions, USF, CEMADEN, INPE, UNICAMP, USP, IG, and the Municipality of Santos-Secretary of Urban Development for their support during the collection of data to run COAST and during the interviews and meetings in the City of Santos.</t>
  </si>
  <si>
    <t>Marengo, J.A.; Centro Nacional de Monitoramento e Alerta de Desastres Naturais CEMADENBrazil; email: jose.marengo@cemaden.gov.br</t>
  </si>
  <si>
    <t>2-s2.0-85017124103</t>
  </si>
  <si>
    <t>Williges K., Mechler R., Bowyer P., Balkovic J.</t>
  </si>
  <si>
    <t>35436305300;21733667500;56909790400;7801468004;</t>
  </si>
  <si>
    <t>Towards an assessment of adaptive capacity of the European agricultural sector to droughts</t>
  </si>
  <si>
    <t>10.1016/j.cliser.2016.10.003</t>
  </si>
  <si>
    <t>https://www.scopus.com/inward/record.uri?eid=2-s2.0-85006815971&amp;doi=10.1016%2fj.cliser.2016.10.003&amp;partnerID=40&amp;md5=9f8ac93703e8deec00c4c50d2a52ddc2</t>
  </si>
  <si>
    <t>Analyses of climate change vulnerability and risk have been steadily evolving, and have moved from an impact-focused towards a more risk-based approach. In the risk and vulnerability communities, the relevance of resilience and adaptive capacity (AC) are increasingly emphasized. Another emerging analytical framework is the idea of assessing AC and resilience in terms of the Sustainable Livelihoods Approach (SLA), which studies welfare as a function of multiple forms of assets (‘capital’) that systems and agents may utilize to both recover as well as increase resilience in the future. We assess a new method for assessing AC at a sectoral level and operationalize AC measurement based on an SLA to assess the ability of the European agricultural sector to adapt to extreme droughts. We create a set of indicators which highlight areas of high or low AC, forecast to estimated times the world will reach 2° of warming using Shared Socioeconomic Pathway (SSP) and Representative Concentration Pathway (RCP) scenarios to drive AC indicator projections based on a fixed effects model. We find that based on this approach, Central and Northern Europe rank higher in overall capacity than countries on the periphery, and projections to 2 °C do not change results to a large degree. We critically reflect on the use of this approach and suggest possible use cases for results in larger studies of sectoral vulnerability, and highlight key data gaps and the need for a stronger empirical basis for selection of indicators, which constrain our ability to assess AC. © 2016 The Authors</t>
  </si>
  <si>
    <t>Adaptive capacity; Drought; European agriculture; Sustainable Livelihoods Approach; Vulnerability</t>
  </si>
  <si>
    <t>EC, European Commission</t>
  </si>
  <si>
    <t>Funding for this work was received from the European Commission as part of the Impact2C project and from the International Institute for Applied Systems Analysis, which encourages and actively supports its researchers to publish their research in journal articles or books that are made available for free to all users, i.e. gold open access. We would like to thank Stefan Hochrainer-Stigler and Anna Timonina for valuable insights and assistance on the statistical portion of the work. Any remaining errors are those of the authors.</t>
  </si>
  <si>
    <t>Williges, K.; International Institute for Applied Systems AnalysisAustria; email: williges@iiasa.ac.at</t>
  </si>
  <si>
    <t>2-s2.0-85006815971</t>
  </si>
  <si>
    <t>Rizzi J., Torresan S., Zabeo A., Critto A., Tosoni A., Tomasin A., Marcomini A.</t>
  </si>
  <si>
    <t>55577674600;16246762700;48261649600;55907765700;57194207934;6602322768;7006426934;</t>
  </si>
  <si>
    <t>Assessing storm surge risk under future sea-level rise scenarios: a case study in the North Adriatic coast</t>
  </si>
  <si>
    <t>Journal of Coastal Conservation</t>
  </si>
  <si>
    <t>10.1007/s11852-017-0517-5</t>
  </si>
  <si>
    <t>https://www.scopus.com/inward/record.uri?eid=2-s2.0-85019249543&amp;doi=10.1007%2fs11852-017-0517-5&amp;partnerID=40&amp;md5=62a524112ea28b3285da8a8e71e51b68</t>
  </si>
  <si>
    <t>Low-lying coastal areas are often prone to storm surge flooding that can render severe damages to properties, destruction of habitats, threat to human safety and the environment. The impacts of coastal flooding are also expected to increase in the future as a consequence of global climate change and sea-level rise. This paper presents a comprehensive assessment of the potential risks raised by storm surge and sea-level rise on multiple coastal targets (i.e., population, buildings, infrastructures, agriculture, natural and semi-natural environments and cultural heritage) in the Northern Adriatic coast in Italy. Through the assessment of hazard, exposure, vulnerability and risk, a Regional Risk Assessment (RRA) methodology allowed identifying and prioritizing hot-spot risk areas and targets requiring particular attention for the definition of adaptation strategies. Hazard scenarios were based on the analysis of tide gauge data (elaborated with the Joint Probability Method) and of different sea-level rise projections for the year 2100. Geographical-information analysis was then used to characterize vulnerability patterns of exposed natural and human systems and to make a spatial ranking of risks. Maps produced for the worst scenario showed that beaches are the target at higher risk (with more than 90% of the surface in the higher relative risk class) due to the low elevation and high proximity to the coastline. Also cultural heritage (i.e., villas, historical buildings and roads) and wetlands are highly threatened by storm surge flooding. The relative risks will be lower (i.e., between 25% and 40% of their surface/length in the higher relative risk class) for most of the other receptors (i.e., local roads, railways, natural and semi-natural environments and agricultural areas), including population and buildings that are mostly classified in lower risk classes. The overall results of the assessment, including maps and risk metrics, can be useful to rise the attention of coastal managers about the need to adapt to climate change, developing climate-proof policies and programs for the sustainable management of coastal zones. © 2017, Springer Science+Business Media Dordrecht.</t>
  </si>
  <si>
    <t>Climate change; Joint probability method; Regional risk assessment; Sea-level rise; Storm surge</t>
  </si>
  <si>
    <t>adaptive management; climate change; coastal zone management; environmental policy; flood damage; flooding; global climate; hazard assessment; risk assessment; sea level change; storm surge; Adriatic Coast [Italy]; Italy</t>
  </si>
  <si>
    <t>Marcomini, A.; Department of Environmental Sciences, Informatics and Statistics, University Ca’ Foscari Venice, via Torino 155, Italy; email: marcom@unive.it</t>
  </si>
  <si>
    <t>2-s2.0-85019249543</t>
  </si>
  <si>
    <t>Bonsal B.R., Cuell C., Wheaton E., Sauchyn D.J., Barrow E.</t>
  </si>
  <si>
    <t>6603588898;57195303704;6602071365;6603885301;7004212815;</t>
  </si>
  <si>
    <t>An assessment of historical and projected future hydro-climatic variability and extremes over southern watersheds in the Canadian Prairies</t>
  </si>
  <si>
    <t>10.1002/joc.4967</t>
  </si>
  <si>
    <t>https://www.scopus.com/inward/record.uri?eid=2-s2.0-85008414981&amp;doi=10.1002%2fjoc.4967&amp;partnerID=40&amp;md5=632d388e31edc8e576cb181864529124</t>
  </si>
  <si>
    <t>Since human activities and ecosystem health require adequate, reliable water supplies, hydro-climatic variability and extremes pose serious threats to society and the environment. Previous studies have shown that the Canadian Prairies normally experience considerable hydro-climatic variability, including periodic droughts and excessive moisture conditions, which are mainly caused by mid-tropospheric circulations that disrupt expected precipitation and temperature patterns. However, no investigations have specifically focused on both past and future hydro-climatology over watersheds within the region. Evaluation of the Standardized Precipitation Evapotranspiration Index reveals considerable inter-annual and decadal-scale variability over the study regions of the Oldman and Swift Current Creek Watersheds, with no discernible trends during the last ∼100 years. There is also an indication of increased variability since the mid-1980s. Assessment of the 500 hPa circulation patterns associated with identified hydro-climatic extremes shows that major droughts are related with higher frequencies of distinctive ridging patterns over the Prairie region, and lower incidences of zonal/troughing patterns (the former significantly increasing over the last 60 years). Excessive moisture conditions have opposite patterns. Projections from two (a drier/warmer and wetter/cooler) Regional Climate Models indicate an uncertain future in the selected watersheds ranging from a substantial increase in drought with a higher degree of inter-annual variability, to relatively no change from current conditions. Furthermore, future changes to key atmospheric circulations suggest that those patterns associated with extreme dry conditions will continue in the future and in some cases, increase in frequency. Results from this analysis have improved the understanding of historical hydro-climatic extremes in western Canada and have provided insight into potential future occurrences of these extremes as driven by changes to key surface climate and synoptic-scale atmospheric circulation patterns. © 2017 Her Majesty the Queen in Right of Canada International Journal of Climatology © 2017 Royal Meteorological Society</t>
  </si>
  <si>
    <t>500 hPa circulation; adaptation; Canadian Prairies; droughts; excessive moisture; extremes; hydro-climatology; variability</t>
  </si>
  <si>
    <t>Climate models; Climatology; Drought; Ecology; Ecosystems; Health risks; Meteorology; Moisture; Water supply; Watersheds; Adaptation; Canadian prairie; Extremes; Hydro climatologies; Variability; Climate change; assessment method; atmospheric circulation; climate modeling; climate variation; drought; evapotranspiration; extreme event; hydrometeorology; precipitation (climatology); watershed; Canada; Prairie Provinces</t>
  </si>
  <si>
    <t>IDRC, International Development Research Centre; IDRC, International Development Research Centre</t>
  </si>
  <si>
    <t>The VACEA program is led by Drs D. Sauchyn and F. Santiba?ez. Funding for VACEA is provided by the International Research Initiative on Adaptation to Climate Change, which is managed by Canada's International Development Research Centre (IDRC) and funded jointly by IDRC and the Tri-Council, Canada's three main research granting bodies. The authors are grateful to Chelsea Greenwald and Chad Laughren for assistance with data preparation and presentation. We also thank the two anonymous reviewers for their useful comments towards an improved version of the manuscript.</t>
  </si>
  <si>
    <t>Bonsal, B.R.; Environment and Climate Change CanadaCanada; email: Barrie.Bonsal@canada.ca</t>
  </si>
  <si>
    <t>2-s2.0-85008414981</t>
  </si>
  <si>
    <t>Battude M., Al Bitar A., Brut A., Tallec T., Huc M., Cros J., Weber J.-J., Lhuissier L., Simonneaux V., Demarez V.</t>
  </si>
  <si>
    <t>57191402487;27067566200;55047436500;24333239400;19639755400;57191411776;57194206787;57193749302;24468840300;6601953572;</t>
  </si>
  <si>
    <t>Modeling water needs and total irrigation depths of maize crop in the south west of France using high spatial and temporal resolution satellite imagery</t>
  </si>
  <si>
    <t>10.1016/j.agwat.2017.04.018</t>
  </si>
  <si>
    <t>https://www.scopus.com/inward/record.uri?eid=2-s2.0-85019204824&amp;doi=10.1016%2fj.agwat.2017.04.018&amp;partnerID=40&amp;md5=b0520120347fc7403562a139c4605463</t>
  </si>
  <si>
    <t>Climate change is projected to increase water resources limitation and to impact significantly agricultural production. A big challenge for agriculture will be to reduce the amount of water used to fit the environmental constraints, while maintaining a level of production that ensure food security. In this context, we develop a methodology based on high spatial and temporal resolution remote sensing data combined with a semi-empirical crop model coupling the Simple Algorithm For Yield estimates (SAFY, Duchemin et al., 2008, 2015) with the new formulation (Battude et al., 2016) to a water balance model adapted from the FAO-56 method (Allen et al., 1998). A module was added to automatically simulate irrigation. The model was used to assess the dynamics of actual Evapotranspiration (ETca) and water supplies of maize crop over large areas and during contrasted climatic years in the south west of France. It was first calibrated and evaluated over an experimental field using four years of ETca measurements. The validation was done over 18 maize fields and larger irrigated zones (135 ha to 450 ha) using total irrigation depths. This work permitted to quantify the ability of different methods to estimate the storage capacity (soil map vs in situ data) and the basal crop coefficient Kcb (standard vs remotely sensed values) and their impact on total irrigation depths. Good estimations were obtained for ETca (R = 0.88; RRMSE = 20%). The model also reproduced correctly the total irrigation depth over the 18 maize fields (R = 0.79; RRMSE = 18.8%) and three larger irrigated zones (R = 0.8; RRMSE = 42%). The underestimation (Bias = −93 mm) is due to several reasons such as errors in soil water storage capacity estimates, but also to an overestimation of water needs by water managers or a potential over-irrigation carried out by farmers. Finally, the work demonstrates the high potential of combining a simple agro-meteorological model using only few parameters with satellite imagery for a large-scale monitoring of total irrigation depth. © 2017 Elsevier B.V.</t>
  </si>
  <si>
    <t>Crop model; Evapotranspiration; Irrigation management; Maize; Remote sensing</t>
  </si>
  <si>
    <t>Agriculture; Aluminum; Climate change; Crops; Digital storage; Evapotranspiration; Food supply; Irrigation; Remote sensing; Soil moisture; Water resources; Water supply; Actual evapotranspiration; Agricultural productions; Crop model; Environmental constraints; Irrigation management; Maize; Meteorological modeling; Spatial and temporal resolutions; Satellite imagery; agricultural modeling; climate change; crop yield; depth; evapotranspiration; irrigation; maize; remote sensing; satellite imagery; soil water; spatial resolution; spatiotemporal analysis; water demand; water management; water uptake; water use; France; Zea mays</t>
  </si>
  <si>
    <t>Battude, M.; CESBIO, Université de Toulouse, CNES/CNRS/IRD/UPSFrance; email: marjorie.battude@cesbio.cnes.fr</t>
  </si>
  <si>
    <t>2-s2.0-85019204824</t>
  </si>
  <si>
    <t>Vu M.T., Vo N.D., Gourbesville P., Raghavan S.V., Liong S.-Y.</t>
  </si>
  <si>
    <t>49261277800;57060009400;6603607162;56004331700;7004569396;</t>
  </si>
  <si>
    <t>Hydro-meteorological drought assessment under climate change impact over the Vu Gia–Thu Bon river basin, Vietnam</t>
  </si>
  <si>
    <t>Hydrological Sciences Journal</t>
  </si>
  <si>
    <t>10.1080/02626667.2017.1346374</t>
  </si>
  <si>
    <t>https://www.scopus.com/inward/record.uri?eid=2-s2.0-85024369929&amp;doi=10.1080%2f02626667.2017.1346374&amp;partnerID=40&amp;md5=6f30f0070210ec74c5c418deebd9899b</t>
  </si>
  <si>
    <t>Hydro-meteorological drought was assessed with respect to climate change over an estuary catchment Vu Gia-Thu Bon in Central Vietnam, which economy is dependent on agriculture. The fully-distributed hydrological model MIKE SHE was used to simulate river flow over the study region for the period 1991–2010. Drought were assessed using the Standardized Precipitation Index and the Standardized Runoff Index. The future climate was studied using the regional climate model Weather Research and Forecasting by downscaling an ensemble of three global climate models–CCSM3.0, ECHAM5 and MIROC-medium resolution over current (1961–1990) and future climates (2011–2040), under the A2 emissions scenario. The results suggest that, despite hotter and wetter future climate, the area is likely to suffer more from severe and extreme droughts, increasing about 100% in the median range for drought characteristics. Thus, there is a need for proper adaptation and planning for water resources management in this region. © 2017 IAHS.</t>
  </si>
  <si>
    <t>Central Vietnam; MIKE SHE model; Standardized Precipitation Index (SPI); Standardized Runoff Index (SRI); Weather Research and Forecasting (WRF) model</t>
  </si>
  <si>
    <t>Catchments; Climate models; Drought; Runoff; Stream flow; Water resources; Weather forecasting; Central Vietnam; MIKE SHE; Runoff indices; Standardized precipitation index; Weather research and forecasting models; Climate change; assessment method; climate change; climate modeling; drought; ensemble forecasting; hydrological modeling; hydrometeorology; river basin; weather forecasting; Viet Nam</t>
  </si>
  <si>
    <t>Vu, M.T.; Tropical Marine Science Institute, National University of Singapore (NUS)Singapore; email: vuminhtue@gmail.com</t>
  </si>
  <si>
    <t>2-s2.0-85024369929</t>
  </si>
  <si>
    <t>Wang X., Yang T., Li X., Shi P., Zhou X.</t>
  </si>
  <si>
    <t>56449403000;56447476300;57192492968;55168482100;56191001200;</t>
  </si>
  <si>
    <t>Spatio-temporal changes of precipitation and temperature over the Pearl River basin based on CMIP5 multi-model ensemble</t>
  </si>
  <si>
    <t>Stochastic Environmental Research and Risk Assessment</t>
  </si>
  <si>
    <t>10.1007/s00477-016-1286-7</t>
  </si>
  <si>
    <t>https://www.scopus.com/inward/record.uri?eid=2-s2.0-84978909321&amp;doi=10.1007%2fs00477-016-1286-7&amp;partnerID=40&amp;md5=38687b208505dd84118c168fd8a2d501</t>
  </si>
  <si>
    <t>Projections of changes in climate are important in assessing the potential impacts of climate change on natural and social systems. However, current knowledge on assembling different GCMs to estimate future climate change over the Pear River basin is still limited so far. This study examined the capability of BMA and arithmetic mean (AM) method in assembling precipitation and temperature from CMIP5 under RCP2.6, RCP4.5 and RCP8.5 scenarios over the Pearl River basin. Results show that the BMA outperforms the traditional AM method. Precipitation tends to increase over the basin under RCP2.6 and RCP4.5 scenarios, whereas decrease under RCP8.5. The most remarkable increase of precipitation is found in the northern region under RCP2.6 scenario. The linear trend of the monthly mean near-surface air temperature increases with the growing CO2 concentration. The warming trends in four seasons are distinct. The warming rate is prominent in summer and spring than that in other season, meanwhile it is larger in western region than in other parts of the basin. The findings can provide beneficial reference to water resources and agriculture management strategies, as well as the adaptation and mitigation strategies for floods and droughts under the context of global climate change. © 2016, Springer-Verlag Berlin Heidelberg.</t>
  </si>
  <si>
    <t>Bayesian model averaging; Climate change; Multi-model ensemble projections; The Pearl River basin</t>
  </si>
  <si>
    <t>Bayesian networks; Carbon dioxide; Climate models; Gems; Rivers; Water resources; Watersheds; Agriculture management; Bayesian model averaging; Global climate changes; Mitigation strategy; Multi-model ensemble; Near surface air temperature; Pearl River basin; Spatio-temporal changes; Climate change; air temperature; Bayesian analysis; climate change; climate prediction; CMIP; ensemble forecasting; precipitation (climatology); spatiotemporal analysis; warming; Pyrus</t>
  </si>
  <si>
    <t>Yang, T.; State Key Laboratory of Hydrology-Water Resources and Hydraulic Engineering, Center for Global Change and Water Cycle, Hohai UniversityChina; email: yang.tao@ms.xjb.ac.cn</t>
  </si>
  <si>
    <t>2-s2.0-84978909321</t>
  </si>
  <si>
    <t>Sarzaeim P., Bozorg-Haddad O., Fallah-Mehdipour E., Loáiciga H.A.</t>
  </si>
  <si>
    <t>57184338800;8631076400;35098492500;7005327958;</t>
  </si>
  <si>
    <t>Environmental water demand assessment under climate change conditions</t>
  </si>
  <si>
    <t>10.1007/s10661-017-6067-3</t>
  </si>
  <si>
    <t>https://www.scopus.com/inward/record.uri?eid=2-s2.0-85021637618&amp;doi=10.1007%2fs10661-017-6067-3&amp;partnerID=40&amp;md5=9fdae77aa81e8831e130ba3025da87da</t>
  </si>
  <si>
    <t>Measures taken to cope with the possible effects of climate change on water resources management are key for the successful adaptation to such change. This work assesses the environmental water demand of the Karkheh river in the reach comprising Karkheh dam to the Hoor-al-Azim wetland, Iran, under climate change during the period 2010–2059. The assessment of the environmental demand applies (1) representative concentration pathways (RCPs) and (2) downscaling methods. The first phase of this work projects temperature and rainfall in the period 2010–2059 under three RCPs and with two downscaling methods. Thus, six climatic scenarios are generated. The results showed that temperature and rainfall average would increase in the range of 1.7–5.2 and 1.9–9.2%, respectively. Subsequently, flows corresponding to the six different climatic scenarios are simulated with the unit hydrographs and component flows from rainfall, evaporation, and stream flow data (IHACRES) rainfall-runoff model and are input to the Karkheh reservoir. The simulation results indicated increases of 0.9–7.7% in the average flow under the six simulation scenarios during the period of analysis. The second phase of this paper’s methodology determines the monthly minimum environmental water demands of the Karkheh river associated with the six simulation scenarios using a hydrological method. The determined environmental demands are compared with historical ones. The results show that the temporal variation of monthly environmental demand would change under climate change conditions. Furthermore, some climatic scenarios project environmental water demand larger than and some of them project less than the baseline one. © 2017, Springer International Publishing AG.</t>
  </si>
  <si>
    <t>Change factor downscaling; Climate change; Environmental water demand; Karkheh basin; RCP; Regression downscaling; Uncertainty</t>
  </si>
  <si>
    <t>Rain; Reservoirs (water); Rivers; Runoff; Stream flow; Water resources; Down-scaling; Environmental demands; Environmental water demand; Hydrological methods; Karkheh basin; Rainfall-runoff modeling; Uncertainty; Water resources management; Climate change; rain; climate change; concentration (composition); environmental assessment; rainfall-runoff modeling; regression analysis; uncertainty analysis; water demand; water management; Article; calibration; Canada; climate change; drought; environmental impact assessment; environmental temperature; environmental water demand; evaporation; evapotranspiration; flooding; greenhouse gas; hydraulic conductivity; hydrography; hydrology; Iran; reservoir; river; runoff; seasonal variation; water pollution; water supply; wetland; environmental monitoring; temperature; water supply; Iran; Karkhe Dam; Karkheh Basin; Karkheh River; Khuzestan; Climate Change; Environmental Monitoring; Hydrology; Iran; Temperature; Water Resources; Wetlands</t>
  </si>
  <si>
    <t>Bozorg-Haddad, O.; Department of Irrigation &amp; Reclamation Engineering, Faculty of Agriculture Engineering &amp; Technology, College of Agriculture &amp; Natural Resources, University of TehranIran; email: OBHaddad@ut.ac.ir</t>
  </si>
  <si>
    <t>2-s2.0-85021637618</t>
  </si>
  <si>
    <t>Löwe R., Urich C., Sto. Domingo N., Mark O., Deletic A., Arnbjerg-Nielsen K.</t>
  </si>
  <si>
    <t>55798495800;36099411100;15761068500;6701807657;6602509848;6603360120;</t>
  </si>
  <si>
    <t>Assessment of urban pluvial flood risk and efficiency of adaptation options through simulations – A new generation of urban planning tools</t>
  </si>
  <si>
    <t>10.1016/j.jhydrol.2017.05.009</t>
  </si>
  <si>
    <t>https://www.scopus.com/inward/record.uri?eid=2-s2.0-85019631030&amp;doi=10.1016%2fj.jhydrol.2017.05.009&amp;partnerID=40&amp;md5=19df8ed90a863fed9df179feb76f86c5</t>
  </si>
  <si>
    <t>We present a new framework for flexible testing of flood risk adaptation strategies in a variety of urban development and climate scenarios. This framework couples the 1D-2D hydrodynamic simulation package MIKE FLOOD with the agent-based urban development model DAnCE4Water and provides the possibility to systematically test various flood risk adaptation measures ranging from large infrastructure changes over decentralised water management to urban planning policies. We have tested the framework in a case study in Melbourne, Australia considering 9 scenarios for urban development and climate and 32 potential combinations of flood adaptation measures. We found that the performance of adaptation measures strongly depended on the considered climate and urban development scenario and the other implementation measures implemented, suggesting that adaptive strategies are preferable over one-off investments. Urban planning policies proved to be an efficient means for the reduction of flood risk, while implementing property buyback and pipe increases in a guideline-oriented manner was too costly. Random variations in location and time point of urban development could have significant impact on flood risk and would in some cases outweigh the benefits of less efficient adaptation strategies. The results of our setup can serve as an input for robust decision making frameworks and thus support the identification of flood risk adaptation measures that are economically efficient and robust to variations of climate and urban layout. © 2017 Elsevier B.V.</t>
  </si>
  <si>
    <t>Agent-based modelling; Climate change; Flood risk; Hydrodynamic modelling; Robust decision making; Urban development</t>
  </si>
  <si>
    <t>Autonomous agents; Climate change; Computational methods; Decision making; Fluid dynamics; Hydrodynamics; Investments; Planning; Risk assessment; Risk perception; Urban growth; Urban planning; Water management; Agent-based modelling; Flood risks; Hydrodynamic modelling; Robust decisions; Urban development; Floods; adaptive management; assessment method; climate change; decision making; environmental risk; flood; hydrodynamics; hydrological modeling; simulation; strategic approach; urban area; urban development; urban planning; urban policy; water management; Australia; Melbourne; Victoria [Australia]</t>
  </si>
  <si>
    <t>Löwe, R.; Department of Environmental Engineering, Technical University of Denmark (DTU Environment), Miljøvej B115, Kgs. Lyngby, Denmark; email: rolo@env.dtu.dk</t>
  </si>
  <si>
    <t>2-s2.0-85019631030</t>
  </si>
  <si>
    <t>Tapia C., Abajo B., Feliu E., Mendizabal M., Martinez J.A., Fernández J.G., Laburu T., Lejarazu A.</t>
  </si>
  <si>
    <t>57193645158;26022925100;26023047400;57105113500;57199490482;57195644454;57193652084;57193645642;</t>
  </si>
  <si>
    <t>Profiling urban vulnerabilities to climate change: An indicator-based vulnerability assessment for European cities</t>
  </si>
  <si>
    <t>10.1016/j.ecolind.2017.02.040</t>
  </si>
  <si>
    <t>https://www.scopus.com/inward/record.uri?eid=2-s2.0-85015363456&amp;doi=10.1016%2fj.ecolind.2017.02.040&amp;partnerID=40&amp;md5=ca1ac22413dd828f9993c2a83a925b2c</t>
  </si>
  <si>
    <t>Governing climate change in cities entails a good understanding of urban vulnerabilities. This research presents an Indicator-based Vulnerability Assessment for 571 European cities. Basing on panel data from Urban Audit database and a set of newly developed indicators, we assessed urban vulnerabilities for the following impact chains: (i) heatwaves on human health; (ii) drought on water planning, and; (iii) flooding (sub-divided into pluvial, fluvial and coastal) on the socio-economic tissue and the urban fabric. Results shed light on the key challenges that specific groups of European cities face in order to better deal with the expected impacts of climate change. This knowledge is a necessary step to advance in the understanding of urban risks to climate change and the development of effective EU policies for urban adaptation. © 2017 Elsevier Ltd</t>
  </si>
  <si>
    <t>Adaptation to climate change; Adaptive capacity; Cities; Climate change; Index; Indicator-based vulnerability assessment; Indicators; Sensitivity; Vulnerability</t>
  </si>
  <si>
    <t>Decision support systems; Ecology; Indicators (instruments); Adaptation to climate changes; Adaptive capacity; Cities; Index; Sensitivity; Vulnerability; Vulnerability assessments; Climate change; adaptive management; assessment method; climate change; European Union; heat wave; panel data; policy development; socioeconomic impact; urban climate; vulnerability; Europe</t>
  </si>
  <si>
    <t>Tapia, C.; Parque Científico y Tecnológico de Bizkaia, c/Geldo, Edificio 700, Spain; email: carlos.tapia@tecnalia.com</t>
  </si>
  <si>
    <t>2-s2.0-85015363456</t>
  </si>
  <si>
    <t>Hernandez-Barrera S., Rodriguez-Puebla C., Challinor A.J.</t>
  </si>
  <si>
    <t>57188759989;35615735500;7003681353;</t>
  </si>
  <si>
    <t>Effects of diurnal temperature range and drought on wheat yield in Spain</t>
  </si>
  <si>
    <t>10.1007/s00704-016-1779-9</t>
  </si>
  <si>
    <t>https://www.scopus.com/inward/record.uri?eid=2-s2.0-84962898198&amp;doi=10.1007%2fs00704-016-1779-9&amp;partnerID=40&amp;md5=3bd6d03140ca82fb139dccc8b3d9420a</t>
  </si>
  <si>
    <t>This study aims to provide new insight on the wheat yield historical response to climate processes throughout Spain by using statistical methods. Our data includes observed wheat yield, pseudo-observations E-OBS for the period 1979 to 2014, and outputs of general circulation models in phase 5 of the Coupled Models Inter-comparison Project (CMIP5) for the period 1901 to 2099. In investigating the relationship between climate and wheat variability, we have applied the approach known as the partial least-square regression, which captures the relevant climate drivers accounting for variations in wheat yield. We found that drought occurring in autumn and spring and the diurnal range of temperature experienced during the winter are major processes to characterize the wheat yield variability in Spain. These observable climate processes are used for an empirical model that is utilized in assessing the wheat yield trends in Spain under different climate conditions. To isolate the trend within the wheat time series, we implemented the adaptive approach known as Ensemble Empirical Mode Decomposition. Wheat yields in the twenty-first century are experiencing a downward trend that we claim is a consequence of widespread drought over the Iberian Peninsula and an increase in the diurnal range of temperature. These results are important to inform about the wheat vulnerability in this region to coming changes and to develop adaptation strategies. © 2016, Springer-Verlag Wien.</t>
  </si>
  <si>
    <t>Climate change impact; Climate variability; Empirical wheat yield model; Partial least square regression</t>
  </si>
  <si>
    <t>climate change; climate effect; climate variation; crop yield; diurnal variation; drought; least squares method; numerical model; regression analysis; temperature effect; wheat; Iberian Peninsula; Spain; Triticum aestivum</t>
  </si>
  <si>
    <t>CMIP5; CGL-2011-23209; SA222A11-2; BES-2012-054447, FEDER, Federación Española de Enfermedades Raras</t>
  </si>
  <si>
    <t>We acknowledge: the authors thank the reviewers for their helpful comments on the manuscript; the E-OBS dataset from the EU-FP6 project ENSEMBLES; the U.S. Department of Energy?s Program for Climate Model Diagnosis and Intercomparison provided CMIP5 data. Spanish Agriculture, Food and Environment (MAGRAMA) for crop data. We also acknowledge the developers of GrADS, CDO, NCL, and MATLAB software. This work was supported by the Ministry of Economy and Competitiveness of Spain under National (CGL-2011-23209) and Regional (SA222A11-2) projects with FEDER European funds and fellowship BES-2012-054447 granted to S. Hern?ndez-Barrera.</t>
  </si>
  <si>
    <t>Rodriguez-Puebla, C.; Department of Fundamental Physics, University of Salamanca, Plaza de la Merced s/n, Spain; email: concha@usal.es</t>
  </si>
  <si>
    <t>2-s2.0-84962898198</t>
  </si>
  <si>
    <t>Sánchez A.M., Alonso-Valiente P., Albert M.J., Escudero A.</t>
  </si>
  <si>
    <t>57190111277;57195216091;7403276632;56273696600;</t>
  </si>
  <si>
    <t>How might edaphic specialists in gypsum islands respond to climate change? Reciprocal sowing experiment to infer local adaptation and phenotypic plasticity</t>
  </si>
  <si>
    <t>10.1093/aob/mcx046</t>
  </si>
  <si>
    <t>https://www.scopus.com/inward/record.uri?eid=2-s2.0-85026293285&amp;doi=10.1093%2faob%2fmcx046&amp;partnerID=40&amp;md5=6daa2fb44ebd7c2b781ae766d6eeec06</t>
  </si>
  <si>
    <t>Background and Aims Local adaptation and phenotypic plasticity are considered key mechanisms for coping with climate warming, especially for plant species that inhabit island-like habitats. In Spain a complete guild of edaphic specialists, most of them threatened, occurs in gypsum outcrops, but how these species will respond to climate change has received little attention. Methods A reciprocal sowing experiment was performed to determine the extent of local adaptation and phenotypic plasticity in five gypsophytes with contrasting distributions along a climate gradient. Germination, seedling growth and survival were recorded during a 4-year period. Key Results Plants responded plastically according to their positions along the regional climate gradient, as well as locally between matched locations. All species exhibited highly plastic responses and stress-tolerant behaviours, especially in terms of seedling survival during summer drought. However, no evidence of local adaptation was detected in any of the locations, where local individuals never performed better than those from other sites. In some sites, both germination and seedling recruitment were higher irrespective of parent plant origin. Conclusions The lack of local adaptation to drought displayed at the regeneration stage indicates limited capacity for in situ genetic response to new climate scenarios. Nevertheless, a plastic response along the climatic gradient does suggest a wider species-level capacity to enable these edaphic specialists to cope with increasing aridity over coming decades. © The Author 2017. Published by Oxford University Press on behalf of the Annals of Botany Company. All rights reserved.</t>
  </si>
  <si>
    <t>Brassica repanda ssp. gypsicola; Centaurea hyssopifolia; edaphic island; germination; gypsophyte; Helianthemum marifolium ssp. conquense, Helianthemum squamatum; local adaptation; phenotypic plasticity; plant-climate interaction; reciprocal sowing; seedling growth and survival; Thymus lacaitae</t>
  </si>
  <si>
    <t>angiosperm; aridity; climate change; climate effect; environmental response; experimental study; germination; guild; local adaptation; phenotypic plasticity; regeneration; regional climate; seedling establishment; sowing; specialist; stress resistance; survival; Spain; Brassica repanda; Centaurea; Helianthemum; Helianthemum squamatum; calcium sulfate; adaptation; climate change; drought; germination; physiology; plant physiology; seedling; Spain; Adaptation, Physiological; Calcium Sulfate; Climate Change; Droughts; Germination; Plant Physiological Phenomena; Seedlings; Spain</t>
  </si>
  <si>
    <t>Sánchez, A.M.; Área de Biodiversidad y Conservación, Universidad Rey Juan Carlos, C/Tulipán s/n, Spain; email: ana.sanchez@urjc.es</t>
  </si>
  <si>
    <t>2-s2.0-85026293285</t>
  </si>
  <si>
    <t>Shriber J., Conlon K.C., Benedict K., McCotter O.Z., Bell J.E.</t>
  </si>
  <si>
    <t>57194657379;36193622500;47860994700;37008595400;25122049000;</t>
  </si>
  <si>
    <t>Assessment of vulnerability to coccidioidomycosis in Arizona and California</t>
  </si>
  <si>
    <t>International Journal of Environmental Research and Public Health</t>
  </si>
  <si>
    <t>10.3390/ijerph14070680</t>
  </si>
  <si>
    <t>https://www.scopus.com/inward/record.uri?eid=2-s2.0-85021391702&amp;doi=10.3390%2fijerph14070680&amp;partnerID=40&amp;md5=9ebe9fb36df29077e69d3f56c04f679d</t>
  </si>
  <si>
    <t>Coccidioidomycosis is a fungal infection endemic to the southwestern United States, particularly Arizona and California. Its incidence has increased, potentially due in part to the effects of changing climatic variables on fungal growth and spore dissemination. This study aims to quantify the county-level vulnerability to coccidioidomycosis in Arizona and California and to assess the relationships between population vulnerability and climate variability. The variables representing exposure, sensitivity, and adaptive capacity were combined to calculate county level vulnerability indices. Three methods were used: (1) principal components analysis; (2) quartile weighting; and (3) percentile weighting. Two sets of indices, “unsupervised” and “supervised”, were created. Each index was correlated with coccidioidomycosis incidence data from 2000–2014. The supervised percentile index had the highest correlation; it was then correlated with variability measures for temperature, precipitation, and drought. The supervised percentile index was significantly correlated (p &lt; 0.05) with coccidioidomycosis incidence in both states. Moderate, positive significant associations (p &lt; 0.05) were found between index scores and climate variability when both states were concurrently analyzed and when California was analyzed separately. This research adds to the body of knowledge that could be used to target interventions to vulnerable counties and provides support for the hypothesis that population vulnerability to coccidioidomycosis is associated with climate variability. © 2017 by the authors. Licensee MDPI, Basel, Switzerland.</t>
  </si>
  <si>
    <t>Climate change; Climate variability; Coccidioidomycosis; Valley fever; Vulnerability; Vulnerability index</t>
  </si>
  <si>
    <t>climate change; climate variation; disease incidence; fungal disease; infectious disease; vulnerability; adaptive behavior; Arizona; Article; California; climate change; coccidioidomycosis; correlational study; descriptive research; drought; human; incidence; infection sensitivity; major clinical study; population density; population exposure; precipitation; quantitative analysis; risk factor; seasonal variation; temperature; climate; coccidioidomycosis; principal component analysis; vulnerable population; Arizona; California; United States; Arizona; California; Climate; Coccidioidomycosis; Humans; Incidence; Principal Component Analysis; Risk Factors; Temperature; Vulnerable Populations</t>
  </si>
  <si>
    <t>NOAA, NOAA, National Oceanic and Atmospheric Administration; NA14NES432003, NOAA, National Oceanic and Atmospheric Administration</t>
  </si>
  <si>
    <t>This work was supported by the National Oceanic and Atmospheric Administration (NOAA) through the Cooperative Institute for Climate and Satellites, North Carolina, under Cooperative Agreement NA14NES432003.</t>
  </si>
  <si>
    <t>Shriber, J.; Rollins School of Public Health, Emory UniversityUnited States; email: jesse@cicsnc.org</t>
  </si>
  <si>
    <t>2-s2.0-85021391702</t>
  </si>
  <si>
    <t>Sarkar T., Mogili T., Sivaprasad V.</t>
  </si>
  <si>
    <t>56462195600;6505531687;6602546922;</t>
  </si>
  <si>
    <t>Improvement of abiotic stress adaptive traits in mulberry (Morus spp.): an update on biotechnological interventions</t>
  </si>
  <si>
    <t>3 Biotech</t>
  </si>
  <si>
    <t>10.1007/s13205-017-0829-z</t>
  </si>
  <si>
    <t>https://www.scopus.com/inward/record.uri?eid=2-s2.0-85021637298&amp;doi=10.1007%2fs13205-017-0829-z&amp;partnerID=40&amp;md5=2d450a592e737134d9a737a577db4407</t>
  </si>
  <si>
    <t>Mulberry (Morus spp.), being an economically important tree, is cultivated in China, India, Thailand, Brazil, Uzbekistan and other Countries across the globe, for its leaves to feed monophagous mulberry silkworm (Bombyx mori). The sustainability of silk industry is directly correlated with the production and continuous supply of high-quality mulberry leaves. In India, it is cultivated on large scale in tropical, sub-tropical and temperate regions under irrigated conditions for silkworm rearing. Drought, low temperature, high salinity and alkalinity, being experienced in widespread areas, are the major abiotic stresses, causing reduction in its potential foliage yield and quality. Further, climate change effects may worsen the productivity of mulberry in near future, not only in India but also across the globe. Although traditional breeding methods contributed immensely towards the development of abiotic stress-tolerant mulberry varieties, still there is lot of scope for implementation of modern genomic and molecular biology tools for accelerating mulberry genetic improvement programmes. This review discusses omics approaches, molecular breeding, plant tissue culture and genetic engineering techniques exploited for mulberry genetic improvement for abiotic stress tolerance. However, high-throughput biotechnological tools such as RNA interference, virus-induced gene silencing, epigenomics and genome editing tools need to be utilized in mulberry to accelerate the progress of functional genomics. The application of genomic tools such as genetic engineering, marker-assisted selection and genomic selection in breeding programmes can hasten the development of climate resilient and productive mulberry varieties leading to the vertical and horizontal expansion for quality silk production. © 2017, Springer-Verlag GmbH Germany.</t>
  </si>
  <si>
    <t>Climate resilience; Functional genomics; Genomic tool; Marker-assisted selection; Transgenic mulberry</t>
  </si>
  <si>
    <t>DNA minisatellite; abiotic stress; amplified fragment length polymorphism; climate change; ecosystem resilience; epigenetics; evolutionary adaptation; expressed sequence tag; functional genomics; gene editing; gene expression; gene silencing; genetic engineering; genetic improvement; genetic variability; inter simple sequence repeat; Morus; next generation sequencing; nonhuman; plant biotechnology; plant gene; plant leaf; plant tissue culture; plantlet; priority journal; quantitative trait locus mapping; random amplified polymorphic DNA; Review; RNA interference; sericulture; simple sequence repeat; transcriptomics; transgenic plant</t>
  </si>
  <si>
    <t>Sarkar, T.; Central Sericultural Research &amp; Training Institute (CSRTI)India; email: tanmoy.dgr@gmail.com</t>
  </si>
  <si>
    <t>2-s2.0-85021637298</t>
  </si>
  <si>
    <t>Kumar P., Masago Y., Mishra B.K., Jalilov S., Emam A.R., Kefi M., Fukushi K.</t>
  </si>
  <si>
    <t>37022190300;6507498640;23478231800;55769910100;56595536600;36696198900;35560440000;</t>
  </si>
  <si>
    <t>Current assessment and future outlook for water resources considering climate change and a population burst: A case study of Ciliwung River, Jakarta City, Indonesia</t>
  </si>
  <si>
    <t>10.3390/w9060410</t>
  </si>
  <si>
    <t>https://www.scopus.com/inward/record.uri?eid=2-s2.0-85020670211&amp;doi=10.3390%2fw9060410&amp;partnerID=40&amp;md5=c21f364f73e553ebea9755eee5daeb4a</t>
  </si>
  <si>
    <t>Modeling insecurity under future climate change and socio-economic development is indispensable for adaptive planning and sustainable management of water resources. This case study strives to assess the water quality and quantity status for both the present and the near future in the Ciliwung River basin inside the Jakarta Province under different scenarios using population growth with planned additional wastewater management infrastructure by 2030 as mentioned in the local master plan, and comparing the above conditions with the addition of the effects of climate change. Biochemical oxygen demand (BOD), chemical oxygen demand (COD) and nitrate (NO3), the three important indicators of aquatic ecosystem health, were simulated to assess river pollution. Simulation results suggest that water quality in year 2030 will further deteriorate compared to the base year 2000 due to population growth and climate change, even considering the planned wastewater management infrastructure. The magnitude of impact from population growth is far greater than that from climate change. Simulated values of NO3, BOD and COD ranged from 6.07 to 13.34 mg/L, 7.65 to 11.41 mg/L, and 20.16 to 51.01 mg/L, respectively. Almost all of the water quality parameters exceeded the safe limit suitable for a healthy aquatic system, especially for the year 2030. The situation of water quality is worse for the downstream sampling location because of the cumulative effect of transport of untreated pollutants coming from upstream, as well as local dumping. This result will be useful for local policy makers and stakeholders involved in the water sector to formulate strategic and adaptive policies and plan for the future. One of the potential policy interventions is to implement a national integrated sewerage and septage management program on a priority basis, considering various factors like population density and growth, and global changes for both short- and long-term measures. © 2017 by the authors.</t>
  </si>
  <si>
    <t>Biochemical oxygen demand; Chemical oxygen demand; Nitrate; River pollution; Wastewater management; Water Evaluation and Planning (WEAP); Water quality modeling</t>
  </si>
  <si>
    <t>Aquatic ecosystems; Biochemical oxygen demand; Chemical oxygen demand; Climate change; Ecology; Economic and social effects; Economics; Ecosystems; Indicators (chemical); Nitrates; Oxygen; Pollution; Population statistics; Quality assurance; Rivers; Water management; Water pollution; Water quality; Water resources; Biochemical oxygen demands (BOD); Policy intervention; Population densities; Socio-economic development; Sustainable management; Wastewater management; Water quality modeling; Water quality parameters; River pollution; assessment method; basin management; biochemical oxygen demand; chemical oxygen demand; climate change; climate effect; future prospect; nitrate; policy making; pollutant transport; population growth; river pollution; stakeholder; sustainable development; wastewater treatment; water planning; water quality; water resource; Ciliwung River; Greater Sunda Islands; Indonesia; Jakarta; Java; Sunda Isles</t>
  </si>
  <si>
    <t>Kumar, P.; Institute for the Advanced Study of Sustainability, United Nations UniversityJapan; email: kumar@unu.edu</t>
  </si>
  <si>
    <t>2-s2.0-85020670211</t>
  </si>
  <si>
    <t>Lin Q., Wu Z., Singh V.P., Sadeghi S.H.R., He H., Lu G.</t>
  </si>
  <si>
    <t>56525892800;35739392600;55468413100;16833948500;55214939400;8676866700;</t>
  </si>
  <si>
    <t>Correlation between hydrological drought, climatic factors, reservoir operation, and vegetation cover in the Xijiang Basin, South China</t>
  </si>
  <si>
    <t>10.1016/j.jhydrol.2017.04.020</t>
  </si>
  <si>
    <t>https://www.scopus.com/inward/record.uri?eid=2-s2.0-85018474330&amp;doi=10.1016%2fj.jhydrol.2017.04.020&amp;partnerID=40&amp;md5=6cc469b3d9ff1ce8ba7477be02dfce77</t>
  </si>
  <si>
    <t>The Xijiang River is known as the Golden Watercourse because of its role in the development of the Pearl River Delta Regional Economic System in China, which was made possible by its abundant water resources. At present, the hydrological regime of the Xijiang River has now become complicated, the water shortages and successive droughts pose a threat to regional economic development. However, the complexity of hydroclimatological processes with emphasizes on drought has not been comprehended. In order to effectively predict and develop the adaptation strategies to cope with the water scarcity damage caused by hydrological droughts, it is essential to thoroughly analyze the relationship between hydrological droughts and pre/post-dependent hydroclimatological factors. To accomplish this, the extreme-point symmetric mode decomposition method (ESMD) was utilized to reveal the periodic variation in hydrological droughts that is characterized by the Standardized Drought Index (SDI). In addition, the cross-wavelet transform method was applied to investigate the correlation between large-scale climate indices and drought. The results showed that hydrological drought had the most significant response to spring ENSO (El Niño-Southern Oscillation), and the response lags in sub-basins were mostly 8–9 months except that in Yujiang River were mainly 5 or 8 months. Signal reservoir operation in the Yujiang River reduced drought severity by 52–95.8% from January to April over the 2003–2014 time period. Similarly, the cascade reservoir alleviated winter and spring droughts in the Hongshuihe River Basin. However, autumn drought was aggravated with severity increased by 41.9% in September and by 160.9% in October, so that the land surface models without considering human intervention must be used with caution in the hydrological simulation. The response lags of the VCI (Vegetation Condition Index) to hydrological drought were different in the sub-basins. The response lag for the Hongshuihe, Yujiang, and Liujiang River Basins were mostly 0–4 months, 0–1 months, and 2–3 months, respectively, but there was no obvious regular change pattern in the Guijiang River Basin. © 2017 Elsevier B.V.</t>
  </si>
  <si>
    <t>Climate change; Disaster management; Drought variability; Hydrological drought; Vegetation dynamic; Water management</t>
  </si>
  <si>
    <t>Atmospheric pressure; Climate change; Climatology; Disaster prevention; Disasters; Drought; Economics; Regional planning; Rivers; Vegetation; Water management; Water resources; Watersheds; Wavelet transforms; Adaptation strategies; Cross-wavelet transform; Disaster management; Hydrological droughts; Hydrological simulations; Regional economic development; Vegetation condition indices; Vegetation dynamics; Reservoirs (water); climate change; climate conditions; correlation; disaster management; drought; economic development; El Nino-Southern Oscillation; hydrological regime; hydrological response; hydrometeorology; regional economy; reservoir; vegetation cover; vegetation dynamics; water management; wavelet analysis; China; Guangdong; Guangxi Zhuangzu; Gui River; Hongshui River; Jiangxi; Liu River; Xi Basin; Xi River; Yujiang; Zhujiang Delta</t>
  </si>
  <si>
    <t>51579065, NSFC, National Natural Science Foundation of China; 201401008; 201301040; NCET-12-0842, NCET, Program for New Century Excellent Talents in University; TAMU, Texas A and M University</t>
  </si>
  <si>
    <t>This study was supported by the?National Natural Science Foundation of China (Grant No. 51579065), the Special Public Sector Research Program of Ministry of Water Resources (Grants Nos.?201301040 and?201401008), and the Program for New Century Excellent Talents in University (Grant No. NCET-12-0842). The authors gratefully acknowledge Texas A&amp;M University for providing laboratory and electronics resources for use in this study.</t>
  </si>
  <si>
    <t>Wu, Z.; Institute of Water Problems, College of Hydrology and Water Resources, Hohai UniversityChina</t>
  </si>
  <si>
    <t>2-s2.0-85018474330</t>
  </si>
  <si>
    <t>Chow A., Leung T., Lee F.</t>
  </si>
  <si>
    <t>57188593545;57188593711;57188587872;</t>
  </si>
  <si>
    <t>Benefit-Cost Analysis on Coastal Structures Design for Climate Change Adaptation in Hong Kong</t>
  </si>
  <si>
    <t>Coastal Engineering Journal</t>
  </si>
  <si>
    <t>10.1142/S0578563417400058</t>
  </si>
  <si>
    <t>https://www.scopus.com/inward/record.uri?eid=2-s2.0-85025823639&amp;doi=10.1142%2fS0578563417400058&amp;partnerID=40&amp;md5=3a200f8e21328dcfbfd11f074f795747</t>
  </si>
  <si>
    <t>Some experts believe that Hong Kong will probably be subjected to more extreme weather conditions due to climate change. To better understand the potential implications of the effects of climate change on coastal structures in Hong Kong and to ascertain necessary revisions to the current design standards to minimize the risk of coastal flooding, the Civil Engineering and Development Department (CEDD) of the Hong Kong Special Administrative Region Government conducted a study to review the climate change situation in Hong Kong and its implications to coastal structures design. Projection method has been developed to project the two major climate change factors pertinent to design of coastal structures, i.e. the mean sea levels (MSLs) and extreme wind speeds, to different time windows of the 21st century based on IPCC AR5 scenarios. CEDD seriously considered investing in the future coastal structures by designing the new structures with climate change revisions as one of the adaptation measures against the climate change impact and undertook benefit-cost assessment to evaluate whether the adaptation measure is effective in coastal structures design. Three types of common coastal structures to cope with climate impact, i.e. sloping rock armor seawall, vertical blockwork seawall and piled-deck pier, were investigated. The cost-benefit analysis results demonstrated that the benefits of increased protection on new coastal structures to cope with climate change effects outweigh the additional costs incurred to construct and maintain these structures. © 2017 World Scientific Publishing Company.</t>
  </si>
  <si>
    <t>benefit and cost assessment; Climate change projection; coastal structures design; Port Works Design Manual</t>
  </si>
  <si>
    <t>Coastal engineering; Cost benefit analysis; Cost estimating; Costs; Design; Floods; Retaining walls; Sea level; Standards; Underwater foundations; Climate change adaptation; Climate change projections; Coastal structures; Cost assessment; Different time windows; Extreme weather conditions; Hong kong special administrative regions; Port Works Design Manual; Climate change</t>
  </si>
  <si>
    <t>2-s2.0-85025823639</t>
  </si>
  <si>
    <t>Kita S.M.</t>
  </si>
  <si>
    <t>57193766827;</t>
  </si>
  <si>
    <t>Urban vulnerability, disaster risk reduction and resettlement in Mzuzu city, Malawi</t>
  </si>
  <si>
    <t>10.1016/j.ijdrr.2017.03.010</t>
  </si>
  <si>
    <t>https://www.scopus.com/inward/record.uri?eid=2-s2.0-85016489726&amp;doi=10.1016%2fj.ijdrr.2017.03.010&amp;partnerID=40&amp;md5=c0e9b3f62f8687712e896a3f51791fd1</t>
  </si>
  <si>
    <t>For most developing countries at risk of disasters and climate change, adopting structural measures to reduce disaster risks remain a challenge. This paper presents findings of a study conducted through a mixed methods design in a flood risk city in Malawi, Sub-Saharan Africa. The study assesses the city's vulnerability to floods and actions being taken to reduce the risks. It then investigates how resettlement is being promoted as one such risk reduction measure. The study finds multiple vulnerability factors, including unsafe construction practices, poor drainage systems, unregulated solid waste disposal, institutional incapacity, inadequacy of land, settlements in high risk areas, deforestation, siltation of rivers and national disaster risk reduction policies that neglect urban areas. However, efforts to tackle underlying causes of vulnerability are wanting. One positive programme is a slum upgrading pilot project implemented by non-state actors that also lacks government support. In the case of resettlement, its planning and execution is fraught with multiple challenges emanating from haphazard planning and lack of community participation. The paper argues that the emphasis on resettlement is obscuring the key drivers of vulnerability, while simultaneously exposing both resettled and those left behind to further risks. It, therefore, calls for caution when planning and implementing disaster risk reduction policies that have the potential to create new forms of vulnerability to hazards or exacerbate them. © 2017 Elsevier Ltd</t>
  </si>
  <si>
    <t>Climate change adaptation; Disaster risk reduction; Malawi; Mzuzu; Resettlement; Urban resilience</t>
  </si>
  <si>
    <t>Kita, S.M.; Department of Geography University of Sussex School of Global Studies Geography, Arts Building C, Falmer, United Kingdom; email: stenkita@gmail.com</t>
  </si>
  <si>
    <t>2-s2.0-85016489726</t>
  </si>
  <si>
    <t>Hsu T.-W., Shih D.-S., Li C.-Y., Lan Y.-J., Lin Y.-C.</t>
  </si>
  <si>
    <t>57192682085;16069507600;57190336673;7102083975;57193409193;</t>
  </si>
  <si>
    <t>A study on coastal flooding and risk assessment under climate change in the mid-western coast of Taiwan</t>
  </si>
  <si>
    <t>10.3390/w9060390</t>
  </si>
  <si>
    <t>https://www.scopus.com/inward/record.uri?eid=2-s2.0-85020043647&amp;doi=10.3390%2fw9060390&amp;partnerID=40&amp;md5=667d455e65460da8403c42f503d4e874</t>
  </si>
  <si>
    <t>This study integrated coastal watershed models and combined them with a risk assessment method to develop a methodology to investigate the impact resulting from coastal disasters under climate change. The mid-western coast of Taiwan suffering from land subsidence was selected as the demonstrative area for the vulnerability analysis based on the prediction of sea level rise (SLR), wave run-up, overtopping, and coastal flooding under the scenarios of the years from 2020 to 2039. Databases from tidal gauges and satellite images were used to analyze SLR using Ensemble Empirical Mode Decomposition (EEMD). Extreme wave condition and storm surge were estimated by numerical simulation using the Wind Wave Model (WWM) and the Princeton Ocean Model (POM). Coastal inundation was then simulated via theWASH123D watershed model. The risk map of study areas based on the analyses of vulnerability and disaster were established using the Analytic Hierarchy Process (AHP) technique. Predictions of sea level rise, the maximum wave condition, and storm surge under the scenarios of 2020 to 2039 are presented. The results indicate that the sea level at the mid-western coast of Taiwan will rise by an average of 5.8 cm, equivalent to a rising velocity of 2.8 mm/year. The analysis indicates that the Wuqi, Lukang, Mailiao, and Taixi townships are susceptive, low resistant and low resilient and reach the high-risk level. This assessment provides important information for creating an adaption policy for the mid-western coast of Taiwan.</t>
  </si>
  <si>
    <t>Climate change; Coastal disasters; Disaster risk; Vulnerability</t>
  </si>
  <si>
    <t>Analytic hierarchy process; Climate models; Disasters; Floods; Maps; Ocean currents; Risk assessment; Sea level; Storms; Watersheds; Analytic hierarchy process (ahp); Coastal disasters; Ensemble empirical mode decompositions (EEMD); Princeton ocean model; Risk assessment methods; Vulnerability; Vulnerability analysis; Watershed modeling; Climate change; analytical hierarchy process; climate change; coastal zone; empirical analysis; flooding; integrated approach; natural disaster; numerical method; overtopping; risk assessment; satellite imagery; satellite laser ranging; sea level change; spatiotemporal analysis; storm surge; subsistence; tide gauge; vulnerability; watershed; wave runup; China; Lukang; Mailiao; New Jersey; Princeton [New Jersey]; Shaanxi; Taiwan; United States; Wuqi</t>
  </si>
  <si>
    <t>MOEA-WRA-1040038, BOE, Bureau of Energy, Ministry of Economic Affairs, Republic of Taiwan</t>
  </si>
  <si>
    <t>This research is founded by the Water Recourses Agency, Ministry of Economic Affairs, Taiwan, under Grant No. MOEA-WRA-1040038.</t>
  </si>
  <si>
    <t>Shih, D.-S.; Department of Civil Engineering, National Chung Hsing UniversityTaiwan; email: dsshih@nchu.edu.tw</t>
  </si>
  <si>
    <t>2-s2.0-85020043647</t>
  </si>
  <si>
    <t>McWethy D.B., Haberle S.G., Hopf F., Bowman D.M.J.S.</t>
  </si>
  <si>
    <t>13409804600;6701820868;57190761398;7202508742;</t>
  </si>
  <si>
    <t>Aboriginal impacts on fire and vegetation on a Tasmanian island</t>
  </si>
  <si>
    <t>Journal of Biogeography</t>
  </si>
  <si>
    <t>10.1111/jbi.12935</t>
  </si>
  <si>
    <t>https://www.scopus.com/inward/record.uri?eid=2-s2.0-85007505023&amp;doi=10.1111%2fjbi.12935&amp;partnerID=40&amp;md5=ead558ab018154ef9b903cb1a09f3dab</t>
  </si>
  <si>
    <t>Aim: To evaluate the influence of climate and Aboriginal landscape management on Holocene vegetation and fire activity. Location: Flinders Island, Bass Strait, Tasmania where archaeological data document extended periods of human presence and absence over the past 12,000 years. Methods: We evaluated climate–human–fire interactions through high-resolution pollen, charcoal and geochemical analyses of sediment cores from two wetland sites. Proxies for environmental change are qualitatively compared with archaeological data documenting Aboriginal occupation and later abandonment during the mid-Holocene. Results: Warm and dry conditions of the early Holocene combined with anthropogenic ignitions promoted frequent fires that sustained highly fire-tolerant Eucalyptus savanna. During the mid-Holocene, when both temperatures and precipitation reached Holocene maxima, archaeological data suggest Aboriginal populations abandoned Flinders Island. At this time, Eucalyptus savanna was replaced by Casuarinaceae and broadleaf forests and fire activity decreased. The late Holocene was marked by a transition to increased incidence of intense fires that was associated with a shift from Casuarinaceae forests to xerophytic scrub dominated by Callitris rhomboidea, a conifer that is sensitive to frequent fires but regenerates well following infrequent fires. Main conclusions: Palaeoenvironmental analyses from Flinders Island document significant shifts in fire regimes and vegetation types through the Holocene. In the early Holocene, Aboriginal landscape management played a key role in maintaining open Eucalyptus savanna, a prime habitat for marsupial prey species. Increasing aridity and strengthening of the El Niño Southern Oscillation climate mode during the mid to late Holocene contributed to the cessation of permanent human occupation and concomitant reduction of ignitions. Infrequent fire activity led to the dominance of xerophytes, especially Callitris, a genus adapted to drought and infrequent high-severity fires. This study highlights how climate change affects the persistence of human populations on islands and the capacity of human-set fires to create savanna habitats. © 2016 John Wiley &amp; Sons Ltd</t>
  </si>
  <si>
    <t>Aboriginal landscape burning; Bass Strait; Callitris; climate change; Eucalyptus; fire ecology; pyrogeography; Tasmania; vegetation state change</t>
  </si>
  <si>
    <t>anthropogenic effect; burning; climate variation; coniferous tree; dominance; environmental change; environmental management; evergreen tree; fire; fire history; Holocene; human activity; indigenous population; landscape ecology; marsupial; savanna; vegetation dynamics; wetland; Australia; Bass Strait; Flinders Island; South Australia; Tasmania; Callitris; Callitris rhomboidea; Casuarinaceae; Coniferophyta; Eucalyptus; Metatheria; Xerophyta</t>
  </si>
  <si>
    <t>McWethy, D.B.; Department of Earth Sciences, Montana State UniversityUnited States; email: davemcwethy@gmail.com</t>
  </si>
  <si>
    <t>2-s2.0-85007505023</t>
  </si>
  <si>
    <t>Escriva-Bou A., Pulido-Velazquez M., Pulido-Velazquez D.</t>
  </si>
  <si>
    <t>56082455200;6507259351;8889523800;</t>
  </si>
  <si>
    <t>Economic value of climate change adaptation strategies for water management in Spain's Jucar Basin</t>
  </si>
  <si>
    <t>10.1061/(ASCE)WR.1943-5452.0000735</t>
  </si>
  <si>
    <t>https://www.scopus.com/inward/record.uri?eid=2-s2.0-85016756376&amp;doi=10.1061%2f%28ASCE%29WR.1943-5452.0000735&amp;partnerID=40&amp;md5=c454ab806ed3605837faff403c2fe5dd</t>
  </si>
  <si>
    <t>Although many recent studies have quantified the potential effects of climate change on water resource systems, the scientific community faces now the challenge of developing methods for assessing and selecting climate change adaptation options. This paper presents a method for assessing impacts and adaptation strategies to global change in a river basin system at different temporal horizons using a hydro-economic model. First, a multiobjective analysis selects climate change projections based on the fitting of the climate models to the historical conditions for the historical period. Inflows for climate change scenarios are generated using calibrated rainfall-runoff models, perturbing observed meteorological time series according to the projected anomalies in mean and standard deviation. Demands are projected for the different scenarios and characterized using economic demand curves. With the new water resource and demand scenarios, the impact of global change on system performance is assessed using a hydro-economic model with reliability and economic indices. A new economic loss index is defined to assess the economic equity of the system. Selected adaptation strategies are simulated to compare performance with the business-as-usual scenario. The approach is applied to the Jucar River water resource system, in eastern Spain, using climate projections from the European Union (EU) ENSEMBLES project. Results show that the system is vulnerable to global change, especially over the long term, and that adaptation actions can save €3-65-million/year. © 2017 American Society of Civil Engineers.</t>
  </si>
  <si>
    <t>Climate models; Economics; Losses; Water management; Water resources; Climate change adaptation; Climate change projections; Climate change scenarios; Impacts and adaptation; Mean and standard deviations; Multi-objective analysis; Rainfall-runoff models; Water resource systems; Climate change; adaptive management; climate change; rainfall-runoff modeling; river basin; water management; water resource; Jucar Basin; Spain</t>
  </si>
  <si>
    <t>Escriva-Bou, A.; Water Policy Center, Public Policy Institute of CaliforniaUnited States; email: alesbou@gmail.com</t>
  </si>
  <si>
    <t>2-s2.0-85016756376</t>
  </si>
  <si>
    <t>Zhou X., Yang T., Shi P., Yu Z., Wang X., Li Z.</t>
  </si>
  <si>
    <t>56191001200;56447476300;55168482100;7404347114;56449403000;56662029600;</t>
  </si>
  <si>
    <t>Prospective scenarios of the saltwater intrusion in an estuary under climate change context using Bayesian neural networks</t>
  </si>
  <si>
    <t>10.1007/s00477-017-1399-7</t>
  </si>
  <si>
    <t>https://www.scopus.com/inward/record.uri?eid=2-s2.0-85014688281&amp;doi=10.1007%2fs00477-017-1399-7&amp;partnerID=40&amp;md5=ebdbbd75444f251af696983d15351d60</t>
  </si>
  <si>
    <t>In recent decades, saltwater intrusion over some low-lying coastal regions was deteriorated by rising sea-level and decreasing streamflow in the context of climate change. Though physically-based hydrodynamic models are the most detailed means to simulate salinity processes, they are commonly restricted by data insufficiency issues both in spatial resolution and temporal lasting. This motivates us to build a statistical model enable simulation and scenario analysis for coastal salinity change with limited observations. A Bayesian neural network (BNN) model is built hereby to simulate salinity. It offers more precise estimation compared with the conventional artificial neural network. Meanwhile, the model gives the uncertainty behaviors of the final salinity simulation which is not available for other methods. Future scenarios of salinity change are constructed and analyzed in different time periods on the basis of the validated BNN model. Results indicate that the water quality over lower Pearl River is degrading along with more significant uncertainties. Further analysis suggests that streamflow alteration has a more direct impact on salinity variations than the sea-level change does. The method allows a profound analysis of the potential influence on water quality degradation in coastal and low-lying regions in support of water management and adaptation toward global climate change. © 2017, Springer-Verlag Berlin Heidelberg.</t>
  </si>
  <si>
    <t>Bayesian neural network; Climate change; Limited observations; Saltwater projection</t>
  </si>
  <si>
    <t>Bayesian networks; Mercury (metal); Neural networks; Quality control; Salt water intrusion; Sea level; Stream flow; Water management; Water quality; Bayesian neural networks; Global climate changes; Limited observations; Salinity simulations; Salinity variations; Saltwater projection; Statistical modeling; Water quality degradation; Climate change; artificial neural network; Bayesian analysis; climate change; climate effect; hydrodynamics; saline intrusion; sea level change; spatial resolution; streamflow; China; Guangdong; Zhujiang River</t>
  </si>
  <si>
    <t>2013BAC10B01, MOST, Ministry of Science and Technology of the People's Republic of China; KZZD-EW-12, CAS, Chinese Academy of Sciences; 51421006, NSFC, National Natural Science Foundation of China; 41371051, NSFC, National Natural Science Foundation of China; 41561134016, NSFC, National Natural Science Foundation of China; 2015B31214</t>
  </si>
  <si>
    <t>The work was jointly supported by the National Natural Science Foundation of China (Grants 41371051, 51421006, 41561134016), the Chinese Academy of Sciences (Grant KZZD-EW-12), the Ministry of Science and Technology of China (Grant 2013BAC10B01) and the Fundamental Research Funds for the Central Universities (Grant 2015B31214).</t>
  </si>
  <si>
    <t>2-s2.0-85014688281</t>
  </si>
  <si>
    <t>Krajmerová D., Hrivnák M., Ditmarová Ľ., Jamnická G., Kmeť J., Kurjak D., Gömöry D.</t>
  </si>
  <si>
    <t>6507493876;56299519000;6507834714;17135060700;6701369064;35422440100;6603885995;</t>
  </si>
  <si>
    <t>Nucleotide polymorphisms associated with climate, phenology and physiological traits in European beech (Fagus sylvatica L.)</t>
  </si>
  <si>
    <t>New Forests</t>
  </si>
  <si>
    <t>10.1007/s11056-017-9573-9</t>
  </si>
  <si>
    <t>https://www.scopus.com/inward/record.uri?eid=2-s2.0-85013498112&amp;doi=10.1007%2fs11056-017-9573-9&amp;partnerID=40&amp;md5=077c2fe5e01ec5db7a384580faef8557</t>
  </si>
  <si>
    <t>Although European beech (Fagus sylvatica L.) is one of the most widespread and ecologically and commercially most important deciduous trees in Europe, little is known about its adaptive genetic variation. We explored single-nucleotide polymorphism (SNP) variation in candidate genes for budburst and drought resistance in beech populations sampled across most of the distribution range, represented in an international provenance trial. SNP variation was monitored for six candidate genes, in 114 individuals from 19 natural populations. Population structure was deduced from the analysis of 20 nuclear microsatellite markers. Different methods to detect imprints of natural selection were used (FST-outlier, SNP-climate regression, association tests). The FST-outlier approach identified the COV gene with unambiguous signal of selection, which is an orthologue of Arabidopsis gene for a membrane protein previously reported as phenology-related. Based on environmental association analysis at the population level, the dehydrin gene was found associated with drought-related climatic variables. At the individual level, dehydrin gene also showed a significant association with chlorophyll fluorescence parameters, which are considered stress markers. The importance of the knowledge of physiological variation and geographical patterns of adaptive genetic variation for guiding reproductive materials transfer under climate change is stressed. © 2017, Springer Science+Business Media Dordrecht.</t>
  </si>
  <si>
    <t>Association studies; European beech; Provenance trial; Single-nucleotide polymorphisms</t>
  </si>
  <si>
    <t>Biological membranes; Biology; Climate change; Drought; Forestry; Nucleotides; Physiology; Statistics; Chlorophyll fluorescence parameters; European beech; European beech (fagus sylvatica l.); Nuclear microsatellite markers; Nucleotide polymorphisms; Population structures; Provenance trial; Single nucleotide polymorphisms; Genes; adaptive radiation; climate change; deciduous forest; drought resistance; genetic analysis; genetic marker; genetic variation; natural selection; phenology; physiological response; provenance trial; Chlorophylls; Climates; Fagus Sylvatica; Genes; Phenology; Physiology; Europe; Arabidopsis; Fagus; Fagus sylvatica</t>
  </si>
  <si>
    <t>APVV-0436-10; APVV-0135-12; DG; AIR3-CT94-2091; VEGA-2/0034/14</t>
  </si>
  <si>
    <t>The provenance experiment has been established through the realization of the project European Network for the Evaluation of the Genetic Resources of Beech for Appropriate Use in Sustainable Forestry Management (AIR3-CT94-2091) under the coordination of H.-J. Muhs and G. von W??hlisch. The experimental plot T??le was established by L. Paule. The study was supported by research grants of the Slovak Research and Development Agency APVV-0135-12 (DKr, MH, ?D, JK, DKu, DG), APVV-0436-10 (?D, GJ), and Slovak Grant Agency for Science VEGA-2/0034/14 (?D, GJ). Technical assistance of G. Baloghov?? is greatly appreciated. We also thank to K. Willingham for linguistic correction.</t>
  </si>
  <si>
    <t>Gömöry, D.; Faculty of Forestry, Technical University in Zvolen, TG Masaryka 24, Slovakia; email: gomory@tuzvo.sk</t>
  </si>
  <si>
    <t>2-s2.0-85013498112</t>
  </si>
  <si>
    <t>Fleming D.S., Weigend S., Simianer H., Weigend A., Rothschild M., Schmidt C., Ashwell C., Persia M., Reecy J., Lamont S.J.</t>
  </si>
  <si>
    <t>55432843500;6701608085;8894372500;56050449100;57203049055;55553731304;6602757978;6603076437;6601988911;7006579349;</t>
  </si>
  <si>
    <t>Genomic comparison of indigenous African and northern European chickens reveals putative mechanisms of stress tolerance related to environmental selection pressure</t>
  </si>
  <si>
    <t>G3: Genes, Genomes, Genetics</t>
  </si>
  <si>
    <t>10.1534/g3.117.041228</t>
  </si>
  <si>
    <t>https://www.scopus.com/inward/record.uri?eid=2-s2.0-85019214123&amp;doi=10.1534%2fg3.117.041228&amp;partnerID=40&amp;md5=fc903cecd78df2401710f8f0e7fb7235</t>
  </si>
  <si>
    <t>Global climate change is increasing the magnitude of environmental stressors, such as temperature, pathogens, and drought, that limit the survivability and sustainability of livestock production. Poultry production and its expansion is dependent upon robust animals that are able to cope with stressors in multiple environments. Understanding the genetic strategies that indigenous, noncommercial breeds have evolved to survive in their environment could help to elucidate molecular mechanisms underlying biological traits of environmental adaptation. We examined poultry from diverse breeds and climates of Africa and Northern Europe for selection signatures that have allowed them to adapt to their indigenous environments. Selection signatures were studied using a combination of population genomic methods that employed FST, integrated haplotype score (iHS), and runs of homozygosity (ROH) procedures. All the analyses indicated differences in environment as a driver of selective pressure in both groups of populations. The analyses revealed unique differences in the genomic regions under selection pressure from the environment for each population. The African chickens showed stronger selection toward stress signaling and angiogenesis, while the Northern European chickens showed more selection pressure toward processes related to energy homeostasis. The results suggest that chromosomes 2 and 27 are the most diverged between populations and the most selected upon within the African (chromosome 27) and Northern European (chromosome 2) birds. Examination of the divergent populations has provided new insight into genes under possible selection related to tolerance of a population's indigenous environment that may be baselines for examining the genomic contribution to tolerance adaptions. © 2017 Fleming et al.</t>
  </si>
  <si>
    <t>Adaptation; Environment; Genomic variation; Selective pressure; Tolerance</t>
  </si>
  <si>
    <t>Africa; angiogenesis; animal experiment; breed; chicken; chromosome 2; climate; driver; Europe; haplotype; homeostasis; homozygosity; human; nonhuman; poultry; stress; animal; chicken; environment; genetic polymorphism; genetic selection; genetics; genome; homozygote; physiological stress; physiology; Animals; Chickens; Environment; Genome; Haplotypes; Homozygote; Polymorphism, Genetic; Selection, Genetic; Stress, Physiological</t>
  </si>
  <si>
    <t>http://w3.tzv.fal; USDA, U.S. Department of Agriculture; KSU, King Saud University; CU, Cairo University; University of Nottingham; Ain Shams University; #2001-38420-20050; #2011-67003-30228, NIFA, National Institute of Food and Agriculture; USDA, U.S. Department of Agriculture</t>
  </si>
  <si>
    <t>The authors thank the Synbreed diversity panel consortium and its collaborators for graciously providing the data on the multiple breeds used in these analyses: Egypt-Asmaa Abushady, Faculty of Agriculture, Ain Shams University, Cairo; Ethiopia-Raed Al-Atiyat, King Saud University, Riyadh and Olivier Hanotte, School of Biology, University of Nottingham, United Kingdom; Sudan-Mohyeldein Berima, University of Khartoum Shambat Centre, North Sudan; Tanzania-Charles Lyimo, Sokoine University of Agriculture, Morogoro; Zimbabwe-Farai Muchdeyi, University of Harare; Finland and Norway-Miika Tapio and Asko M?ki-Tanila, Natural Resources Institute Finland (Luke), Jokioinen; and Iceland and Poland-samples were taken from the Development of Strategy and Application of Molecular Tools to Assess Biodiversity in Chicken Genetic Resources (AVIANDIV) project (http://w3.tzv.fal. de/). The authors also acknowledge the technical support and expertise provided by Elyn Fritz-Waters for assistance in the creation of in-house scripts for analysis and Dorian Garrick and students for assistance with GenSel program usage. Funding was provided by a United States Department of Agriculture (USDA), National Institute of Food and Agriculture, Agriculture and Food Research Initiative Climate Change Award (#2011-67003-30228) and a USDA National Needs training grant (#2001-38420-20050) to D.S.F. The authors declare that there are no competing interests. Author contributions: D.S.F., S.J.L., J.R., H.S., and S.W. designed the experiment. D.S.F., H.S., and S.W. conducted analysis tools. D.S.F. performed data analysis. D.S.F., J.R., S.J.L., H.S., S.W., M.R., and C.S. drafted the manuscript. S.J.L., C.S., M.R., C.A., and M.P. were responsible for grant procurement.</t>
  </si>
  <si>
    <t>Lamont, S.J.; Iowa State University, 2255 Kildee Hall, 806 Stange Rd., United States; email: sjlamont@iastate.edu</t>
  </si>
  <si>
    <t>2-s2.0-85019214123</t>
  </si>
  <si>
    <t>Pauline N.M., Vogel C., Grab S., Liwenga E.T.</t>
  </si>
  <si>
    <t>57189846568;7201445898;6701538102;15035570400;</t>
  </si>
  <si>
    <t>Smallholder farmers in the Great Ruaha River sub-Basin of Tanzania: coping or adapting to rainfall variability?</t>
  </si>
  <si>
    <t>10.1080/17565529.2016.1184607</t>
  </si>
  <si>
    <t>https://www.scopus.com/inward/record.uri?eid=2-s2.0-84975316728&amp;doi=10.1080%2f17565529.2016.1184607&amp;partnerID=40&amp;md5=ab61d2d504f7e62bd292c734867b5d83</t>
  </si>
  <si>
    <t>Climate change and variability are pervasive contemporary realities in Africa. In this paper, we investigate climate stressors (i.e. rainfall patterns and drought) that have occurred in the Great Ruaha River sub-Basin (GRRB), Tanzania. By making use of a mixed-methods approach, including both quantitative and qualitative data collection, we demonstrate that changes in rainfall pattern experienced by rural farmers in the GRRB have increased since the 1990s, as have limiting factors constraining sustainable response options. By interrogating data from focus group discussions with smallholder farmers, household questionnaire surveys, and records from government institutions, we show that sustainable livelihoods in this area are also being compromised by non-climatic stresses such as a lack of coordinated crop markets and poor access to loans, inadequate weather forecast information, and poor irrigation infrastructure and varying climate. As a consequence of climatic stresses, resources utilization, diversification of farming methods, and broader structural and development concerns, smallholder farmers have responded with corresponding changes in coping and adaptation strategies. Smallholder farmers are more frequently resorting to shorter term coping strategies rather than longer term adaptation, and are thus still heavily reliant on social, economic, and policy support to improve both their shorter term coping and longer term adaptive capacity. © 2016 Informa UK Limited, trading as Taylor &amp; Francis Group.</t>
  </si>
  <si>
    <t>adaptive capacity; climate change; climate variability; coping strategies; Tanzania</t>
  </si>
  <si>
    <t>adaptive management; climate change; climate effect; data acquisition; drought stress; infrastructure; irrigation; limiting factor; rainfall; smallholder; weather forecasting; Great Ruaha Basin; Tanzania</t>
  </si>
  <si>
    <t>Pauline, N.M.; Institute of Resources Assessment, University of Dar es SalaamTanzania; email: makulanoah@yahoo.com</t>
  </si>
  <si>
    <t>2-s2.0-84975316728</t>
  </si>
  <si>
    <t>Nakano K.</t>
  </si>
  <si>
    <t>36900972400;</t>
  </si>
  <si>
    <t>Screening of climatic impacts on a country’s international supply chains: Japan as a case study</t>
  </si>
  <si>
    <t>10.1007/s11027-015-9692-6</t>
  </si>
  <si>
    <t>https://www.scopus.com/inward/record.uri?eid=2-s2.0-84949508804&amp;doi=10.1007%2fs11027-015-9692-6&amp;partnerID=40&amp;md5=fc6ea19ddd5f14364a1e76abe9e700d6</t>
  </si>
  <si>
    <t>Industrial activities are linked through international supply chains, and the impacts that one country experiences can easily influence other countries. Climate change has made it essential for countries to review their supply chains and to prioritize introducing concrete adaptation actions. Therefore, this study aims to demonstrate a method of screening imported products that are highly vulnerable to the impacts of climate change by assessing all imported products in a consistent manner throughout the global supply chain to support a country’s adaptation strategy planning. The study focuses on the potential impacts on land use and human health of climate change effects such as floods and heat waves. Japan was selected for a detailed analysis of its imports. A life-cycle assessment technique was applied to evaluate imported products through their supply chains. In Japan’s case, land use results show that agricultural products imported from the United States of America (US) are highly vulnerable to climate change impacts. In relation to imported meat products, feed production processes are most vulnerable. The human health results show in addition to agricultural imports, electronics and textile imports are also vulnerable. The study recommends that the relevant stakeholders impacted by these products scrutinize their supply chains. Especially, Japan is recommended to collaborate with the US, China, and Southeast Asian countries for increasing resilience to climate change. The results include uncertainties due to limitations of data availability and methodology; however, this method is also applicable to assessing the global trade activities of any country and to supporting global adaptation strategies. © 2015, Springer Science+Business Media Dordrecht.</t>
  </si>
  <si>
    <t>Adaptation; Climate change; Human health; International trade; Land use; Life-cycle assessment (LCA); Screening; Supply chain</t>
  </si>
  <si>
    <t>adaptive management; climate change; climate effect; detection method; environmental economics; environmental impact assessment; global change; international trade; land use change; life cycle analysis; prioritization; public health; stakeholder; strategic approach; supply chain management; trade-environment relations; China; Japan; Southeast Asia; United States</t>
  </si>
  <si>
    <t>Nakano, K.; Japan Environmental Management Association for Industry (JEMAI), 2-1, Kajicho 2-chome, Chiyoda-ku, Japan; email: nakano@jemai.or.jp</t>
  </si>
  <si>
    <t>2-s2.0-84949508804</t>
  </si>
  <si>
    <t>Wang X., Yang T., Wortmann M., Shi P., Hattermann F., Lobanova A., Aich V.</t>
  </si>
  <si>
    <t>56449403000;56447476300;56039826600;55168482100;14039234900;56765617500;54888991900;</t>
  </si>
  <si>
    <t>Analysis of multi-dimensional hydrological alterations under climate change for four major river basins in different climate zones</t>
  </si>
  <si>
    <t>10.1007/s10584-016-1843-6</t>
  </si>
  <si>
    <t>https://www.scopus.com/inward/record.uri?eid=2-s2.0-84992744173&amp;doi=10.1007%2fs10584-016-1843-6&amp;partnerID=40&amp;md5=58fea4382a93ec3518c962ccba839208</t>
  </si>
  <si>
    <t>Changes in river discharge regimes are regarded as the primary drivers of change of many in-stream ecological processes. While a lot of assessments addressing the hydrological alteration caused by human activities have been conducted for many river basins worldwide, a comprehensive analysis of hydrological alteration over major river basins worldwide under climate change is still limited to date. This study aims to address multi-dimensional hydrological alterations (alterations of multiple river flow characteristics) under climate change for four major rivers on three continents, by means of a consolidated framework consisting of two hydrological models, bias-corrected scenarios from five general circulation models (GCMs), and three Representative Concentration Pathways (RCPs) scenarios. The multi-dimensional hydrological alterations are quantified via the general Indicators of Hydrological Alteration approach (IHA) and two modified IHA methods based on dimensionality reduction. The reliability and advantages for the modified IHA methods are also analyzed. The results show that: (1) A modified IHA method (“NR-IHA method”) where the selected non-redundant IHA indices are basin specific is a valid alternative to the conventional IHA method for evaluating flow regime alteration, in consideration that high agreements in the simulated overall flow regimes alteration degree between it and the conventional IHA method are found during historical and future scenario periods, over four basins (the Upper Yellow River, the Lena River, the Tagus River and the Upper Amazon River). (2) Climate change is expected to remarkably alter overall flow regimes in the Tagus River and Upper Yellow River, especially at the end of the 21st century and under high RCP scenarios, whereas the dominant alteration extent tends to be low in the Lena River and Upper Amazon River in the two future periods. (3) The modified IHA method, preventing double-counting some aspects of the flow regime when assessing alteration degree of overall flow regimes, can save 65 % computation time and is more efficient than the conventional IHA method. It could be beneficial to figure out adaptive countermeasures for water resource management and restoration of eco-environmental systems under climate change. © 2016, Springer Science+Business Media Dordrecht.</t>
  </si>
  <si>
    <t>Climate models; Rivers; Water management; Water resources; Watersheds; Comprehensive analysis; Dimensionality reduction; Eco-environmental system; General circulation model; Hydrological alterations; Hydrological models; Upper yellow rivers; Waterresource management; Climate change; climate change; climatic region; error correction; general circulation model; human activity; hydrological change; hydrological regime; river basin; river discharge; river flow; Amazon River; China; Lena River; Russian Federation; Tagus River; Yellow River</t>
  </si>
  <si>
    <t>KZZD-EW-12, CAS, Chinese Academy of Sciences; 41371051, National Aerospace Science Foundation of China; 41501015, National Aerospace Science Foundation of China; 2014B02614</t>
  </si>
  <si>
    <t>The work was supported by the National Nature Science Foundation of China (41371051, 41501015), a key grant of the Chinese Academy of Sciences (KZZD-EW-12), and the Fundamental Research Funds for the Central Universities (2014B02614).</t>
  </si>
  <si>
    <t>2-s2.0-84992744173</t>
  </si>
  <si>
    <t>Meng T., Carewa R., Florkowski W.J., Klepacka A.M.</t>
  </si>
  <si>
    <t>56995665600;57193917849;57189755944;56716398400;</t>
  </si>
  <si>
    <t>Analyzing temperature and precipitation influences on yield distributions of canola and spring wheat in Saskatchewan</t>
  </si>
  <si>
    <t>Journal of Applied Meteorology and Climatology</t>
  </si>
  <si>
    <t>10.1175/JAMC-D-16-0258.1</t>
  </si>
  <si>
    <t>https://www.scopus.com/inward/record.uri?eid=2-s2.0-85017504549&amp;doi=10.1175%2fJAMC-D-16-0258.1&amp;partnerID=40&amp;md5=e20face4adb82a5b6d4e380eef6e33b1</t>
  </si>
  <si>
    <t>The IPCC indicates that global mean temperature increases of 2°C or more above preindustrial levels negatively affect such crops as wheat. Canadian climate model projections show warmer temperatures and variable rainfall will likely affect Saskatchewan's canola and spring wheat production. Drier weather will have the greatest impact. The major climate change challenges will be summer water availability, greater drought frequencies, and crop adaptation. This study investigates the impact of precipitation and temperature changes on canola and spring wheat yield distributions using Environment Canada weather data and Statistics Canada crop yield and planted area for 20 crop districts over the 1987-2010 period. The moment-based methods (full- and partial-moment-based approaches) are employed to characterize and estimate asymmetric relationships between climate variables and the higher-order moments of crop yields. A stochastic production function and the focus on crop yield's elasticity imply choosing the natural logarithm function as the mean function transformation prior to higher-moment function estimation. Results show that average crop yields are positively associated with the growing season degree-days and pregrowing season precipitation, while they are negatively affected by extremely high temperatures in the growing season. The climate measures have asymmetric effects on the higher moments of crop yield distribution along with stronger effects of changing temperatures than precipitation on yield distribution. Higher temperatures tend to decrease wheat yields, confirming earlier Saskatchewan studies. This study finds pregrowing season precipitation and precipitation in the early plant growth stages particularly relevant in providing opportunities to develop new crop varieties and agronomic practices to mitigate climate changes. © 2017 American Meteorological Society.</t>
  </si>
  <si>
    <t>Agriculture; Regional effects</t>
  </si>
  <si>
    <t>Agriculture; Climate models; Crops; Stochastic systems; Changing temperature; Global-mean temperature; Higher order moments; Natural logarithm functions; Pre-industrial levels; Regional effects; Season precipitation; Stochastic production; Climate change; canola; climate change; climate effect; climate modeling; crop production; crop yield; growing season; precipitation (climatology); temperature profile; wheat; Canada; Saskatchewan; Brassica napus var. napus; Triticum aestivum</t>
  </si>
  <si>
    <t>Florkowski, W.J.; Department of Agricultural and Applied Economics, University of GeorgiaUnited States; email: wojciech@uga.edu</t>
  </si>
  <si>
    <t>2-s2.0-85017504549</t>
  </si>
  <si>
    <t>Kaspersen P.S., Halsnæs K.</t>
  </si>
  <si>
    <t>55615213400;6603447549;</t>
  </si>
  <si>
    <t>Integrated climate change risk assessment: A practical application for urban flooding during extreme precipitation</t>
  </si>
  <si>
    <t>10.1016/j.cliser.2017.06.012</t>
  </si>
  <si>
    <t>https://www.scopus.com/inward/record.uri?eid=2-s2.0-85021120120&amp;doi=10.1016%2fj.cliser.2017.06.012&amp;partnerID=40&amp;md5=08f01181eb35e4e3dffded9d87f2ae28</t>
  </si>
  <si>
    <t>Risk assessments of flooding in urban areas during extreme precipitation for use in, for example, decision-making regarding climate adaptation, are surrounded by great uncertainties stemming from climate model projections, methods of downscaling and the assumptions of socioeconomic impact models. The multidisciplinary character of such risk assessments also requires that research groups and experts from different scientific disciplines combine knowledge and share model outputs. This paper describes an integrated framework and tool, the Danish Integrated Assessment System (DIAS), which has been designed to address the complex linkages between the different kinds of data required in assessing climate adaptation. It emphasizes that the availability of spatially explicit data can reduce the overall uncertainty of the risk assessment and assist in identifying key vulnerable assets. The usefulness of such a framework is demonstrated by means of a risk assessment of flooding from extreme precipitation for the city of Odense, Denmark. A sensitivity analysis shows how the presence of particularly important assets, such as cultural and historical heritage, may be addressed in assessing such risks. The output of the risk assessment for Odense indicates that highly detailed geographical data reduce the overall uncertainty and assist climate adaptation decision-makers in focusing on protecting those assets that are considered to be relevant in the given context. Also, using an integrated framework such as DIAS enables the relative importance of the different factors (i.e. degree of climate change, assets value, discount rate etc.) to be determined, thus influencing the overall output of the assessment. © 2017 The Authors</t>
  </si>
  <si>
    <t>Climate change; Extreme precipitation; Flood damage; Risk assessment; Uncertainties; Urban flooding</t>
  </si>
  <si>
    <t>Kaspersen, P.S.; Climate Change and Sustainable Development Group, Department of Management Engineering, Technical University of Denmark, Produktionstorvet Buidling 426, 2800 Lyngby, Denmark; email: Pskk@dtu.dk</t>
  </si>
  <si>
    <t>2-s2.0-85021120120</t>
  </si>
  <si>
    <t>Koerth J., Vafeidis A.T., Hinkel J.</t>
  </si>
  <si>
    <t>55540265300;8508362000;25521879100;</t>
  </si>
  <si>
    <t>Household-Level Coastal Adaptation and Its Drivers: A Systematic Case Study Review</t>
  </si>
  <si>
    <t>10.1111/risa.12663</t>
  </si>
  <si>
    <t>https://www.scopus.com/inward/record.uri?eid=2-s2.0-85019137858&amp;doi=10.1111%2frisa.12663&amp;partnerID=40&amp;md5=090ceda5757acfbbef383f4a8210a306</t>
  </si>
  <si>
    <t>Evidence-based information on household-level adaptation is an important element of integrated management of vulnerable coastal regions. A growing number of empirical studies deal with household-level adaptation at the coast in different regions. This article provides a systematic review of these studies. We analyze studies according to how households in different parts of the world are currently adapting, or how they are intending to adapt, and identify explanatory factors for adaptation behavior and intention. We find that households implement a broad range of adaptation measures and that adaptation behavior is explained by individual factors such as socioeconomic and cognitive variables, experience, and perceived responsibilities. Nonpersonal characteristics have also been used to explain adaptation behavior and intention but have not been extensively investigated. Few studies employ qualitative research methods and use inductive approaches as well as models stemming from behavioral economics. Our findings suggest that coastal risk management policies should communicate the efficacy of household-level adaptation, in addition to information about flood risk, in order to encourage coastal households in their adaptation activities. In this context, we discuss the role of resources and responsibility of households for their adaptation behavior. We describe the lessons learnt and formulate a research agenda on household-level adaptation to coastal flood risk. In practice, coastal risk management policies should further promote individually driven adaptation by integrating it in adaptation strategies and processes. © 2016 Society for Risk Analysis</t>
  </si>
  <si>
    <t>Accommodation; climate change; coastal flooding; coasts; household-level adaptation</t>
  </si>
  <si>
    <t>Climate change; Coastal zones; Economics; Floods; Risk management; Accommodation; Adaptation strategies; Behavioral economics; Coastal flooding; Cognitive variables; Household level; Integrated management; Qualitative research methods; Behavioral research; adaptive management; climate change; coast; coastal zone; environmental policy; environmental risk; flood; flooding; integrated approach; literature review; strategic approach</t>
  </si>
  <si>
    <t>603396; DFG, Deutsche Forschungsgemeinschaft; 642018; DFG, Deutsche Forschungsgemeinschaft</t>
  </si>
  <si>
    <t>Jana Koerth and Athanasios T. Vafeidis have been supported by the Cluster of Excellence 80 ?The Future Ocean.? ?The Future Ocean? is funded within the framework of the ?Excellence Initiative by the Deutsche Forschungsgemeinschaft (DFG) on behalf of the German federal and state governments. Jochen Hinkel and A.T. Vafeidis have received funding from the European Union's Seventh Programme for Research, Technological Development and Demonstration under Grant Agreement No 603396 (RISES-AM project) and from European Union's Horizon 2020 Research and Innovation Programme under Grant Agreement No 642018 (GREEN-WIN project). We would also like to thank Horst Sterr and the two anonymous reviewers for their valuable comments, which have helped in improving the article.</t>
  </si>
  <si>
    <t>Koerth, J.; Coastal Risks and Sea-Level Rise Research Group, Institute of Geography, University of KielGermany; email: koerth@geographie.uni-kiel.de</t>
  </si>
  <si>
    <t>2-s2.0-85019137858</t>
  </si>
  <si>
    <t>Bressler A., Vidon P., Hirsch P., Volk T.</t>
  </si>
  <si>
    <t>57193516053;35607735200;13908323500;7103233309;</t>
  </si>
  <si>
    <t>Valuation of ecosystem services of commercial shrub willow (Salix spp.) woody biomass crops</t>
  </si>
  <si>
    <t>10.1007/s10661-017-5841-6</t>
  </si>
  <si>
    <t>https://www.scopus.com/inward/record.uri?eid=2-s2.0-85014505415&amp;doi=10.1007%2fs10661-017-5841-6&amp;partnerID=40&amp;md5=fa3e156d35c192a1ac2c49dfcbf27f79</t>
  </si>
  <si>
    <t>The development of shrub willow as a bioenergy feedstock contributes to renewable energy portfolios in many countries with temperate climates and marginal croplands due to excessive moisture. However, to fully understand the potential of shrub willow as an alternative crop on marginal cropland, more research is needed to understand the potential of shrub willow for providing a variety of ecosystem services. At the same time, there is much need for research developing strategies to value ecosystem services beyond conventional valuation systems (e.g., monetary, intrinsic). In this context, this project investigates the ecosystem services of shrub willow woody biomass from an environmental science perspective, and proposes a new avenue to assess ecosystem services for management purposes based on the relative value of key ecosystem services under various land management strategies (i.e., willow vs. corn vs. hay). On marginal cropland in the US Northeast, shrub willow may be used to replace crops like corn or hay. Transitioning from conventional corn or hay to willow tends to reduce nutrient loss and erosion, improve biodiversity and adaptability to climate change, and increase access to recreational activities. However, it is unlikely to change soil carbon pools or greenhouse gas emissions at the soil-atmosphere interface. By encouraging decision makers to weigh the pros and cons of each management decision (i.e., willow vs. corn vs. hay) based on the situation, the ecosystems services valuation method used here provides a clear framework for decision making in a watershed management context. © 2017, Springer International Publishing Switzerland.</t>
  </si>
  <si>
    <t>Bioenergy; Ecosystem services; Environmental sampling; US Northeast</t>
  </si>
  <si>
    <t>Biodiversity; Biomass; Carbon; Climate change; Crops; Decision making; Ecology; Gas emissions; Greenhouse gases; Phase interfaces; Sampling; Soil conservation; Water conservation; Water management; Bio-energy; Ecosystem services; Environmental sampling; Environmental science; Management decisions; Recreational activities; Valuation of ecosystem services; Watershed management; Ecosystems; carbon; adaptive management; biodiversity; bioenergy; biomass; contingent valuation; decision making; ecosystem service; land management; shrub; strategic approach; Article; atmosphere; biodiversity; bioenergy; biomass production; carbon footprint; climate change; controlled study; crop; cropland; decision making; ecosystem resilience; environmental economics; environmental management; hay; maize; nonhuman; nutrient cycling; recreation; renewable energy; soil; soil erosion; United States; watershed management; willow; biomass; carbon cycle; crop; ecosystem; environmental monitoring; growth, development and aging; New York; procedures; United States; Salix; Zea mays; Biodiversity; Biomass; Carbon Cycle; Climate Change; Crops, Agricultural; Ecosystem; Environmental Monitoring; New York</t>
  </si>
  <si>
    <t>2012-68005-19703; NYSERDA, New York State Energy Research and Development Authority; NYSERDA, New York State Energy Research and Development Authority; NYSTAR, Empire State Development's Division of Science, Technology and Innovation; NIFA, National Institute of Food and Agriculture; NYSTAR, Empire State Development's Division of Science, Technology and Innovation</t>
  </si>
  <si>
    <t>This work was made possible by the funding from the New York State Research and Development Authority (NYSERDA), the Empire State Development Division of Science, Technology and Innovation (NYSTAR), and through the Agriculture and Food Research Initiative Competitive Grant No. 2012-68005-19703 from the United State Department of Agriculture National Institute of Food and Agriculture (USDA NIFA). The authors would like to thank Marty Mason and Celtic Energy farm for allowing us to install monitoring equipment in their fields during the study period and Justin Heavey for field extension services and access to willow data. Thanks are due to Obed Varughese for help in the field and laboratory.</t>
  </si>
  <si>
    <t>Bressler, A.; Department of Forest and Natural Resource Management, The State University of New York School of Environmental Science and Forestry, 1 Forestry Dr., United States; email: asbressl@umich.edu</t>
  </si>
  <si>
    <t>2-s2.0-85014505415</t>
  </si>
  <si>
    <t>Honti M., Schuwirth N., Rieckermann J., Stamm C.</t>
  </si>
  <si>
    <t>9635759900;14028889000;8864150900;56018789700;</t>
  </si>
  <si>
    <t>Can integrative catchment management mitigate future water quality issues caused by climate change and socio-economic development?</t>
  </si>
  <si>
    <t>10.5194/hess-21-1593-2017</t>
  </si>
  <si>
    <t>https://www.scopus.com/inward/record.uri?eid=2-s2.0-85015358557&amp;doi=10.5194%2fhess-21-1593-2017&amp;partnerID=40&amp;md5=176ed0f413f98cb6920c336efc318d11</t>
  </si>
  <si>
    <t>The design and evaluation of solutions for integrated surface water quality management requires an integrated modelling approach. Integrated models have to be comprehensive enough to cover the aspects relevant for management decisions, allowing for mapping of larger-scale processes such as climate change to the regional and local contexts. Besides this, models have to be sufficiently simple and fast to apply proper methods of uncertainty analysis, covering model structure deficits and error propagation through the chain of sub-models. Here, we present a new integrated catchment model satisfying both conditions. The conceptual "iWaQa" model was developed to support the integrated management of small streams. It can be used to predict traditional water quality parameters, such as nutrients and a wide set of organic micropollutants (plant and material protection products), by considering all major pollutant pathways in urban and agricultural environments. Due to its simplicity, the model allows for a full, propagative analysis of predictive uncertainty, including certain structural and input errors. The usefulness of the model is demonstrated by predicting future surface water quality in a small catchment with mixed land use in the Swiss Plateau. We consider climate change, population growth or decline, socio-economic development, and the implementation of management strategies to tackle urban and agricultural point and non-point sources of pollution. Our results indicate that input and model structure uncertainties are the most influential factors for certain water quality parameters. In these cases model uncertainty is already high for present conditions. Nevertheless, accounting for today's uncertainty makes management fairly robust to the foreseen range of potential changes in the next decades. The assessment of total predictive uncertainty allows for selecting management strategies that show small sensitivity to poorly known boundary conditions. The identification of important sources of uncertainty helps to guide future monitoring efforts and pinpoints key indicators, whose evolution should be closely followed to adapt management. The possible impact of climate change is clearly demonstrated by water quality substantially changing depending on single climate model chains. However, when all climate trajectories are combined, the human land use and management decisions have a larger influence on water quality against a time horizon of 2050 in the study. © Author(s) 2017.</t>
  </si>
  <si>
    <t>Agriculture; Catchments; Chains; Climate models; Decision making; Economic and social effects; Economics; Land use; Pollution; Population statistics; Quality control; Quality management; River pollution; Runoff; Surface waters; Uncertainty analysis; Urban growth; Water conservation; Water management; Water pollution; Water quality; Agricultural environments; Integrated catchment model; Integrated modelling approach; Model structure uncertainties; Organic micro-pollutants; Socio-economic development; Sources of uncertainty; Water quality parameters; Climate change; catchment; climate change; decision analysis; integrated approach; nonpoint source pollution; organic pollutant; socioeconomic status; water management; water quality; Swiss Plateau; Switzerland</t>
  </si>
  <si>
    <t>Honti, M.; MTA-BME Water Research Group, Hungarian Academy of Sciences, Megyetem rkp. 3, Hungary; email: mark.honti@gmail.com</t>
  </si>
  <si>
    <t>2-s2.0-85015358557</t>
  </si>
  <si>
    <t>Matios E., Burney J.</t>
  </si>
  <si>
    <t>57194494832;7004034819;</t>
  </si>
  <si>
    <t>Ecosystem Services Mapping for Sustainable Agricultural Water Management in California's Central Valley</t>
  </si>
  <si>
    <t>Environmental Science and Technology</t>
  </si>
  <si>
    <t>10.1021/acs.est.6b05426</t>
  </si>
  <si>
    <t>https://www.scopus.com/inward/record.uri?eid=2-s2.0-85020486698&amp;doi=10.1021%2facs.est.6b05426&amp;partnerID=40&amp;md5=e748d4b94534b4d7af558d01279a2c07</t>
  </si>
  <si>
    <t>Accurate information on agricultural water needs and withdrawals at appropriate spatial and temporal scales remains a key limitation to joint water and land management decision-making. We use InVEST ecosystem service mapping to estimate water yield and water consumption as functions of land use in Fresno County, a key farming region in California's Central Valley. Our calculations show that in recent years (2010-2015), the total annual water yield for the county has varied dramatically from ∼0.97 to 5.37 km3 (all ±17%; 1 MAF ≈ 1.233 km3), while total annual water consumption has changed over a smaller range, from ∼3.37 to ∼3.98 km3 (±20%). Almost all of the county's water consumption (∼96% of total use) takes place in Fresno's croplands, with discrepancy between local annual surface water yields and crop needs met by surface water allocations from outside the county and, to a much greater extent, private groundwater irrigation. Our estimates thus bound the amount of groundwater needed to supplement consumption each year (∼1.76 km3 on average). These results, combined with trends away from field crops and toward orchards and vineyards, suggest that Fresno's land and water management have become increasingly disconnected in recent years, with the harvested area being less available as an adaptive margin to hydrological stress. © 2017 American Chemical Society.</t>
  </si>
  <si>
    <t>Agriculture; Crops; Decision making; Ecology; Ecosystems; Groundwater; Land use; Surface waters; Water management; Agricultural water; Annual water consumption; Annual water yields; Ecosystem services; Groundwater irrigation; Land and water management; Spatial and temporal scale; Sustainable agricultural; Mapping; ground water; surface water; water; agricultural land; decision making; ecosystem service; land management; mapping method; orchard; resource allocation; sustainable development; vineyard; water management; water yield; adaptation; agricultural worker; agriculture; Article; California; climate; climate change; cropland; decision making; ecosystem; fluid intake; land use; orchard; seasonal variation; vineyard; water management; watershed; agriculture; crop; environmental protection; trends; water supply; California; Central Valley [California]; Fresno [California]; United States; Agriculture; Conservation of Natural Resources; Crops, Agricultural; Ecosystem; Groundwater; Water; Water Supply</t>
  </si>
  <si>
    <t>NSF, National Science Foundation; INFEWS/T1-1316536, NIFA, National Institute of Food and Agriculture; UCSD, University of California, San Diego</t>
  </si>
  <si>
    <t>The authors thank colleagues at SIO for helpful feedback and the Earth Systems Science program at UC San Diego for support of E.M. The authors acknowledge funding from the National Science Foundation, National Institute of Food and Agriculture Grant INFEWS/T1-1316536.</t>
  </si>
  <si>
    <t>Burney, J.; School of Global Policy and Strategy, University of CaliforniaUnited States; email: jburney@ucsd.edu</t>
  </si>
  <si>
    <t>2-s2.0-85020486698</t>
  </si>
  <si>
    <t>Friesen J., Rodriguez Sinobas L., Foglia L., Ludwig R.</t>
  </si>
  <si>
    <t>8333300300;6506682254;25632120700;7201360927;</t>
  </si>
  <si>
    <t>Environmental and socio-economic methodologies and solutions towards integrated water resources management</t>
  </si>
  <si>
    <t>581-582</t>
  </si>
  <si>
    <t>10.1016/j.scitotenv.2016.12.051</t>
  </si>
  <si>
    <t>https://www.scopus.com/inward/record.uri?eid=2-s2.0-85008354511&amp;doi=10.1016%2fj.scitotenv.2016.12.051&amp;partnerID=40&amp;md5=ca3ad38759d69fa8b849f8518202382b</t>
  </si>
  <si>
    <t>Semi-arid regions are facing the challenge of managing water resources under conditions of increasing scarcity and drought. These are recently pressured by the impact of climate change favoring the shifting from using surface water to groundwater without taking sustainability issues into account. Likewise, water scarcity raises the competition for water among users, increasing the risk of social conflicts, as the availability of fresh water in sufficient quality and quantity is already one of the major factors limiting socio-economic development. In terms of hydrology, semi-arid regions are characterized by very complex hydro- and hydrogeological systems. The complexity of the water cycle contrasts strongly with the poor data availability, (1) which limits the number of analysis techniques and methods available to researchers, (2) limits the accuracy of models and predictions, and (3) consequently challenges the capabilities to develop appropriate management measures to mitigate or adapt the environment to scarcity and drought conditions. Integrated water resources management is a holistic approach to focus on both environmental as well as on socio-economic factors influencing water availability and supply. The management approaches and solutions adopted, e.g. in form of decision support for specific water resources systems, are often highly specific for individual case studies. © 2016 Elsevier B.V.</t>
  </si>
  <si>
    <t>Integrated water resources management; Semi-arid; Tools</t>
  </si>
  <si>
    <t>Arid regions; Climate change; Decision support systems; Drought; Environmental management; Groundwater; Information management; Surface waters; Sustainable development; Tools; Analysis techniques; Integrated Water Resources Management; Management measures; Semi arid; Socio-economic factor; Sustainability issues; Water resources management; Water resources systems; Water resources; ground water; climate change; Editorial; environmental impact; environmental monitoring; geographic distribution; integrated water resource management; process development; risk assessment; risk factor; socioeconomics; water analysis; water cycle; water management; water supply</t>
  </si>
  <si>
    <t>Friesen, J.; Department of Catchment Hydrology, Helmholtz Centre for Environmental Research – UFZGermany; email: jan.friesen@ufz.de</t>
  </si>
  <si>
    <t>Editorial</t>
  </si>
  <si>
    <t>2-s2.0-85008354511</t>
  </si>
  <si>
    <t>Karki R., ul Hasson S., Schickhoff U., Scholten T., Böhner J.</t>
  </si>
  <si>
    <t>55899377200;56026680000;6602534418;57195561509;7006894780;</t>
  </si>
  <si>
    <t>Rising precipitation extremes across Nepal</t>
  </si>
  <si>
    <t>10.3390/cli5010004</t>
  </si>
  <si>
    <t>https://www.scopus.com/inward/record.uri?eid=2-s2.0-85022017369&amp;doi=10.3390%2fcli5010004&amp;partnerID=40&amp;md5=4c65763d6ff9e3ecab6cad06dc94e970</t>
  </si>
  <si>
    <t>As a mountainous country, Nepal is most susceptible to precipitation extremes and related hazards, including severe floods, landslides and droughts that cause huge losses of life and property, impact the Himalayan environment, and hinder the socioeconomic development of the country. Given that the countrywide assessment of such extremes is still lacking, we present a comprehensive picture of prevailing precipitation extremes observed across Nepal. First, we present the spatial distribution of daily extreme precipitation indices as defined by the Expert Team on Climate Change Detection, Monitoring and Indices (ETCCDMI) from 210 stations over the period of 1981-2010. Then, we analyze the temporal changes in the computed extremes from 76 stations, featuring long-term continuous records for the period of 1970-2012, by applying a non-parametric Mann-Kendall test to identify the existence of a trend and Sen's slope method to calculate the true magnitude of this trend. Further, the local trends in precipitation extremes have been tested for their field significance over the distinct physio-geographical regions of Nepal, such as the lowlands, middle mountains and hills and high mountains in the west (WL, WM and WH, respectively), and likewise, in central (CL, CM and CH) and eastern (EL, EM and EH) Nepal. Our results suggest that the spatial patterns of high-intensity precipitation extremes are quite different to that of annual or monsoonal precipitation. Lowlands (Terai and Siwaliks) that feature relatively low precipitation and less wet days (rainy days) are exposed to high-intensity precipitation extremes. Our trend analysis suggests that the pre-monsoonal precipitation is significantly increasing over the lowlands and CH, while monsoonal precipitation is increasing inWMand CH and decreasing in CM, CL and EL. On the other hand, post-monsoonal precipitation is significantly decreasing across all of Nepal while winter precipitation is decreasing only over the WM region. Both high-intensity precipitation extremes and annual precipitation trends feature east-west contrast, suggesting significant increase over the WM and CH region but decrease over the EM and CM regions. Further, a significant positive trend in the number of consecutive dry days but significant negative trend in the number of wet (rainy) days are observed over the whole of Nepal, implying the prolongation of the dry spell across the country. Overall, the intensification of different precipitation indices over distinct parts of the country indicates region-specific risks of floods, landslides and droughts. The presented findings, in combination with population and environmental pressures, can support in devising the adequate region-specific adaptation strategies for different sectors and in improving the livelihood of the rural communities in Nepal. © 2017 by the authors.</t>
  </si>
  <si>
    <t>Consecutive dry days; High-intensity precipitation; Nepal; Precipitation extremes; Spatial precipitation pattern</t>
  </si>
  <si>
    <t>DAAD, Deutscher Akademischer Austauschdienst; DAAD, Deutscher Akademischer Austauschdienst; UH, Universität Hamburg; BO 1333/4-1, DFG, Deutsche Forschungsgemeinschaft; SCHI 436/14-1, DFG, Deutsche Forschungsgemeinschaft; SCHO 739/14-1, DFG, Deutsche Forschungsgemeinschaft</t>
  </si>
  <si>
    <t>The authors would like to thank the Department of Hydrology and Meteorology, Nepal, for the permission to use meteorological data. Ramchandra Karki's PhD scholarship was supported by Deutscher Akademischer Austauschdienst (DAAD) under the Research Grants-Doctoral Programmes in Germany, through University of Hamburg, Germany. Further, we acknowledge the TREELINE project funded by the German Research Foundation (SCHI 436/14-1, BO 1333/4-1, SCHO 739/14-1). Finally, we would like to thank the three anonymous reviewers for their valuable comments and suggestions which helped us on improving this paper.</t>
  </si>
  <si>
    <t>Karki, R.; Center for Earth System Research and Sustainability, Institute of Geography, University of Hamburg, Bundesstraße 55, Germany; email: Ramchandra.Karki@studium.uni-hamburg.de</t>
  </si>
  <si>
    <t>2-s2.0-85022017369</t>
  </si>
  <si>
    <t>Dubey S.K., Trivedi R.K., Chand B.K., Mandal B., Rout S.K.</t>
  </si>
  <si>
    <t>56362615500;56362528500;12041136500;37015837000;56362647300;</t>
  </si>
  <si>
    <t>Farmers’ perceptions of climate change, impacts on freshwater aquaculture and adaptation strategies in climatic change hotspots: A case of the Indian Sundarban delta</t>
  </si>
  <si>
    <t>Environmental Development</t>
  </si>
  <si>
    <t>10.1016/j.envdev.2016.12.002</t>
  </si>
  <si>
    <t>https://www.scopus.com/inward/record.uri?eid=2-s2.0-85009216529&amp;doi=10.1016%2fj.envdev.2016.12.002&amp;partnerID=40&amp;md5=bf982284c9ce1c415fa92e8177f3752b</t>
  </si>
  <si>
    <t>Freshwater aquaculture provides employment and offers often reliable income to impecunious communities in the Sundarban delta of India, a UNESCO declared world heritage site while it has been threatened by recent environmental and climatic changes. Based on household survey our study provides data on i) how local farmers perceive climate change in general, ii) prevailing freshwater aquaculture scenarios and potential impacts of the climate change on aquaculture, and iii) which strategies aquaculture farmers employ to cope with the perceived risks. The study reveals that farmers are aware of climatic variability and express their experiences of changes in temperature, rainfall, tropical cyclones and sea level rise. The production methods of freshwater aquaculture in Sundarban can be termed as ‘semi-improved low-input carp polyculture’. Cyclones and storm surges are the most significant climatic phenomena and severely affect freshwater aquaculture due to subsequent coastal flooding, and sea-level rise that cumulatively lead to salinity intrusion, followed by rising air temperature and drought. In relation to perceived risks, farmers are currently dealing with the problems through short-term coping measures which need scientific improvements to give long-term relief to the farmers. Considering the effects of climate change on freshwater pond aquaculture in the delta, we propose some preliminary policy recommendations that need to be introduced to cope with the challenges. © 2016 Elsevier Ltd</t>
  </si>
  <si>
    <t>Climate resilient aquaculture; Indian Sundarban; Local adaptation plan; Saline water inundation</t>
  </si>
  <si>
    <t>Dubey, S.K.; Department of Aquatic Environment Management, Faculty of Fishery Sciences, West Bengal University of Animal and Fishery SciencesIndia; email: sourabhkumardb@gmail.com</t>
  </si>
  <si>
    <t>2-s2.0-85009216529</t>
  </si>
  <si>
    <t>Lyubchich V., Gel Y.R.</t>
  </si>
  <si>
    <t>56814941600;15062733300;</t>
  </si>
  <si>
    <t>Can we weather proof our insurance?</t>
  </si>
  <si>
    <t>Environmetrics</t>
  </si>
  <si>
    <t xml:space="preserve"> e2433</t>
  </si>
  <si>
    <t>10.1002/env.2433</t>
  </si>
  <si>
    <t>https://www.scopus.com/inward/record.uri?eid=2-s2.0-85014481307&amp;doi=10.1002%2fenv.2433&amp;partnerID=40&amp;md5=fbb842ebeab9d8d184c6db5f86384c1f</t>
  </si>
  <si>
    <t>The last few years were particularly volatile for the insurance industry in North America and Europe, bringing a record number of claims due to severe weather. According to a 2013 World Bank study, annual average losses from natural disasters have increased from $50 billion in the 1980s to about $200 billion nowadays. Adaptation to such changes requires early recognition of vulnerable areas and the extent of the future risk due to weather factors. Despite the well-documented impact of climate change on the insurance sector, there exists a relatively limited number of studies addressing the effect of the so-called “normal” extreme weather (i.e., higher frequency and lower individual but high cumulative impact events) on the insurance dynamics. To reduce financial repercussions of such weather events, we develop a nonlinear attribution analysis of integer-valued insurance claims and atmospheric variables. Using data-driven nonparametric procedures, we identify triggering thresholds, or tipping points, leading to an increase in the number of claims. We develop a new data-adaptive method to compare tails of observed and projected weather variables and employ its outcomes to assess future dynamics of insurance claims. We illustrate our approach by application to modeling and forecasting of flood-related home insurance claims in Norway. Copyright © 2016 John Wiley &amp; Sons, Ltd.</t>
  </si>
  <si>
    <t>climate adaptation; climate change; distribution tail; severe weather; weather damage</t>
  </si>
  <si>
    <t>adaptive management; climate change; economic analysis; extreme event; future prospect; insurance industry; natural disaster; parameterization; vulnerability; North America; Norway</t>
  </si>
  <si>
    <t>Gel, Y.R.; Department of Mathematical Sciences, University of Texas in Dallas, 800 West Campbell Rd., United States; email: ygl@utdallas.edu</t>
  </si>
  <si>
    <t>2-s2.0-85014481307</t>
  </si>
  <si>
    <t>Cooper S.J., Wheeler T.</t>
  </si>
  <si>
    <t>54786293400;7201611336;</t>
  </si>
  <si>
    <t>Rural household vulnerability to climate risk in Uganda</t>
  </si>
  <si>
    <t>10.1007/s10113-016-1049-5</t>
  </si>
  <si>
    <t>https://www.scopus.com/inward/record.uri?eid=2-s2.0-84991396727&amp;doi=10.1007%2fs10113-016-1049-5&amp;partnerID=40&amp;md5=9818a1195d43facab2451ecc6e1018b7</t>
  </si>
  <si>
    <t>Vulnerability assessment is fundamental for informing adaptation to climate change policy. The aim of this study is to evaluate the vulnerability of rural subsistence farmers in Uganda to climate risk. A mixed methods approach used semi-structured and guided interviews, and participatory techniques to explore perception, livelihood response and socio-economic status. Perception of climate risk varied, with wealthier farmers perceiving drought as highest risk, whilst poorer farmers perceived extreme heavy rainfall. Farmers implemented many general livelihood coping and anticipatory responses (54.7 %) to perceived impacts from drought, rainfall variability and extreme heavy rainfall. Examples included food storage, livestock maintenance and planting drought-resistant varieties. Other responses (45.3 %) were specific to individual climatic events, and farmers had no response to cope with rainfall variability. Climate risk was not the only driver of vulnerability. Soil infertility, pests and diseases, and economic instability also sustained decreasing trends in income. Adaptive capacity of households differed with external and internal attributes of sensitivity. Farmers with more land, education, access to governmental extension, a non-farm livelihood, larger households and older age had more capacity to buffer shock through increased assets and entitlements than poorer farmers who were more likely to engage in opportunistic behaviour like casual labouring. Few livelihood responses associated with perceived threat from the climate indicating response to a broader range of stressors. Conclusions determined inequality in livelihood response as a fundamental driver in households’ ability to cope and adapt to climate risk. © 2016, Springer-Verlag Berlin Heidelberg.</t>
  </si>
  <si>
    <t>Adaptive capacity; Climate risk; Livelihoods; Uganda; Vulnerability</t>
  </si>
  <si>
    <t>Cooper, S.J.; Belgrave Farm Cottage, Wrexham Road, United Kingdom; email: sas23x@gmail.com</t>
  </si>
  <si>
    <t>2-s2.0-84991396727</t>
  </si>
  <si>
    <t>Nicolai A., Ansart A.</t>
  </si>
  <si>
    <t>7004655775;6602172868;</t>
  </si>
  <si>
    <t>Conservation at a slow pace: Terrestrial gastropods facing fast-changing climate</t>
  </si>
  <si>
    <t>Conservation Physiology</t>
  </si>
  <si>
    <t xml:space="preserve"> cox007</t>
  </si>
  <si>
    <t>10.1093/conphys/cox007</t>
  </si>
  <si>
    <t>https://www.scopus.com/inward/record.uri?eid=2-s2.0-85017200846&amp;doi=10.1093%2fconphys%2fcox007&amp;partnerID=40&amp;md5=3e9297b7f95c657968d509ed77989a3b</t>
  </si>
  <si>
    <t>The climate is changing rapidly, and terrestrial ectotherms are expected to be particularly vulnerable to changes in temperature and water regime, but also to an increase in extreme weather events in temperate regions. Physiological responses of terrestrial gastropods to climate change are poorly studied. This is surprising, because they are of biodiversity significance among litter-dwelling species, playing important roles in ecosystem function, with numerous species being listed as endangered and requiring efficient conservation management. Through a summary of our ecophysiological work on snail and slug species, we gained some insights into physiological and behavioural responses to climate change that we can organize into the following four threat categories. (i) Winter temperature and snow cover. Terrestrial gastropods use different strategies to survive sub-zero temperatures in buffered refuges, such as the litter or the soil. Absence of the insulating snow cover exposes species to high variability in temperature. The extent of specific cold tolerance might influence the potential of local extinction, but also of invasion. (ii) Drought and high temperature. Physiological responses involve high-cost processes that protect against heat and dehydration. Some species decrease activity periods, thereby reducing foraging and reproduction time. Related costs and physiological limits are expected to increase mortality. (iii) Extreme events. Although some terrestrial gastropod communities can have a good resilience to fire, storms and flooding, an increase in the frequency of those events might lead to community impoverishment. (iv) Habitat loss and fragmentation. Given that terrestrial gastropods are poorly mobile, landscape alteration generally results in an increased risk of local extinction, but responses are highly variable between species, requiring studies at the population level. There is a great need for studies involving non-invasive methods on the plasticity of physiological and behavioural responses and the ability for local adaptation, considering the spatiotemporally heterogeneous climatic landscape, to allow efficient management of ecosystems and conservation of biodiversity. © The Author 2017. Published by Oxford University Press and the Society for Experimental Biology.</t>
  </si>
  <si>
    <t>Cold tolerance; Dispersal; Drought resistance; Extreme events; Habitat alteration; Species at risk</t>
  </si>
  <si>
    <t>Nicolai, A.; UMR CNRS 6553 EcoBio/OSUR, Station Biologique Paimpont, Université Rennes 1France; email: annegret.nicolai@univ-rennes1.fr</t>
  </si>
  <si>
    <t>2-s2.0-85017200846</t>
  </si>
  <si>
    <t>Ruckert K.L., Oddo P.C., Keller K.</t>
  </si>
  <si>
    <t>57192192940;57193742902;57189076962;</t>
  </si>
  <si>
    <t>Impacts of representing sea-level rise uncertainty on future flood risks: An example from San Francisco Bay</t>
  </si>
  <si>
    <t xml:space="preserve"> e0174666</t>
  </si>
  <si>
    <t>10.1371/journal.pone.0174666</t>
  </si>
  <si>
    <t>https://www.scopus.com/inward/record.uri?eid=2-s2.0-85016287133&amp;doi=10.1371%2fjournal.pone.0174666&amp;partnerID=40&amp;md5=3925844a6f24055e3827fed84da5fba4</t>
  </si>
  <si>
    <t>Rising sea levels increase the probability of future coastal flooding. Many decision-makers use risk analyses to inform the design of sea-level rise (SLR) adaptation strategies. These analyses are often silent on potentially relevant uncertainties. For example, some previous risk analyses use the expected, best, or large quantile (i.e., 90%) estimate of future SLR. Here, we use a case study to quantify and illustrate how neglecting SLR uncertainties can bias risk projections. Specifically, we focus on the future 100-yr (1% annual exceedance probability) coastal flood height (storm surge including SLR) in the year 2100 in the San Francisco Bay area. We find that accounting for uncertainty in future SLR increases the return level (the height associated with a probability of occurrence) by half a meter from roughly 2.2 to 2.7 m, compared to using the mean sea-level projection. Accounting for this uncertainty also changes the shape of the relationship between the return period (the inverse probability that an event of interest will occur) and the return level. For instance, incorporating uncertainties shortens the return period associated with the 2.2 m return level from a 100-yr to roughly a 7-yr return period (∗15% probability). Additionally, accounting for this uncertainty doubles the area at risk of flooding (the area to be flooded under a certain height; e.g., the 100-yr flood height) in San Francisco. These results indicate that the method of accounting for future SLR can have considerable impacts on the design of flood risk management strategies. © 2017 Ruckert et al. This is an open access article distributed under the terms of the Creative Commons Attribution License, which permits unrestricted use, distribution, and reproduction in any medium, provided the original author and source are credited.</t>
  </si>
  <si>
    <t>California; flooding; height; probability; quantitative study; risk assessment; risk management; sea level rise; uncertainty; algorithm; bay; California; climate change; disaster planning; flooding; forecasting; geography; procedures; risk factor; sea; theoretical model; time factor; trends; Algorithms; Bays; Climate Change; Disaster Planning; Floods; Forecasting; Geography; Models, Theoretical; Oceans and Seas; Risk Assessment; Risk Factors; Risk Management; San Francisco; Time Factors; Uncertainty</t>
  </si>
  <si>
    <t>2-s2.0-85016287133</t>
  </si>
  <si>
    <t>Petit-Boix A., Arahuetes A., Josa A., Rieradevall J., Gabarrell X.</t>
  </si>
  <si>
    <t>55923014500;57192817290;6603043206;6508022118;6507774349;</t>
  </si>
  <si>
    <t>Are we preventing flood damage eco-efficiently? An integrated method applied to post-disaster emergency actions</t>
  </si>
  <si>
    <t>10.1016/j.scitotenv.2016.12.034</t>
  </si>
  <si>
    <t>https://www.scopus.com/inward/record.uri?eid=2-s2.0-85008214390&amp;doi=10.1016%2fj.scitotenv.2016.12.034&amp;partnerID=40&amp;md5=16e3a1733e2a8796374e401978b0995f</t>
  </si>
  <si>
    <t>Flood damage results in economic and environmental losses in the society, but flood prevention also entails an initial investment in infrastructure. This study presents an integrated eco-efficiency approach for assessing flood prevention and avoided damage. We focused on ephemeral streams in the Maresme region (Catalonia, Spain), which is an urbanized area affected by damaging torrential events. Our goal was to determine the feasibility of post-disaster emergency actions implemented after a major event through an integrated hydrologic, environmental and economic approach. Life cycle assessment (LCA) and costing (LCC) were used to determine the eco-efficiency of these actions, and their net impact and payback were calculated by integrating avoided flood damage. Results showed that the actions effectively reduced damage generation when compared to the registered water flows and rainfall intensities. The eco-efficiency of the emergency actions resulted in 1.2 kg CO2 eq. per invested euro. When integrating the avoided damage into the initial investment, negative net impacts were obtained (e.g., − 5.2E + 05 € and − 2.9E + 04 kg CO2 eq. per event), which suggests that these interventions contributed with environmental and economic benefits to the society. The economic investment was recovered in two years, whereas the design could be improved to reduce their environmental footprint, which is recovered in 25 years. Our method and results highlight the effects of integrating the environmental and economic consequences of decisions at an urban scale and might help the administration and insurance companies in the design of prevention plans and climate change adaptation. © 2016 Elsevier B.V.</t>
  </si>
  <si>
    <t>Climate change; Damage prevention; Life cycle assessment; Life cycle costing; Risk management</t>
  </si>
  <si>
    <t>Climate change; Damage detection; Disasters; Ecodesign; Economics; Efficiency; Flood control; Flood damage; Floods; Insurance; Investments; Life cycle; Risk assessment; Risk management; Climate change adaptation; Damage preventions; Economic consequences; Environmental footprints; Insurance companies; Life Cycle Assessment (LCA); Life cycle costing; Rainfall intensity; Economic and social effects; action plan; adaptive management; climate change; disaster management; flood control; flood damage; integrated approach; investment; life cycle analysis; Article; climate change; controlled study; decision making; disaster; economic aspect; emergency care; environmental factor; environmental impact; feasibility study; hydrology; life cycle assessment; Spain; stream (river); urban area; Barcelona [Catalonia]; Catalonia; Maresme; Spain</t>
  </si>
  <si>
    <t>Petit-Boix, A.; Sostenipra (ICTA-IRTA-Inèdit; 2014 SGR 1412) Institute of Environmental Science and Technology (ICTA; Unidad de excelencia “María de Maeztu” (MDM-2015-0552)), Universitat Autònoma de Barcelona (UAB), Edifici ICTA-ICP, Carrer de les Columnes, 08193 Bellaterra, Spain; email: anna.petit@uab.cat</t>
  </si>
  <si>
    <t>2-s2.0-85008214390</t>
  </si>
  <si>
    <t>Kim K., Pant P., Yamashita E.</t>
  </si>
  <si>
    <t>7409321798;36710571000;7005437926;</t>
  </si>
  <si>
    <t>Integrating travel demand modeling and flood hazard risk analysis for evacuation and sheltering</t>
  </si>
  <si>
    <t>10.1016/j.ijdrr.2017.10.025</t>
  </si>
  <si>
    <t>https://www.scopus.com/inward/record.uri?eid=2-s2.0-85032832261&amp;doi=10.1016%2fj.ijdrr.2017.10.025&amp;partnerID=40&amp;md5=58d1fc764ebfc5b8e7eaed64bceaae17</t>
  </si>
  <si>
    <t>In this paper, the risks of flooding hazards to the transportation system in urban Honolulu are assessed using a regional travel demand model (TDM). The approach serves to support understanding of evacuation and sheltering needs. Coastal and inland flooding hazard scenarios were modeled with four different hazard conditions. The inundation defined by the Maximum Envelope of High Water (MEOW) based on a hurricane that struck Hawaii and a tsunami run-up generated by historical earthquake events combined with a one-meter rise in sea level provided the worst possible coastal flooding scenario. A 500-year return period riverine flooding scenario was also included. The critical flooding hazard was transformed into a uniform 100 by 100. meter GIS based grid system. The Oahu Metropolitan Planning Organization (OMPO) TransCAD model for 2035 provided the origin and destination trips for eleven trip types including motorized and non-motorized travel modes. The OMPO model includes personal travel, travel to the airport, commercial vehicle travel and visitor travel sub-models. Origin and destination trip matrices for Traffic Analysis Zones (TAZ) and highway and transit assignment details were extracted from the model. The O-D trips and road segment traffic details were transformed to the spatial grid system and overlaid on the flooding hazard layer. The spatial categorization of the flooding along with the trip and travel data from the TDM provided a robust method to quantify and visualize risks to travelers and the transportation system. The analysis shows that flooding hazard scenarios have serious risks in Honolulu. First, a large portion of the study area is susceptible to flooding, threatening the population, economy, and infrastructure. Second, in addition to areas susceptible to flooding, a larger percentage of origins, destinations, trips and vehicle miles of travel (VMT) are affected because of the need to travel through the at-risk areas. Third, commercial, transit and non-motorized trips are disproportionately affected compared to auto travel. This paper demonstrates how hazard data and risk models can be integrated with travel demand models for purposes of evacuation planning and sheltering as well as emergency planning and hazard mitigation and adaptation of the transportation system to climate change. © 2017 Elsevier Ltd.</t>
  </si>
  <si>
    <t>Flooding; GIS; Hazard sciences; Honolulu; Travel demand model (TDM)</t>
  </si>
  <si>
    <t>UH, University of Hawai'i; City, City, University of London</t>
  </si>
  <si>
    <t>The authors of this paper would like to acknowledge Mr. Dolan Eversole from the University of Hawaii's SeaGrant Coastal Storms Program for the funding to conduct this study, Dr. Charles Fletcher and Dr. Kwok-Fai Cheung from the University of Hawaii's School of Ocean and Earth Science and Technology for providing the model results and data for the sea level rise, hurricane storm surge, and tsunami inundation that was used in this study, and Oahu Metropolitan Planning Office for providing the City and County of Honolulu Travel Demand Model.</t>
  </si>
  <si>
    <t>Kim, K.email: karlk@hawaii.edu</t>
  </si>
  <si>
    <t>2-s2.0-85032832261</t>
  </si>
  <si>
    <t>Lazarová M., Gažová D.</t>
  </si>
  <si>
    <t>57197831788;57197835178;</t>
  </si>
  <si>
    <t>Smart water management-innovation within tradition</t>
  </si>
  <si>
    <t>Smart City 360 2016 - 2nd EAI International Summit</t>
  </si>
  <si>
    <t>https://www.scopus.com/inward/record.uri?eid=2-s2.0-85035099744&amp;partnerID=40&amp;md5=875a228ff1d1b7104a5d33f8a50e8c2f</t>
  </si>
  <si>
    <t>In global water arena, a consensus had been emerged that urban water management urgently calls for smart solutions in order to adapt to climate change. The ways our society is managing water resources are clearly in need of innovation and experimentation, but on the other hand call for reinstatement of traditional knowledge based on locally developed practices of water use. This paper describes a smart water system as a system that implements meaningful data and transforms it into actionable intelligence, but in the same time as a system build upon traditional knowledge. Transect coding is used as research method, to answer the question, how to smartly manage urban water systems at different scales and in different type of urbanized landscape.</t>
  </si>
  <si>
    <t>Smart Water Management; Transect Coding; Urbanized Landscape; Water Governance</t>
  </si>
  <si>
    <t>Climate change; Knowledge based systems; Knowledge management; Management science; Water management; Water resources; Waterworks; Management innovation; research methods; Traditional knowledge; Transect Coding; Urban water management; Urban water systems; Urbanized Landscape; Water governance; Smart city</t>
  </si>
  <si>
    <t>26240120002; FEDER, European Regional Development Fund</t>
  </si>
  <si>
    <t>This contribution is the result of the project implementation: SPECTRA+ No. 26240120002 "Centre of Excellence for the Development of Settlement Infrastructure of Knowledge Economy" supported by the Research &amp; Development Operational Programme funded by the ERDF.</t>
  </si>
  <si>
    <t>2-s2.0-85035099744</t>
  </si>
  <si>
    <t>Shirsath P.B., Aggarwal P.K., Thornton P.K., Dunnett A.</t>
  </si>
  <si>
    <t>35076547700;35591389100;16220644800;57194610120;</t>
  </si>
  <si>
    <t>Prioritizing climate-smart agricultural land use options at a regional scale</t>
  </si>
  <si>
    <t>10.1016/j.agsy.2016.09.018</t>
  </si>
  <si>
    <t>https://www.scopus.com/inward/record.uri?eid=2-s2.0-85000983857&amp;doi=10.1016%2fj.agsy.2016.09.018&amp;partnerID=40&amp;md5=fcc631ebdb64084636a13a0330638944</t>
  </si>
  <si>
    <t>The promotion of climate-smart agriculture in different parts of the world requires a clear understanding of its relative suitability, costs and benefits, and the environmental implications of various technological interventions in a local context under current and future climates. Such data are generally difficult to obtain from the literature, field surveys and focused group discussions, or from biophysical experiments. This article describes a spreadsheet-based methodology that generates this information based on a region specific production function and ‘target yield’ approach in current and future climate scenarios. Target yields are identified for homogeneous agroecological spatial units using published crop yield datasets, crop models, expert judgement, biophysical land characterisations, assessment of yield gaps and future development strategies. Validated production/transfer functions are used to establish relationships between inputs (water, seed, fertilizer, machinery, energy, labour, costs) and outputs (crop yields, residues, water and fertiliser use efficiencies, greenhouse gas emissions, financial returns). The process is repeated for all spatial units of the region, identified through detailed mapping of critical biophysical factors, and for all suitable current and potential agronomic production technologies and practices. The application of this approach is illustrated for prioritizing agronomic interventions that can enhance productivity and incomes, help farmers adapt to current risk, and decrease greenhouse gas emissions in current and future climates for the flood- and drought-prone state of Bihar in north-eastern India. In general, climate smartness increases with advanced technologies. Yield is the least limiting while emission is the most limiting factor across the entire crop-technology portfolio for climate smartness. Finally, we present a robust climate smart land use plan at district level in Bihar under current and future climate scenarios. © 2016 The Authors</t>
  </si>
  <si>
    <t>Adaptation; Climate change; Database development; Land-use planning; Mitigation; Prioritization</t>
  </si>
  <si>
    <t>adaptive management; agricultural development; agricultural land; agricultural technology; biophysics; climate change; crop yield; database; information system; land use planning; numerical method; prioritization; Bihar; India</t>
  </si>
  <si>
    <t>Shirsath, P.B.; CGIAR Research Program on Climate Change, Agriculture and Food Security (CCAFS), Borlaug Institute of South Asia (BISA), International Maize and Wheat Improvement Centre (CIMMYT)India; email: p.bhaskar@cgiar.org</t>
  </si>
  <si>
    <t>2-s2.0-85000983857</t>
  </si>
  <si>
    <t>Wu J., Miao C., Wang Y., Duan Q., Zhang X.</t>
  </si>
  <si>
    <t>56580768400;55257009900;57192720962;55329219900;56541850300;</t>
  </si>
  <si>
    <t>Contribution analysis of the long-term changes in seasonal runoff on the Loess Plateau, China, using eight Budyko-based methods</t>
  </si>
  <si>
    <t>10.1016/j.jhydrol.2016.12.050</t>
  </si>
  <si>
    <t>https://www.scopus.com/inward/record.uri?eid=2-s2.0-85007603305&amp;doi=10.1016%2fj.jhydrol.2016.12.050&amp;partnerID=40&amp;md5=ac584bb6a034980ac969933fb33205d2</t>
  </si>
  <si>
    <t>Over the last five decades, runoff from the Loess Plateau has greatly decreased because of changes in the climate and intensive human activities. Comprehending and distinguishing the relative impacts of climate change and human activities on runoff is essential to adapt water-resource management and soil-and-water conservation projects to climate change. In this study, we used a technique involving integrated climate elasticity and eight Budyko-based methods to assess the relative impacts of climate change and human activities on runoff changes during high-flow and low-flow seasons in 17 catchments across the Loess Plateau during the period of 1961–2013. The results showed that, on average, runoff in the high-flow season exhibited a significant downward trend in 15/17 catchments, with an average decrease of 0.63 mm/yr. In contrast, the decrease was 0.29 mm/yr for the low-flow season. We also found that changes in runoff were more sensitive to variations in precipitation than variations in potential evapotranspiration, in both high-flow and low-flow seasons. The quantitative contributions from climate change and human activities as calculated by the eight Budyko-based methods were relatively similar during the high-flow season, but varied across catchments in the low-flow season. The results showed that, during the high-flow season, human activities had a greater impact on runoff changes than climate change, accounting for about 73% of the total decrease. However, in the low-flow season, which exhibits significantly increased potential evapotranspiration (p &lt; 0.01) and decreased precipitation, the influence of climate change on runoff changes was greater than the influence of human activities. The discrepancies between the results obtained via eight Budyko-based methods and the resulting uncertainties in the quantitative attributions are also discussed. © 2016 Elsevier B.V.</t>
  </si>
  <si>
    <t>Budyko; Climate change; Human activities; Loess Plateau; Runoff</t>
  </si>
  <si>
    <t>Catchments; Conservation; Evapotranspiration; Human resource management; Landforms; Natural resources management; Runoff; Sediments; Soil conservation; Water conservation; Water management; Water resources; Budyko; Contribution analysis; Human activities; Loess Plateau; Long term change; Potential evapotranspiration; Soil and water conservation projects; Waterresource management; Climate change; assessment method; catchment; climate change; environmental impact; flow pattern; human activity; potential evapotranspiration; resource management; runoff; water resource; China; Loess Plateau</t>
  </si>
  <si>
    <t>2016YFC0402407; 2016YFC0501604; 41622101, NSFC, National Natural Science Foundation of China</t>
  </si>
  <si>
    <t>This research was supported by the National Natural Science Foundation of China (No. 41622101) and the National Key Research and Development Program of China (No. 2016YFC0501604; No. 2016YFC0402407). We are grateful to the Yellow River Conservancy Commission of the Ministry of Water Resources (http://www.yellowriver.gov.cn/) for collecting and archiving the dataset of population and water conservancy facilities in the Yellow River Basin, and to the organization of the Yellow River (http://www.yellowriver.org/) for collecting and archiving the soil and water conservation data in the Yellow River Basin.</t>
  </si>
  <si>
    <t>Miao, C.; State Key Laboratory of Earth Surface Processes and Resource Ecology, College of Global Change and Earth System Science, Beijing Normal UniversityChina</t>
  </si>
  <si>
    <t>2-s2.0-85007603305</t>
  </si>
  <si>
    <t>Li M.-H., Tseng K.-J., Tung C.-P., Shih D.-S., Liu T.-M.</t>
  </si>
  <si>
    <t>36064863000;57194141069;7201776901;16069507600;56843990700;</t>
  </si>
  <si>
    <t>Assessing water resources vulnerability and resilience of southern Taiwan to climate change</t>
  </si>
  <si>
    <t>Terrestrial, Atmospheric and Oceanic Sciences</t>
  </si>
  <si>
    <t>10.3319/TAO.2016.08.23.02(CCA)</t>
  </si>
  <si>
    <t>https://www.scopus.com/inward/record.uri?eid=2-s2.0-85018828828&amp;doi=10.3319%2fTAO.2016.08.23.02%28CCA%29&amp;partnerID=40&amp;md5=9985bef06e02ce04a252dbdd889fd45c</t>
  </si>
  <si>
    <t>Water resources management has become more challenging in Taiwan due to rapid socio-economic development and the complications of climate change. This study developed a systematic procedure for assessing water resources vulnerability and resilience with an integrated tool, TaiWAP, including climate change scenarios, a weather generator, a hydrological model, and system dynamic models. Five assessment indicators, including two for vulnerability, two for resilience, and one for availability were used to quantify changes in water resources and improvements after implementing adaption measures. Each indicator was presented with 3 grades, namely low, medium, and high. Water resources vulnerability and resilience for Tainan City in southern Taiwan were evaluated. Insufficient water supply facilities capacity is the major weakness causing low resilience. Water resources allocation flexibility is limited by substantial agricultural water demands. A total of 9 adaption measures and combinations of measures were assessed. Desalination plant implementation can steadily supply public water to lessen system failure duration. Although agricultural water conservation and fallow land can greatly reduce water demand, fallow compensation is a potential cost. When food security is considered, reducing irrigation leakage will be a better adaption measure to both water and agriculture stakeholders. Both agriculture water conservation and cropping systems adjustment have cross-spatial flexibilities. The combination of desalination, reservoirs and public water conservation provide the most beneficial effects in reducing climate change impact. © 2017, Chinese Geoscience Union. All rights reserved.</t>
  </si>
  <si>
    <t>Adaptation measures; Climate change; Resilience; Vulnerability; Water resources</t>
  </si>
  <si>
    <t>adaptive management; assessment method; climate change; economic development; social development; vulnerability; water management; water resource; water supply; Tainan; Taiwan</t>
  </si>
  <si>
    <t>MOST 104-2621-M-002-002, MOST, Ministry of Science and Technology, Taiwan</t>
  </si>
  <si>
    <t>This study was supported by the Ministry of Science and Technology, Taiwan (MOST 104-2621-M-002-002) through the National central University. English proofreading of this paper was gratefully helped by Debbie Nester. Valuable suggestions and constructive comments given by the Two Anonymous Reviewers are greatly appreciated.</t>
  </si>
  <si>
    <t>Li, M.-H.; Graduate Institute of Hydrological and Oceanic Sciences, National Central UniversityTaiwan; email: mli@cc.ncu.edu.tw</t>
  </si>
  <si>
    <t>2-s2.0-85018828828</t>
  </si>
  <si>
    <t>Eikelboom T., Janssen R.</t>
  </si>
  <si>
    <t>54891608100;7202676903;</t>
  </si>
  <si>
    <t>Collaborative use of geodesign tools to support decision-making on adaptation to climate change</t>
  </si>
  <si>
    <t>10.1007/s11027-015-9633-4</t>
  </si>
  <si>
    <t>https://www.scopus.com/inward/record.uri?eid=2-s2.0-84922736605&amp;doi=10.1007%2fs11027-015-9633-4&amp;partnerID=40&amp;md5=827a68346cb52343384dd49568bd475d</t>
  </si>
  <si>
    <t>Spatial planners around the world need to make climate change adaptation plans. Climate adaptation planning requires combining spatial information with stakeholder values. This study demonstrates the potential of geodesign tools as a mean to integrate spatial analysis with stakeholder participation in adaptation planning. The tools are interactive and provide dynamic feedback on stakeholder objectives in response to the application of spatial measures. Different rationalities formed by underlying internalized values influence the reasoning of decision-making. Four tools were developed, each tailored to different rationalities varying between a collective or individual viewpoint and analytical or political arguments. The tools were evaluated in an experiment with four groups of participants that were set around an interactive mapping device: the touch table. To study how local decision-making on adaptation can be supported, this study focuses on a specific case study in the Netherlands. In this case study, multiple different stakeholders need to make spatial decisions on land use and water management planning in response to climate change. The collaborative use of four geodesign tools was evaluated in an interactive experiment. The results show that the geodesign tools were able to integrate the engagement of stakeholders and assessment of measures. The experiment showed that decision-making on adaptation to climate change can benefit from the use of geodesign tools as long as the tool is carefully matched to the rationality that applies to the adaptation issue. Although the tools were tested to support the design of adaptation plans in a Dutch setting, the tools could be used for regional adaptation planning in other countries such as the development of regional adaptation strategies (RAS) as required by the European Union or on a national scale to support developing national adaptation plans of action (NAPAs) as initiated by the United Nations Framework Convention on Climate Change (UNFCCC) for least developed countries. © 2015, The Author(s).</t>
  </si>
  <si>
    <t>Geodesign; Regional climate adaptation; Spatial planning; Stakeholders</t>
  </si>
  <si>
    <t>action plan; adaptive management; climate change; decision making; design method; environmental assessment; environmental planning; European Union; local participation; regional climate; spatial planning; stakeholder; United Nations Framework Convention on Climate Change; Netherlands</t>
  </si>
  <si>
    <t>Eikelboom, T.; Institute for Environmental Studies (IVM), VU University Amsterdam, De Boelelaan 1085, Netherlands; email: tessa.eikelboom@vu.nl</t>
  </si>
  <si>
    <t>2-s2.0-84922736605</t>
  </si>
  <si>
    <t>Ashofteh P.-S., Bozorg-Haddad O., Loáiciga H.A.</t>
  </si>
  <si>
    <t>55534385500;8631076400;7005327958;</t>
  </si>
  <si>
    <t>Development of adaptive strategies for irrigation water demand management under climate change</t>
  </si>
  <si>
    <t>Journal of Irrigation and Drainage Engineering</t>
  </si>
  <si>
    <t>10.1061/(ASCE)IR.1943-4774.0001123</t>
  </si>
  <si>
    <t>https://www.scopus.com/inward/record.uri?eid=2-s2.0-85010500309&amp;doi=10.1061%2f%28ASCE%29IR.1943-4774.0001123&amp;partnerID=40&amp;md5=2266789b98f567c37c331d70e53af25b</t>
  </si>
  <si>
    <t>The HadCM3 climate model is applied with greenhouse gas emission scenario A2 to predict climatic variables in the Aidoghmoush Basin (East Azerbaijan, Iran) over the period 2026-2039. The impacts of the predicted climate variables on reservoir inflow and irrigation water use are calculated with the IHACRES model and the Food and Agricultural Organization's (FAO) evapotranspiration method, respectively. The presented results show that reservoir inflow and irrigation water use in the prediction period relative to the baseline period (1987-2000) would be decreased by 0.7% and increased by 6%, respectively. Therefore, the Aidoghmoush Basin is likely to face increasing water shortage under a changing climate. As a result, irrigation water use should be reduced by applying the following three adaptive strategies to climate change: delaying the planting date, applying irrigation deficit stress, and increasing the irrigation efficiency. Simulations are performed to evaluate the yield of the agricultural crops arising from the application of the three adaptive strategies. Optimal reservoir operating rules are calculated considering the adaptive strategies and the dual objectives of minimizing vulnerability and maximizing reliability of water supply by means of multiobjective genetic programming (MO-GP). The strategy of applying water stress would improve the vulnerability and reliability of the irrigation water supply. The strategy of increasing the irrigation efficiency would maintain crop yields in the study area under climatic change. © 2016 American Society of Civil Engineers.</t>
  </si>
  <si>
    <t>Adaptive strategies; Climate change; Multiobjective genetic programming (MO-GP) algorithm; Water management</t>
  </si>
  <si>
    <t>Climate models; Crops; Efficiency; Genetic algorithms; Genetic programming; Greenhouse gases; Irrigation; Plants (botany); Water management; Water supply; Adaptive strategy; Climatic variables; Food and agricultural organizations; Irrigation efficiency; Irrigation water supply; Irrigation water use; Multiobjective genetic programming; Reservoir operating rules; Climate change; adaptive management; algorithm; climate change; climate effect; climate modeling; crop yield; irrigation; water demand; water management; water stress; water use; Azerbaijan</t>
  </si>
  <si>
    <t>Bozorg-Haddad, O.; Dept. of Civil Engineering, Univ. of QomIran; email: OBHaddad@ut.ac.ir</t>
  </si>
  <si>
    <t>2-s2.0-85010500309</t>
  </si>
  <si>
    <t>Lindsay J., Dean A.J., Supski S.</t>
  </si>
  <si>
    <t>8692678500;35279093700;13003124200;</t>
  </si>
  <si>
    <t>Responding to the Millennium drought: comparing domestic water cultures in three Australian cities</t>
  </si>
  <si>
    <t>10.1007/s10113-016-1048-6</t>
  </si>
  <si>
    <t>https://www.scopus.com/inward/record.uri?eid=2-s2.0-84986328070&amp;doi=10.1007%2fs10113-016-1048-6&amp;partnerID=40&amp;md5=4232ef391945ee4e557a151c79cbb4a9</t>
  </si>
  <si>
    <t>Adapting to water scarcity is a critical issue for many cities around the world as they respond to the influences of population growth, urbanisation and climate change. There is increasing recognition that geographic context has an impact on experiences of and approaches to domestic water use, but research comparing urban environments is scarce. This paper describes different domestic water cultures after the Millennium drought in three Australian cities—Melbourne, Perth and Brisbane. All three cities have experienced drought, or severe water shortages, over the past 15 years, and each city has responded differently. The experience of water scarcity and water restrictions imposed by governments impacted on people’s everyday lives in varied and profound ways. Drawing on quantitative data from a national survey (n = 5194) and qualitative data from focus groups, we found that a sense of water crisis led to household water conservation in Brisbane and Melbourne. In contrast, access to alternative water sources in Perth through desalination plants and household bores de-emphasised personal responses to household water conservation. The implications are that urban specific policies and interventions are needed to provide durable change in domestic water cultures. We argue that greater water sensitivity and responsiveness to water availability should be promoted in different urban centres, and that water supply solutions should be accompanied by initiatives that promote adoption of sustainable water practices and future resilience. © 2016, Springer-Verlag Berlin Heidelberg.</t>
  </si>
  <si>
    <t>Australia; Cities; Domestic water use; Millennium drought; Mixed methods</t>
  </si>
  <si>
    <t>Lindsay, J.; Sociology, School of Social Sciences and Cooperative Research Centre for Water Sensitive Cities, Monash UniversityAustralia; email: jo.lindsay@monash.edu</t>
  </si>
  <si>
    <t>2-s2.0-84986328070</t>
  </si>
  <si>
    <t>Araya-Muñoz D., Metzger M.J., Stuart N., Wilson A.M.W., Carvajal D.</t>
  </si>
  <si>
    <t>55933071600;9635593100;36848094600;57199229170;55378526500;</t>
  </si>
  <si>
    <t>A spatial fuzzy logic approach to urban multi-hazard impact assessment in Concepción, Chile</t>
  </si>
  <si>
    <t>10.1016/j.scitotenv.2016.10.077</t>
  </si>
  <si>
    <t>https://www.scopus.com/inward/record.uri?eid=2-s2.0-84992602679&amp;doi=10.1016%2fj.scitotenv.2016.10.077&amp;partnerID=40&amp;md5=93bd34644a9cc3fe0f7d23e1457cc7b9</t>
  </si>
  <si>
    <t>Even though most cities are exposed to more than one hazard, local planners and decision-makers still have a limited understanding of the exposure and sensitivity to and the spatial distribution of hazards. We examine the impact of multiple hazards in the Concepción Metropolitan Area (CMA), Chile. A flexible methodology based on spatial fuzzy logic modelling was developed to explore the impact of weather-related hazards, including coastal flooding, fluvial flooding, water scarcity, heat stress, and wildfire. 32 indicators were standardised and then aggregated through a stepwise approach into a multi-hazard impact index. We find that all the municipalities in the CMA increased their level of impact between 1992 and 2002, due to a larger increase in the exposure rather than the modest decrease in sensitivity. Municipal sensitivity was driven mostly by changes in the population's age structure. Wildfires and water scarcity appeared to have the largest impact on all municipalities. Fuzzy modelling offered high flexibility in the standardisation and aggregation of indicators with diverse characteristics, while also providing a means to explore how the interaction of numerous indicators influenced the index. The resulting maps can help identify indicators, components, and hazards or combinations of hazards that most influence the impact on municipalities. The results can be used to improve and promote dialogue among policy-makers and stakeholders regarding prioritisation of resources for urban development in ways that can also reduce exposure and sensitivity and lower vulnerability to climate change. The methods presented can be adapted to other cities. © 2016 Elsevier B.V.</t>
  </si>
  <si>
    <t>Bottom-up evaluation; Developing countries; Fuzzy modelling; Geographical information system (GIS); Vulnerability</t>
  </si>
  <si>
    <t>Climate change; Computer circuits; Decision making; Developing countries; Fires; Floods; Geographic information systems; Hazards; Reconfigurable hardware; Urban growth; Bottom-up evaluations; Fuzzy logic approach; Fuzzy modelling; Impact assessments; Metropolitan area; Stepwise approach; Urban development; Vulnerability; Fuzzy logic; bottom-up approach; developing world; environmental impact assessment; environmental indicator; fuzzy mathematics; hazard assessment; policy making; sensitivity analysis; spatial analysis; spatial distribution; stakeholder; urban development; urban planning; vulnerability; age distribution; Article; Chile; fire; flooding; fuzzy logic; geographic information system; hazard assessment; heat stress; priority journal; spatiotemporal analysis; urban area; water scarcity; water supply; weather; wildfire; Chile; Metropolitana</t>
  </si>
  <si>
    <t>Araya-Muñoz, D.; School of GeoSciences, University of Edinburgh, Drummond Street, United Kingdom; email: D.Araya-Munoz@sms.ed.ac.uk</t>
  </si>
  <si>
    <t>2-s2.0-84992602679</t>
  </si>
  <si>
    <t>Honkonen T.</t>
  </si>
  <si>
    <t>35770804800;</t>
  </si>
  <si>
    <t>Water security and climate change: The need for adaptive governance</t>
  </si>
  <si>
    <t>Potchefstroom Electronic Law Journal</t>
  </si>
  <si>
    <t>10.17159/1727-3781/2017/v20n0a1651</t>
  </si>
  <si>
    <t>https://www.scopus.com/inward/record.uri?eid=2-s2.0-85014466597&amp;doi=10.17159%2f1727-3781%2f2017%2fv20n0a1651&amp;partnerID=40&amp;md5=00b83517b9ebcda2e4d6d85cbef677cd</t>
  </si>
  <si>
    <t>Climate change will bring about unprecedented economic, social and environmental effects, which require both the mitigation of greenhouse gas emissions and adaptation to its adverse effects. Water is the main element through which the impacts of climate change will be felt. Climate change results in increased uncertainties, complexities, stress and potential for conflicts within water management, both among and within states. New forms of governance are needed if the world is to respond to the need to adapt to changes in freshwater supply and to manage water security risks. This paper suggests that adaptive governance should to be main-streamed into all water regulation to ensure the availability of and access to safe water resources and to prevent water-related conflicts. The paper discusses the concept of water security in the context of climate change, the threats that climate change poses to water security, and the concept and implications of adaptive governance as a possible solution. The application of adaptive governance requires a certain degree of institutional and normative flexibility, instruments and institutions that can respond and adapt to changes and manage the level of uncertainty associated with the impacts of climate change. The governance institutions, methods and instruments should be responsive to new information and different kinds of uncertainties, while reflecting the vulnerabilities, capacities, needs and priorities of both societies and ecosystems in the face of climate change. Water security risks could be reduced by increased hydrosolidarity among states, which would present the challenges posed by climate change on water governance and security as primarily an opportunity for new forms of cooperation. © 2017, North-West Unversity. All rights reserved.</t>
  </si>
  <si>
    <t>Adaptive governance; Climate change; Freshwater resources; Water security</t>
  </si>
  <si>
    <t>Honkonen, T.; University of Eastern FinlandFinland; email: tuula.h.honkonen@gmail.com</t>
  </si>
  <si>
    <t>2-s2.0-85014466597</t>
  </si>
  <si>
    <t>Aanuoluwapo O.O., Ohis A.C.</t>
  </si>
  <si>
    <t>57194544865;57194542062;</t>
  </si>
  <si>
    <t>Biomimetic Strategies for Climate Change Mitigation in the Built Environment</t>
  </si>
  <si>
    <t>Energy Procedia</t>
  </si>
  <si>
    <t>10.1016/j.egypro.2017.03.792</t>
  </si>
  <si>
    <t>https://www.scopus.com/inward/record.uri?eid=2-s2.0-85020709653&amp;doi=10.1016%2fj.egypro.2017.03.792&amp;partnerID=40&amp;md5=56baa2b6b88daf0253e30626610fd880</t>
  </si>
  <si>
    <t>Out of the numerous challenges facing mankind globally, the impact of climate change poses more threat. These impacts include sea-level rise, more frequent floods from heavy rainfall and notably among others, intense droughts. Despite the United Nations anchored events and conferences geared towards tackling climate change, little success has been recorded till date. Biomimicry, a novel science and method that studies nature's models and then emulates their forms, processes, and strategies offer a sustainable approach to this menace of climate change. It also has the potential to offer efficient alternatives to the human activities that contribute to the depletion and pollution of the environment. Hence, the objective of this paper is to evaluate and present the potential of biomimicry in for climate change mitigation in the built environment. An extant literature review was conducted on biomimicry and its roles in tackling climate change through mitigation and adaptation. The result explores various Biomimetic innovations and applications with their potential to sustainably mitigate the menace of climate change if adopted. This study is expected to refocus human efforts towards biomimicry where it is believed that nature, during its 3.8 billion years of existence has evolved with highly efficient processes and systems, with the potential to produce solutions to the environmental challenges facing mankind, especially climate change. © 2017 The Authors. Published by Elsevier Ltd.</t>
  </si>
  <si>
    <t>Biomimicry; built environment; climate change; greenhouse gas; nature</t>
  </si>
  <si>
    <t>Biomimetics; Climate models; Facings; Greenhouse gases; Rain; Sea level; Sustainable development; Biomimetic strategy; Biomimicry; Built environment; Climate change mitigation; Efficient process; Environmental challenges; Literature reviews; nature; Climate change</t>
  </si>
  <si>
    <t>Aanuoluwapo, O.O.; Department of Construction Management and Quantity Surveying, University of JohannesburgSouth Africa; email: architectoguntona12@gmail.com</t>
  </si>
  <si>
    <t>2-s2.0-85020709653</t>
  </si>
  <si>
    <t>Ramyar R., Zarghami E.</t>
  </si>
  <si>
    <t>57194571902;56082963600;</t>
  </si>
  <si>
    <t>Green infrastructure contribution for climate change adaptation in urban landscape context</t>
  </si>
  <si>
    <t>Applied Ecology and Environmental Research</t>
  </si>
  <si>
    <t>10.15666/aeer/1503_11931209</t>
  </si>
  <si>
    <t>https://www.scopus.com/inward/record.uri?eid=2-s2.0-85020916162&amp;doi=10.15666%2faeer%2f1503_11931209&amp;partnerID=40&amp;md5=c8d7e831d1a453ffac2c50ecbeacdeab</t>
  </si>
  <si>
    <t>Green infrastructure is strategic and spatial approach to landscape and environment planning, applying key principles of landscape ecology to urban environments, and specifically planning in multi-scale approach. It is adopted and developed as a result of the opportunities it has provided in various disciplines to meet ecological, environmental, social challenges of landscape planning. Multi use of green infrastructure has the potential of contributing to climate change adaptation in various scales and regions. Climate change as a result of historical emissions of greenhouse gases would jeopardize cities. The deficiency of existing urban systems to cope with the risks resulting from these changes such as floods, droughts and extreme temperatures (intensification of the urban island heat effect), render residents of cities vulnerable to these changes. Green infrastructure by providing a range of ecosystem services has a significant role to play in helping to combat climate change. In this paper, it is investigated how and in what function and services, Green infrastructure strategy can help us in adopting to climate change in urban landscape context. At the first step, we classified the methods, principle and impacts on these two strategies (climate change adaptation and green infrastructure) to compare them. Then through this comparison, a conceptual model is developed clarifying their complementarity and relationship. © 2017, ALÖKI Kft., Budapest, Hungary.</t>
  </si>
  <si>
    <t>Ecosystem services; Landscape planning; Multi-scale approcach; Urban ecology</t>
  </si>
  <si>
    <t>Zarghami, E.; Faculty of Architecture and Urban Planning, Shahid Rajaee Teacher Training UniversityIran; email: es.zarghami@gmail.com</t>
  </si>
  <si>
    <t>2-s2.0-85020916162</t>
  </si>
  <si>
    <t>Lirag M.T.B., Estrella A.B.</t>
  </si>
  <si>
    <t>57189372539;57200278104;</t>
  </si>
  <si>
    <t>Adaptation measures of farmers in response to climate change in Bicol Region, Philippines</t>
  </si>
  <si>
    <t>International Journal on Advanced Science, Engineering and Information Technology</t>
  </si>
  <si>
    <t>https://www.scopus.com/inward/record.uri?eid=2-s2.0-85040603913&amp;partnerID=40&amp;md5=e444b572333a0e00e625cbf5fc07e73a</t>
  </si>
  <si>
    <t>A study was conducted to determine the climate change adaptation (CCA) measures of 211 farmers located in five provinces in the Bicol Region, Philippines. The study employed the descriptive method. A structured questionnaire with open-ended questions served as the main tool for data gathering. Respondents were selected purposively from the Department of Agriculture's master list of farmers. They were selected based on the following criteria: owner of at least one hectare; had been practicing farming for at least five years; a resident of the municipality and living within 50 km radius of synoptic stations. Frequency counts, weighted means and percentages were used to describe the profile of respondents and their climate change adaptation measures. The major climate hazards the respondents had to contend with are flood, drought, typhoon, erosion and volcanic eruption. Typhoons happen almost every year with varying magnitude. In terms of flood and landslide, residents living in low-lying villages and near river channels, shorelines and mountain slopes are most affected. For the climate-induced drought, the provinces of Albay, Camarines Sur and Catanduanes are more at risk. Volcanic eruptions on the other hand happen in the provinces of Albay and Sorsogon, and hazards brought about by these are volcanic quakes, pyroclastic flow, mudflow, ash fall, landslides, and bush fire. With these climate hazards, farmers practice various CCA measures. Availing of climate forecast services was the most commonly cited and ranked highest across the 4 major hazards, except for erosion where livelihood/income diversification ranked highest as CCA measure. Farmers in the province of Catanduanes had the highest mean score on CCA followed by those in the provinces of Camarines, Sorsogon and Albay. Recommendations include: provision of adequate investment to enhance farmers' access to climate advisories; strengthen nonstructural interventions such as policies, knowledge development, and awareness, to make CCA more effective and reduce the impact of climate change; encourage partnerships between informal processes and formal interventions to facilitate adoption of CCA initiatives introduced by the government; and provide necessary support for the utilization of indigenous knowledge on CCA measures to increase the resiliency of farmers against climate hazards.</t>
  </si>
  <si>
    <t>Climate change adaptation; Climate hazards; Natural disaster; Risk</t>
  </si>
  <si>
    <t>2-s2.0-85040603913</t>
  </si>
  <si>
    <t>Bhattacharjee S., Langar S., Everett B.</t>
  </si>
  <si>
    <t>36160904900;57193347593;57203020389;</t>
  </si>
  <si>
    <t>Assessing the Resilience of LEED Certified Facilities in Oklahoma</t>
  </si>
  <si>
    <t>AEI 2017: Resilience of the Integrated Building - Proceedings of the Architectural Engineering National Conference 2017</t>
  </si>
  <si>
    <t>https://www.scopus.com/inward/record.uri?eid=2-s2.0-85050297930&amp;partnerID=40&amp;md5=c8c501c918e1f220674a00606ed16c7e</t>
  </si>
  <si>
    <t>Researchers have indicated that multiple parts of the globe will experience unprecedented climate change in the next few decades. Between 1995 and 2014, 15,000 extreme weather events were recorded globally. In these extreme weather events, 525,000 people died, and losses were estimated to be more than 3.0 trillion USD. The impact of climate change (regular floods, droughts, and others) is influencing the ability of the society and built environment to operate as they would in usual circumstances. Therefore, along with the concept of self-reliance and resource independence, buildings need to be designed to be operational, functional, and secure while facing natural disasters. Facilities should possess the ability to absorb, adapt, recover quickly from the natural stresses, and be operational and functional. Thus, to design an effective climate resilient building it is important to understand the effectiveness of buildings certified under the current building rating systems (BRS) to address the aforementioned issues. Considering LEED as the most commonly adopted BRS within the nation, the goal of this study is to ascertain the resilience of LEED certified buildings. For this study, four LEED Certified Institutional Buildings within the state of Oklahoma were purposively selected based on the availability of building data, LEED version of the projects, and location for precise comparison. The buildings' achieved LEED credit data were further analyzed through content analysis method, to assess the resilience of the facilities towards natural disasters incurred within the state. Results indicated that although all four buildings have achieved a few LEED credits, which helps the buildings to be resilient against natural disasters like a tornado, they cannot be considered as resilient buildings due to the lack of optimum energy performance and onsite resource generation ability. © 2017 American Society of Civil Engineers.</t>
  </si>
  <si>
    <t>Green Building; LEED; Resiliency</t>
  </si>
  <si>
    <t>Buildings; Climate change; Disasters; Energy efficiency; Facilities; Weather information services; Built environment; Content analysis method; Extreme weather events; Green buildings; Institutional building; Leed-certified buildings; Resiliency; Resource generations; Environmental design</t>
  </si>
  <si>
    <t>2-s2.0-85050297930</t>
  </si>
  <si>
    <t>Mensik P., Marton D.</t>
  </si>
  <si>
    <t>54791204100;54791282100;</t>
  </si>
  <si>
    <t>Hybrid Optimization Method for Strategic Control of Water Withdrawal from Water Reservoir with Using Support Vector Machines</t>
  </si>
  <si>
    <t>Procedia Engineering</t>
  </si>
  <si>
    <t>10.1016/j.proeng.2017.03.261</t>
  </si>
  <si>
    <t>https://www.scopus.com/inward/record.uri?eid=2-s2.0-85020832208&amp;doi=10.1016%2fj.proeng.2017.03.261&amp;partnerID=40&amp;md5=9789a9c41ed4a4c151996385eaf600a9</t>
  </si>
  <si>
    <t>The aim of strategic control is the effort to achieve optimal water resource management (water reservoir). Classic strategic control of water withdrawal from water reservoir are based mainly on the rules and rules curves, which are created by generalization of historical data of water inflows to the reservoirs and water demand. Discharge series are changing in the time due to expected climate change. It is necessary to looking for intelligent water withdrawal control, which will allow to react on these hydrological changes and contribute to the efficient use of accumulated water for ensure water demand. The paper will describe the algorithm based on adaptive control. The normal adaptive control required knowledge of the water flow medium-term prediction into the reservoir. The created algorithm of intelligent water withdrawal control does not require knowledge of hydrological predictions. This control method is based on a suitable combination optimization method with the Support vector machines method. The control algorithm is one of the possible measures to mitigate the negative impacts of droughts and water scarcity. The algorithm of adaptive control is applied to the control of water withdrawal from selected single-reservoir. The results are compared with usual rules for water withdrawal control. © 2016 The Authors. Published by Elsevier Ltd.</t>
  </si>
  <si>
    <t>Adaptive; Evolution Algorithms; Operative Control; Optimization; Reservoir; Strategic Control; Support Vector Machines; Water Demand; Water Resource; Water Withdrawal</t>
  </si>
  <si>
    <t>Adaptive control systems; Climate change; Evolutionary algorithms; Flow of water; Optimization; Reservoir management; Support vector machines; Water distribution systems; Water management; Water resources; Water supply systems; Systems analysis; Adaptive; Evolution algorithms; Operative control; Strategic control; Water demand; Water withdrawal; Reservoirs (water)</t>
  </si>
  <si>
    <t>2-s2.0-85020832208</t>
  </si>
  <si>
    <t>Gahi N.Z., Dongo K., Koudou A., Badolo M.</t>
  </si>
  <si>
    <t>57192701537;26667652400;56444513800;57192705787;</t>
  </si>
  <si>
    <t>Innovative approach to build a “no regret” framework for reinforcing agricultural water resilience under climate risks and change in Burkina Faso</t>
  </si>
  <si>
    <t>10.1108/IJCCSM-11-2015-0154</t>
  </si>
  <si>
    <t>https://www.scopus.com/inward/record.uri?eid=2-s2.0-85007425227&amp;doi=10.1108%2fIJCCSM-11-2015-0154&amp;partnerID=40&amp;md5=6181acfcb947d144d98e81df59876e32</t>
  </si>
  <si>
    <t>Purpose: This paper aims to propose, for the very first time in Burkina Faso, a “no regret” reference tool to improve policies and processes which could strengthen agricultural water resilience under climate risks and change for sustained food security. Such a framework consists of five pillars derived from the agricultural water vulnerability analysis. Design/methodology/approach: The method combined a new designed tool “ClimProspect”, adapted to the Sahelian climatic context, participatory and analogue approaches. Findings: Innovative “no regret” framework to overcome current and future climate risks on agricultural water requirements has been built. Research limitations/implications: The paper proposes a new way to assess vulnerability and build resilience for a given system and brings climate and disaster risks together. In fact, in the country, disaster and climate risks are closely associated. Practical implications: The proposed measures will reinforce water security under climate variability and change and disaster risks, boost the farmers’ participation in water governance and secure the adaptation investment for the long term. Social implications: Implementing the proposed measures should provide farmers with agricultural water needs at any time over the year, having access to social protection and sustainably increase their food security. Originality/value: Method used explicitly allows for paying attention, at the same time, to climate variability and change, disaster risks and social issues. The “no regret” framework is a practical secured tool for policy makers and planners, and it gives them a new way to secure sustainable water requirements. © 2017, © Emerald Publishing Limited.</t>
  </si>
  <si>
    <t>Agricultural water; Climate risks and change; Resilience; Vulnerability</t>
  </si>
  <si>
    <t>climate change; ecosystem resilience; innovation; irrigation; participatory approach; policy making; social impact; sustainability; vulnerability; water management; Burkina Faso</t>
  </si>
  <si>
    <t>Gahi, N.Z.; Department for Water and Environmental Sciences, Université Felix Houphouet BoignyCote d'Ivoire; email: gahi_z@yahoo.fr</t>
  </si>
  <si>
    <t>2-s2.0-85007425227</t>
  </si>
  <si>
    <t>Haer T., Botzen W.J.W., Zavala-Hidalgo J., Cusell C., Ward P.J.</t>
  </si>
  <si>
    <t>55875377700;24072972400;6602381281;57195775273;55939005100;</t>
  </si>
  <si>
    <t>Economic evaluation of climate risk adaptation strategies: Cost-benefit analysis of flood protection in Tabasco, Mexico</t>
  </si>
  <si>
    <t>Atmosfera</t>
  </si>
  <si>
    <t>10.20937/ATM.2017.30.02.03</t>
  </si>
  <si>
    <t>https://www.scopus.com/inward/record.uri?eid=2-s2.0-85029795109&amp;doi=10.20937%2fATM.2017.30.02.03&amp;partnerID=40&amp;md5=463390a8102e35ec818d9004e7bfe595</t>
  </si>
  <si>
    <t>Economic losses as a result of natural hazards have been rising over the past few decades due to socio-economic development and perhaps climate change. This upwards trend is projected to continue, highlighting the need for adequate adaptation strategies. This raises the question of how to determine which adaptation strategies are preferred to cope with uncertain climate change impacts. This study shows how a multi-disciplinary cascade of hazard modelling, risk modelling, and a cost-benefit analysis can be applied to provide a first indicator of economically efficient adaptation strategies. We apply this approach to an analysis of flood risk and the desirability of flood protection in the state of Tabasco in Mexico, which faces severe flooding on an almost yearly basis. The results show that expected annual damage caused by coastal flooding is expected to increase from 0.53 billion USD today up to 4.12 billion USD in 2080 due to socio-economic development and climate change. For river floods, expected annual damages are estimated to increase from 1.79 billion USD up to 10.6 billion USD in 2080 if no adaptation measures are taken. Based on the estimated risk and cost-benefit analysis of installing flood protection infrastructure, we determined the economically optimal protection standards for both river and coastal floods as at least 100 years, if we take into account climate change. Our main conclusions are robust to key uncertainties about climate change impacts on flood risks, indirect damage caused by floods, the width of the protected floodplains, and the adopted social discount rate. We discuss how our multi-disciplinary approach can assist policy-makers in decisions about flood risk management, and how future research can extend our method to more refined local analyses which are needed to guide local adaptation planning. © 2017 Universidad Nacional Autónoma de México, Centro de Ciencias de la Atmósfera.</t>
  </si>
  <si>
    <t>Climate change adaptation; Cost-benefit analysis; Flood risk; Natural hazards; Risk and uncertainty</t>
  </si>
  <si>
    <t>adaptive management; climate change; cost-benefit analysis; flood control; flood damage; hazard management; risk assessment; uncertainty analysis; Mexico [North America]; Tabasco</t>
  </si>
  <si>
    <t>Botzen, W.J.W.; Institute for Environmental Studies, Vrije Universiteit AmsterdamNetherlands; email: wouter.botzen@vu.nl</t>
  </si>
  <si>
    <t>2-s2.0-85029795109</t>
  </si>
  <si>
    <t>Zhou S., Zhou W., Lin G., Chen J., Jiang T., Li M.</t>
  </si>
  <si>
    <t>55990551700;57196441069;55830238800;57192911951;36092832100;36468593300;</t>
  </si>
  <si>
    <t>Adapting to climate change: Scenario analysis of grain production in China</t>
  </si>
  <si>
    <t>China Agricultural Economic Review</t>
  </si>
  <si>
    <t>10.1108/CAER-10-2016-0173</t>
  </si>
  <si>
    <t>https://www.scopus.com/inward/record.uri?eid=2-s2.0-85033225410&amp;doi=10.1108%2fCAER-10-2016-0173&amp;partnerID=40&amp;md5=8957254c1015915e4880d6bfe3a0d7a1</t>
  </si>
  <si>
    <t>The purpose of this paper is to examine the impacts of future climate change and the corresponding adaptation activities on grain production and its regional distribution in China. Design/methodology/approach - This paper applied the Chinese Agricultural Policy Analysis model, in combination with the findings from agronomic literature with highly detailed agricultural census data, to conduct equilibrium analysis under alternative impact (seasonal drought and climate warming) scenarios and adaptation scenarios (promoting water-saving irrigation, introducing new varieties, and the integrated) associated with climate change. Findings - Simulation results indicate that climate change-induced seasonal drought and the resulting yield reduction will incur substantial losses to China's grain production (by ~8 percent at a national scale). The application of water saving techniques can be an effective solution to seasonal drought. Introducing new varieties will increase the combination of promoting water-saving irrigation and new variety adoption will increase combination of promoting water-saving irrigation and new variety adoption constitute an effective approach to offsetting the negative effects of climate change on grain production. Research limitations/implications - Simulation results indicate that climate change-induced seasonal drought and the resulting sown area reduction will incur substantial losses to China's grain production by approximately 8 percent, despite farmers' adaptation activities of switching from water use-intensive crops to drought-tolerant crops to mitigate this negative effect. The application of water saving techniques is an effective solution to seasonal drought; it can lead to a nationwide increase in the sown area by 3.48 percent and in the grain production by 4.15 percent. Introducing new varieties will increase grain outputs and change the spatial distribution of crop production across the country. The combination of promoting water-saving irrigation and new variety adoption will increase the national grain production by 19.6 percent, and thus constitute an effective approach to offsetting the negative effects of climate change on grain production. Originality/value - Results from this study provide practical implications formulate strategies in response to climate change. Central government should reinforce the policies such as new varieties promotion and improve the subsidy method to guide the introduction of new varieties. © Emerald Publishing Limited.</t>
  </si>
  <si>
    <t>CAPA model; China; Climate change and adaptation; Grain production; Scenario analysis</t>
  </si>
  <si>
    <t>NAU, Nanjing Agricultural University; CARS-13; L201015; XNC2012001; ZD160, National Aerospace Science Foundation of China; 71573135, NSFC, National Natural Science Foundation of China</t>
  </si>
  <si>
    <t>This study was conducted under the Key Project of National Philosophy and Social Science Foundation of China (13&amp;ZD160), China Agricultural Research System (CARS-13), the Soft science project of Ministry of Agriculture of China (L201015), National Natural Science Foundation of China (71573135), the Fundamental Research Funds for the Central Universities of China (XNC2012001), the Priority Academic Program Development of Jiangsu Higher Education Institutions (PAPD), and China Center for Food Security Studies, Nanjing Agricultural University. Li received separate funds from the CGIAR Research Program on Climate Change, Agriculture and Food Security (CCAFS). The authors gratefully acknowledge the National Climate Center for providing data set of Chinese Regional Climate Change Projection and the National Meteorological Information Center of China for valuable historical observations of temperature and precipitation.</t>
  </si>
  <si>
    <t>Li, M.; Environment and Production Technology Division, International Food Policy Research InstituteUnited States; email: Man.Li@cgiar.org</t>
  </si>
  <si>
    <t>2-s2.0-85033225410</t>
  </si>
  <si>
    <t>Cunha M.C., Zeferino J.A., Simões N.E., Santos G.L., Saldarriaga J.G.</t>
  </si>
  <si>
    <t>7102711279;23487394800;7003328553;57146559300;23092053200;</t>
  </si>
  <si>
    <t>A decision support model for the optimal siting and sizing of storage units in stormwater drainage systems</t>
  </si>
  <si>
    <t>10.2495/SDP-V12-N1-122-132</t>
  </si>
  <si>
    <t>https://www.scopus.com/inward/record.uri?eid=2-s2.0-85008466247&amp;doi=10.2495%2fSDP-V12-N1-122-132&amp;partnerID=40&amp;md5=db898a7a0a96f702ac8b887eb5bf1d25</t>
  </si>
  <si>
    <t>Climate change and urbanization are the main factors involved in increasing cities' susceptibility to flood events. Extreme rainfall events are occurring more often due to climate change and this, together with the effect of impermeable surfaces, means that the runoff increases. Consequently, the existing stormwater drainage systems need to be adapted. One solution to adapt these systems would be to include infrastructure elements, such as storage units, in the hydraulic network to control flow and reduce peak flows. This paper presents a decision support model for the optimal siting and sizing of storage units with flow control in existing urban stormwater systems where flood events are frequent. Direct flood damage will be taken into account in the decision process, and thus the cost of construction and maintenance of storage units will be considered along with the cost of flood damage, in the determination of the solution to be implemented. This damage relates to losses in the affected areas and depend on the land use type (e.g. uses of buildings) and on the flood depth affecting it. A computer program, OptSU, was developed to implement the model. It includes a resolution method based on a simulated annealing algorithm that calls upon a hydraulic simulator whenever necessary. The optimization model is then tested on a case study inspired by a real urban stormwater system in Portugal. © 2017 WIT Press.</t>
  </si>
  <si>
    <t>Detention basins; Optimization; Urban drainage; Urban floods</t>
  </si>
  <si>
    <t>Catchments; Decision support systems; Drainage; Flood control; Flood damage; Floods; Land use; Optimization; Simulated annealing; Storms; Decision support models; Detention basin; Optimization modeling; Simulated annealing algorithms; Stormwater drainage; Urban drainage; Urban floods; Urban stormwater systems; Climate change; algorithm; climate change; cost analysis; decision support system; flood damage; flow control; land use change; location decision; optimization; peak flow; simulated annealing; size structure; software; storage structure; stormwater; urban drainage; urbanization; Portugal</t>
  </si>
  <si>
    <t>2-s2.0-85008466247</t>
  </si>
  <si>
    <t>Wheaton E., Kulshreshtha S.</t>
  </si>
  <si>
    <t>6602071365;7005891813;</t>
  </si>
  <si>
    <t>Environmental sustainability of agriculture stressed by changing extremes of drought and excess moisture: A conceptual review</t>
  </si>
  <si>
    <t>10.3390/su9060970</t>
  </si>
  <si>
    <t>https://www.scopus.com/inward/record.uri?eid=2-s2.0-85020283101&amp;doi=10.3390%2fsu9060970&amp;partnerID=40&amp;md5=e383145e440f0d2238d085d231f77d2b</t>
  </si>
  <si>
    <t>As the climate changes, the effects of agriculture on the environment may change. In the future, an increasing frequency of climate extremes, such as droughts, heat waves, and excess moisture, is expected. Past research on the interaction between environment and resources has focused on climate change effects on various sectors, including agricultural production (especially crop production), but research on the effects of climate change using agri-environmental indicators (AEI) of environmental sustainability of agriculture is limited. The aim of this paper was to begin to address this knowledge gap by exploring the effects of future drought and excess moisture on environmental sustainability of agriculture. Methods included the use of a conceptual framework, literature reviews, and an examination of the climate sensitivities of the AEI models. The AEIs assessed were those for the themes of soil and water quality, and farmland management as developed by Agriculture and Agri-Food Canada. Additional indicators included one for desertification and another for water supply and demand. The study area was the agricultural region of the Canadian Prairie Provinces. We found that the performance of several indicators would likely decrease in a warming climate with more extremes. These indicators with declining performances included risks for soil erosion, soil salinization, desertification, water quality and quantity, and soil contamination. Preliminary trends of other indicators such as farmland management were not clear. AEIs are important tools for measuring climate impacts on the environmental sustainability of agriculture. They also indicate the success of adaptation measures and suggest areas of operational and policy development. Therefore, continued reporting and enhancement of these indicators is recommended. © 2017 by the authors.</t>
  </si>
  <si>
    <t>Agricultural sustainability; Canadian Prairie Provinces; Climate change; Climate extremes; Drought; Environmental indicators; Environmental sustainability; Excess moisture</t>
  </si>
  <si>
    <t>agricultural management; agricultural production; agroindustry; alternative agriculture; climate change; conceptual framework; desertification; drought; environmental impact; environmental research; environmental stress; extreme event; literature review; moisture content; performance assessment; prairie; Canada; Prairie Provinces</t>
  </si>
  <si>
    <t>Kulshreshtha, S.; Department of Agricultural and Resource Economics, University of SaskatchewanCanada; email: suren.kulshreshtha@usask.ca</t>
  </si>
  <si>
    <t>2-s2.0-85020283101</t>
  </si>
  <si>
    <t>Iglesias-Garciá R., Prats E., Flores F., Amri M., Mikić A., Rubiales D.</t>
  </si>
  <si>
    <t>57195608427;12040274700;7102541949;36242869400;35103074500;8930304100;</t>
  </si>
  <si>
    <t>Assessment of field pea (Pisum sativum L.) grain yield, aerial biomass and flowering date stability in Mediterranean environments</t>
  </si>
  <si>
    <t>Crop and Pasture Science</t>
  </si>
  <si>
    <t>10.1071/CP16423</t>
  </si>
  <si>
    <t>https://www.scopus.com/inward/record.uri?eid=2-s2.0-85036656593&amp;doi=10.1071%2fCP16423&amp;partnerID=40&amp;md5=c1c79b30e6ecc885c188275c04959770</t>
  </si>
  <si>
    <t>Mediterranean environments are of most interest to study pea adaptability to terminal drought conditions especially in the current context of global climate change. In our work we have tested nine pea cultivars in five South European and North African locations, characterised by different agro climatic conditions within the Mediterranean climate. Data were processed through the additive main effects and multiplicative interaction analysis. Grain yield, aboveground biomass and flowering date were assessed within each mega-environment with parametric and non-parametric methods, establishing ranks for the genotypes within each condition attending to their stability parameters and mean values. The field analysis revealed HR1 as a wide-adapted genotype, whereas others such as Desso showed the best adaptation in South Mediterranean areas. Our results also highlighted the potential interest of these genotypes and others (i.e. Messire and ZP108) in breeding programs and further studies on drought tolerance.</t>
  </si>
  <si>
    <t>Drought tolerance; dry pea; Environment interaction; Genotype; phenology.</t>
  </si>
  <si>
    <t>aboveground biomass; biomass; climate change; climate conditions; crop yield; cultivar; drought; flowering; genotype-environment interaction; global climate; legume; Mediterranean environment; phenology; North Africa; Southern Europe; Pisum sativum</t>
  </si>
  <si>
    <t>Financial support by Spanish project AGL2014–52871, Andalusian project AGR-2883, Serbian project TR-31024 and the FP7 ERANet-ARIMNET-Medileg is acknowledged. Authors also thank technical staff in Córdoba (Ángel Aller, Ana Moral and Pedro Luna) as well as in all of our sites for efficient management of the trials.</t>
  </si>
  <si>
    <t>Prats, E.; Institute for Sustainable Agriculture, CSIC, Avenida Menéndez Pidal s/n, Spain; email: rbkig@hotmail.com</t>
  </si>
  <si>
    <t>2-s2.0-85036656593</t>
  </si>
  <si>
    <t>Jasim F.H., Vahedifard F., Ragno E., Aghakouchak A., Ellithy G.</t>
  </si>
  <si>
    <t>57194103813;36144696600;57193602833;30267501800;6508024358;</t>
  </si>
  <si>
    <t>Effects of Climate Change on Fragility Curves of Earthen Levees Subjected to Extreme Precipitations</t>
  </si>
  <si>
    <t>Geotechnical Special Publication</t>
  </si>
  <si>
    <t>GSP 285</t>
  </si>
  <si>
    <t>10.1061/9780784480724.045</t>
  </si>
  <si>
    <t>https://www.scopus.com/inward/record.uri?eid=2-s2.0-85020919056&amp;doi=10.1061%2f9780784480724.045&amp;partnerID=40&amp;md5=92baf8c445ae49b8894d670d7305f5ce</t>
  </si>
  <si>
    <t>Infrastructure adaption to climate change requires our improved understanding about the resilience of infrastructure to projected climatic extremes. The goal of this study is to investigate the effects of climate change on earthen levees subjected to extreme precipitations. For this purpose, the performance of Elkhorn levee in Sacramento, CA was numerically simulated using baseline (historical) and nonstationary projected (future) intensity-duration-frequency (IDF) of precipitations for the study area. A fully coupled 2D stress-variably saturated flow finite element model was developed to simulate the levee behavior under extreme precipitations combined with normal and flood water level conditions. The response of the levee was assessed under baseline and nonstationary projected scenarios for rainfall durations of 1 to 7 days for the events with recurrence intervals of 25, 50, and 100-year. The results were then used to develop baseline and projected fragility curves to assess and compare the probability of levee's failure under historical and future climates. The comparisons show that the probability of levee's failure increases 3%-12% under projected extreme precipitations when compared to the baseline scenario. © 2017 ASCE.</t>
  </si>
  <si>
    <t>Embankments; Finite element method; Levees; Rain; Water levels; Earthen levees; Extreme precipitation; Fragility curves; Future climate; Intensity duration frequencies; Rainfall duration; Recurrence intervals; Variably saturated flow; Climate change</t>
  </si>
  <si>
    <t>CMMI-1635797, NSF, National Science Foundation; CMMI-1634748, NSF, National Science Foundation</t>
  </si>
  <si>
    <t>This material is based upon work supported in part by the National Science Foundation under Grants No. CMMI-1634748 and CMMI-1635797.</t>
  </si>
  <si>
    <t>2-s2.0-85020919056</t>
  </si>
  <si>
    <t>Naylor L.A., Spencer T., Lane S.N., Darby S.E., Magilligan F.J., Macklin M.G., Mï¿½ller I.</t>
  </si>
  <si>
    <t>7005500020;55156903100;57201558854;7006343189;6701692328;7006956917;57201164211;</t>
  </si>
  <si>
    <t>Stormy geomorphology: geomorphic contributions in an age of climate extremes</t>
  </si>
  <si>
    <t>Earth Surface Processes and Landforms</t>
  </si>
  <si>
    <t>10.1002/esp.4062</t>
  </si>
  <si>
    <t>https://www.scopus.com/inward/record.uri?eid=2-s2.0-85002759263&amp;doi=10.1002%2fesp.4062&amp;partnerID=40&amp;md5=b80ebbf4311fa78bd789cf3ea0082798</t>
  </si>
  <si>
    <t>The increasing frequency and/or severity of extreme climate events are becoming increasingly apparent over multi-decadal timescales at the global scale, albeit with relatively low scientific confidence. At the regional scale, scientific confidence in the future trends of extreme event likelihood is stronger, although the trends are spatially variable. Confidence in these extreme climate risks is muddied by the confounding effects of internal landscape system dynamics and external forcing factors such as changes in land use and river and coastal engineering. Geomorphology is a critical discipline in disentangling climate change impacts from other controlling factors, thereby contributing to debates over societal adaptation to extreme events. We review four main geomorphic contributions to flood and storm science. First, we show how palaeogeomorphological and current process studies can extend the historical flood record while also unraveling the complex interactions between internal geomorphic dynamics, human impacts and changes in climate regimes. A key outcome will be improved quantification of flood probabilities and the hazard dimension of flood risk. Second, we present evidence showing how antecedent geomorphological and climate parameters can alter the risk and magnitude of landscape change caused by extreme events. Third, we show that geomorphic processes can both mediate and increase the geomorphological impacts of extreme events, influencing societal risk. Fourthly, we show the potential of managing flood and storm risk through the geomorphic system, both near-term (next 50 years) and longer-term. We recommend that key methods of managing flooding and erosion will be more effective if risk assessments include palaeodata, if geomorphological science is used to underpin nature-based management approaches, and if land-use management addresses changes in geomorphic process regimes that extreme events can trigger. We argue that adopting geomorphologically-grounded adaptation strategies will enable society to develop more resilient, less vulnerable socio-geomorphological systems fit for an age of climate extremes. ï¿½ 2016 The Authors. Earth Surface Processes and Landforms published by John Wiley &amp; Sons Ltd. ï¿½ 2016 The Authors. Earth Surface Processes and Landforms published by John Wiley &amp; Sons Ltd.</t>
  </si>
  <si>
    <t>climate extreme; extreme event; flood; palaeodata; socio-geomorphological; storm</t>
  </si>
  <si>
    <t>Coastal engineering; Floods; Geomorphology; Land use; Landforms; Risk assessment; Risks; Storms; Adaptation strategies; Climate change impact; Climate extremes; Extreme events; Historical flood records; Land-use management; Palaeodata; Socio-geomorphological; Climate change; climate change; climate effect; extreme event; geomorphology; storm; trend analysis</t>
  </si>
  <si>
    <t>NE/J015423/1, NERC, Natural Environment Research Council; NE/M010546/1, NERC, Natural Environment Research Council; RGS, Royal Geographical Society; BCS-1615154; BCS-1222531; BCS-1160301; BSG, British Society for Geomorphology; 607131, EU, Erzincan Üniversitesi; FP7-SPACE-2013, EU, Erzincan Üniversitesi; 603458</t>
  </si>
  <si>
    <t>The authors are grateful to the British Society for Geomorphology, Wiley and the Royal Geographical Society for providing funding in support of the Fixed Term Working Group on Stormy Geomorphology, which led to this state of science paper. The authors also appreciate all of the support from other organizations and delegates for the Stormy Geomorphology meeting, and the lively discussions and superb speakers during the event. This paper benefitted from funding of the authors including the UK NERC (NE/M010546/1, Naylor; NE/J015423/1, Spencer, M?ller), the EU (FP7-SPACE-2013 grant 607131, M?ller; FP7-Risc-Kit-2013 grant 603458, Spencer) and the US National Science Foundation (BCS-1160301, BCS-1222531, BCS-1615154, Magilligan). This paper benefitted greatly from the comments of Prof. Vic Baker and Prof. John W. Day.</t>
  </si>
  <si>
    <t>Naylor, L.A.; School of Geographical and Earth Sciences, University of GlasgowUnited Kingdom; email: larissa.naylor@glasgow.ac.uk</t>
  </si>
  <si>
    <t>2-s2.0-85002759263</t>
  </si>
  <si>
    <t>Wu J., Lin X., Wang M., Peng J., Tu Y.</t>
  </si>
  <si>
    <t>35265605900;57194450999;57194439762;36663802100;57198603793;</t>
  </si>
  <si>
    <t>Assessing agricultural drought vulnerability by a VSD Model: A case study in Yunnan Province, China</t>
  </si>
  <si>
    <t>10.3390/su9060918</t>
  </si>
  <si>
    <t>https://www.scopus.com/inward/record.uri?eid=2-s2.0-85020237354&amp;doi=10.3390%2fsu9060918&amp;partnerID=40&amp;md5=a9ffd4b2e92c17d698cd82dee4add41d</t>
  </si>
  <si>
    <t>Drought vulnerability of agriculture is signiﬁcant to economic development and sustainable food production. In this paper, we proposed a framework to evaluate the regional agricultural-eco environment in the face of drought caused by climate change. Based on a vulnerability scoping diagram (VSD) model, we built up a comprehensive system to evaluate the agricultural drought vulnerability of Yunnan Province in China. The model highlights the human-land relationship by considering both natural conditions and human activities. Twelve indicators were generated to construct three components of the model: exposure, sensitivity, and adaptive capacity. During the construction of the VSD model, the entropy and the analytic hierarchy process (AHP) comprehensive analysis method were adopted to generate the weights and to compute the composite index for each section. Furthermore, the factor analysis method was used to determine the dominant factors of different cities and the main indicators driving the system. The results indicated a spatial pattern that the vulnerability value was high on the eastern and western sides, but low in the middle of Yunnan Province. Most of the vulnerable regions were concentrated in remote areas. Indicators such as population density, irrigation level, annual average precipitation, cultivation land ratio, and difﬁculty of water supply were the main driving factors. This means that there is a deep connection between agricultural drought vulnerability and urbanization. The evaluation system developed during this research will provide guidance for drought mitigation in regions of complex terrain. © 2017 by the authors.</t>
  </si>
  <si>
    <t>Agricultural drought vulnerability; Factor contribution method; VSD mode; Yunnan province</t>
  </si>
  <si>
    <t>complex terrain; drought; human activity; nature-society relations; population density; urbanization; vulnerability; water supply; China; Yunnan</t>
  </si>
  <si>
    <t>41330747, NSFC, National Natural Science Foundation of China</t>
  </si>
  <si>
    <t>This research has been supported by grants from National Natural Science Foundation of China (no. 41330747).We express our sincere gratitude to all the participants in the study.</t>
  </si>
  <si>
    <t>Wang, M.; Tourism School, Shandong Woman UniversityChina; email: wangmeijuan321@126.com</t>
  </si>
  <si>
    <t>2-s2.0-85020237354</t>
  </si>
  <si>
    <t>Abshirini E., Koch D., Legeby A.</t>
  </si>
  <si>
    <t>37068807200;57129995400;50161709800;</t>
  </si>
  <si>
    <t>Flood hazard and its impact on the resilience of cities: An accessibility-based approach to amenities in the city of Gothenburg, Sweden</t>
  </si>
  <si>
    <t>Proceedings - 11th International Space Syntax Symposium, SSS 2017</t>
  </si>
  <si>
    <t>https://www.scopus.com/inward/record.uri?eid=2-s2.0-85031122987&amp;partnerID=40&amp;md5=1c31bced97c6deca800e553051949664</t>
  </si>
  <si>
    <t>In the wake of climate change and its impact on increasing the number and intensity of floods, adaptability of cities to and resistance against the flood hazard is critical to retain functionality of the cities. Vulnerability of urban infrastructure and its resilience to flooding from different points of view have been important and worth investigating for experts in different fields of science. Flood hazards as physical phenomena are influenced by form of the cities and thus the magnitude of their impacts can be intensified by urban infrastructures such as street networks and buildings (Bacchin et. al, 2011). In this paper, we aim to develop a method to assess the resilience of a river city (the city of Gothenburg in Sweden), which is prone to flood events, against such disturbances and find out how the city reacts to river floods and to what extent the city retains its accessibility to essential amenities after a flood occurs. To do so, collecting required data; we, firstly, simulate flood inundation with two different return periods (50 and 1000 years) and then the impact areas overlay on the street networks. Evaluating the resilience of the city, syntactic properties of the street networks before and after flooding are measured at different scales. Additionally, accessibility and the minimum distance of the street networks to essential amenities such as healthcare centers, schools and commercial centers, at a medium distance (3 Km) is examined. The results show that flooding influences the city configuration at global scale more than the local scale based on comparison of syntactic properties before and after flooding. However, the results of accessibility and the minimum distance show that the impact of flooding on the functionality of the city is more limited to the riparian areas and the city is not affected globally.</t>
  </si>
  <si>
    <t>Accessibility; Flood inundation; GIS; Resilience; Space syntax</t>
  </si>
  <si>
    <t>Climate change; Flood control; Geographic information systems; Hazards; Syntactics; Transportation; Accessibility; Minimum distance; Physical phenomena; Resilience; Return periods; Space syntax; Syntactic properties; Urban infrastructure; Floods</t>
  </si>
  <si>
    <t>Urban amenities including the location of commercial centres, healthcare centres, pre and primary schools collected from a project called “Dela[d]Stad” (Legeby et al., ?堃夃崂I funded by Boverket/MISTRA Urban Futures.</t>
  </si>
  <si>
    <t>2-s2.0-85031122987</t>
  </si>
  <si>
    <t>Abadie L.M., Galarraga I., De Murieta E.S.</t>
  </si>
  <si>
    <t>24176843500;6504712018;56884656200;</t>
  </si>
  <si>
    <t>Understanding risks in the light of uncertainty: Low-probability, high-impact coastal events in cities</t>
  </si>
  <si>
    <t>10.1088/1748-9326/aa5254</t>
  </si>
  <si>
    <t>https://www.scopus.com/inward/record.uri?eid=2-s2.0-85011391097&amp;doi=10.1088%2f1748-9326%2faa5254&amp;partnerID=40&amp;md5=44460a6fff81e21af857583fcf29279d</t>
  </si>
  <si>
    <t>A quantification of present and future mean annual losses due to extreme coastal events can be crucial for adequate decision making on adaptation to climate change in coastal areas around the globe. However, this approach is limited when uncertainty needs to be accounted for. In this paper, we assess coastal flood risk from sea-level rise and extreme events in 120 major cities around the world using an alternative stochastic approach that accounts for uncertainty. Probability distributions of future relative (local) sea-level rise have been used for each city, under three IPPC emission scenarios, RCP 2.6, 4.5 and 8.5. The approach allows a continuous stochastic function to be built to assess yearly evolution of damages from 2030 to 2100. Additionally, we present two risk measures that put low-probability, high-damage events in the spotlight: the Value at Risk (VaR) and the Expected Shortfall (ES), which enable the damages to be estimated when a certain risk level is exceeded. This level of acceptable risk can be defined involving different stakeholders to guide progressive adaptation strategies. The method presented here is new in the field of economics of adaptation and offers a much broader picture of the challenges related to dealing with climate impacts. Furthermore, it can be applied to assess not only adaptation needs but also to put adaptation into a timeframe in each city. © 2017 IOP Publishing Ltd.</t>
  </si>
  <si>
    <t>climate change; coastal flooding; progressive adaptation; risk measures; sea-level rise; stochastic models</t>
  </si>
  <si>
    <t>Climate change; Climate models; Decision making; Floods; Probability; Probability distributions; Risk assessment; Risk perception; Sea level; Stochastic models; Stochastic systems; Uncertainty analysis; Value engineering; Adaptation strategies; Adaptation to climate changes; Coastal flood risks; Coastal flooding; progressive adaptation; Risk measures; Sea level rise; Stochastic functions; Risks; climate change; climate effect; decision making; economics; extreme event; flooding; numerical model; probability; risk assessment; sea level change; stakeholder; uncertainty analysis; urban area</t>
  </si>
  <si>
    <t>Galarraga, I.; Basque Centre for Climate Change (BC3)Spain; email: ibon.galarraga@bc3research.org</t>
  </si>
  <si>
    <t>2-s2.0-85011391097</t>
  </si>
  <si>
    <t>Simonneau T., Lebon E., Coupel-Ledru A., Marguerit E., Rossdeutsch L., Ollat N., Ollat N.</t>
  </si>
  <si>
    <t>6602154285;6507042596;56724217200;26030436900;57190178148;6602906363;57194566550;</t>
  </si>
  <si>
    <t>Adapting plant material to face water stress in vineyards: Which physiological targets for an optimal control of plant water status?</t>
  </si>
  <si>
    <t>Journal International des Sciences de la Vigne et du Vin</t>
  </si>
  <si>
    <t>10.20870/oeno-one.2016.0.0.1870</t>
  </si>
  <si>
    <t>https://www.scopus.com/inward/record.uri?eid=2-s2.0-85020894040&amp;doi=10.20870%2foeno-one.2016.0.0.1870&amp;partnerID=40&amp;md5=c3ff41cf139504813d8b50cd03bb386e</t>
  </si>
  <si>
    <t>Aims: Water scarcity, associated with climate change, is a particular threat to the sustainability of viticulture in present areas of cultivation, usually prone to drought. Breeding grapevine for reduced water use, better water extraction and maintained production (i. e., high water use efficiency) is therefore of major interest. Methods and results: This requires a comprehensive knowledge of the physiological impacts of drought on yield and quality. Attention should be paid to those mechanisms involved in the regulation of water status in plant tissues, as it is the primary parameter affected by drought. Transpiration rate, which has a major influence on plant water status, should therefore receive special attention in breeding programs Beyond scions, the role of rootstocks, which have been largely introduced in vineyards, should be investigated further as it determines water extraction capacity and could modify water balance in grafted plants Conclusion: Here we review recent advances in the characterization of genetic variability in the control of water use and water status, whether induced by rootstock or scion. Significance and impact of the study: This review should help scientists in choosing the relevant physiological targets in their research on grapevine tolerance to drought, whether for breeding prospects or new management practices. © Université de Bordeaux (Bordeaux, France).</t>
  </si>
  <si>
    <t>Drought; Genetics; Grapevine; Rootstocks; Water use</t>
  </si>
  <si>
    <t>Simonneau, T.; UMR LEPSE, INRA, 2 place Viala, France; email: thierry.simonneau@inra.fr</t>
  </si>
  <si>
    <t>2-s2.0-85020894040</t>
  </si>
  <si>
    <t>Van Leeuwen C., Destrac-Irvine A., Ollat N.</t>
  </si>
  <si>
    <t>55129097500;6506684288;6602906363;</t>
  </si>
  <si>
    <t>Modified grape composition under climate change conditions requires adaptations in the vineyard</t>
  </si>
  <si>
    <t>10.20870/oeno-one.2016.0.0.1647</t>
  </si>
  <si>
    <t>https://www.scopus.com/inward/record.uri?eid=2-s2.0-85020893759&amp;doi=10.20870%2foeno-one.2016.0.0.1647&amp;partnerID=40&amp;md5=5ea31f9500a76414fe674296105a8006</t>
  </si>
  <si>
    <t>Aim: Major effects of climate change are an increase in temperature, a modification in rainfall patterns and an increase in incoming radiations, in particular UV-Bs. Grapevines are highly sensitive to climatic conditions. Hence, plant development, grape ripening and grape composition at ripeness are modified by climate change. Some of these changes are already visible and will be amplified over the coming decades; other effects, although not yet measurable, can be predicted by modeling. The objective of this paper is to assess which modifications in wine quality and typicity can be expected and what levers growers can implement to adapt to this changing situation. Methods and results: This paper focusses on the effect of temperature, vine water status and UV-B radiation in viticulture. Vine phenology is driven by temperature. A significant advance in phenology (i.e. budburst, flowering and veraison dates) has been observed since the early 1980's in most winegrowing regions. The combined effect of advanced phenology and increased temperatures results in warmer conditions during grape ripening. In these conditions, grapes contain more sugar and less organic acids. Composition in secondary metabolites, and in particular aromas and aroma precursors, is dramatically changed. Increased drought, because of lower summer rain and/or because of higher reference evapotranspiration (ET0), induces earlier shoot growth cessation, reduced berry size, increased content in skin phenolic compounds, lower malic acid concentrations and modified aroma and aroma precursor profiles. Increased UV-B radiation enhances the accumulation of skin phenolics and modifies aroma and aroma precursor profiles. Over the next decades, an amplification of these trends is highly likely. Major adaptations can be reached though modifications in plant material (grapevine varieties, clones and rootstocks), vineyard management techniques (grapevine architecture, canopy management, harvest dates, vineyard floor management, timing of harvest, irrigation) or site selection (altitude, aspect, soil water holding capacity). Conclusion: Climate change will induce changes in grape composition which will modify wine quality and typicity. However, these modifications can be limited through adaptations in the vineyard. Significance and impact of the study: This study assesses the impact of major climatic parameters (temperature, water and radiation) on vine physiology and grape ripening. It addresses the issue of how the expected changes under climate change will impact viticulture. It is shown that appropriate levers do exist to allow growers to adapt to this new situation. Among these, modifications in plant material and viticultural techniques are the most promising tools. © Université de Bordeaux (Bordeaux, France).</t>
  </si>
  <si>
    <t>Adaptation; Climate change; Management systems; Plant material; Viticulture</t>
  </si>
  <si>
    <t>Van Leeuwen, C.; UMR EGFV, Bordeaux Sciences Agro, INRA, Univ. BordeauxFrance; email: vanleeuwen@agro-bordeaux.fr</t>
  </si>
  <si>
    <t>2-s2.0-85020893759</t>
  </si>
  <si>
    <t>Mthembu N.N., Zwane E.M.</t>
  </si>
  <si>
    <t>57199394778;57199402462;</t>
  </si>
  <si>
    <t>The adaptive capacity of smallholder mixed-farming systems to the impact of climate change: The case of KwaZulu-Natal in South Africa</t>
  </si>
  <si>
    <t>Jamba: Journal of Disaster Risk Studies</t>
  </si>
  <si>
    <t xml:space="preserve"> a469</t>
  </si>
  <si>
    <t>10.4102/jamba.v9i1.469</t>
  </si>
  <si>
    <t>https://www.scopus.com/inward/record.uri?eid=2-s2.0-85038022302&amp;doi=10.4102%2fjamba.v9i1.469&amp;partnerID=40&amp;md5=8fee0772fe6ffa9febc3c90e24395a90</t>
  </si>
  <si>
    <t>Climate change poses a serious threat to efforts by developing countries to ensure food security and poverty reduction. The National Development goals of South Africa envisage the agricultural sector as a key driver for job creation and economic growth. This article seeks to investigate the adaptive capacity of the Ncunjane farming community in Msinga, KwaZulu- Natal in response to drought spells of 2010 and 2014. This article draws on data collected using both qualitative and quantitative methods in 2011 and later in 2015 with the data analysed through the Statistical Package for Social Science to determine significant correlations between variables. Analysis of the vulnerability and adaptive capacity is performed using conceptual framework. This study found that both smallholder farmers who engaged in livestock and crop production have experienced high cattle mortalities and stagnant crop productivity, which in turn put pressure on already constrained disposable household income because of increased food costs and agricultural input costs, particularly supplementary animal feed. Cattle owners were more vulnerable to drought because of poor risk management and thus became highly dependent on government to provide drought relief. Application for government drought relief was found not to be effective in cases of large herds of cattle. Variability of rainfall and prolonged heat spells has a significant impact on the sustainability of smallholder mixed-farming systems, leaving agriculture as a highly questionable form of livelihood for rural farming communities such as Msinga. The article recommends strengthened institutional mechanisms so that stakeholders should play a more meaningful role within provincial and local agriculture in leveraging government support but places emphasis on the adoption of innovative strategies that can potentially yield significantly resilient smallholder mixed-farming systems in the wake of climate variability. © 2017. The Authors.</t>
  </si>
  <si>
    <t>Zwane, E.M.; Department of Economics and Animal Science, Centre for Rural Community Empowerment, University of LimpopoSouth Africa; email: zwanefrank@gmail.com</t>
  </si>
  <si>
    <t>2-s2.0-85038022302</t>
  </si>
  <si>
    <t>Walentowski H., Falk W., Mette T., Kunz J., Bräuning A., Meinardus C., Zang C., Sutcliffe L.M.E., Leuschner C.</t>
  </si>
  <si>
    <t>8766681000;37103859800;6507747907;55794479800;6603476391;56167896300;37062300200;26647861500;7003504656;</t>
  </si>
  <si>
    <t>Assessing future suitability of tree species under climate change by multiple methods: A case study in southern Germany</t>
  </si>
  <si>
    <t>Annals of Forest Research</t>
  </si>
  <si>
    <t>10.15287/afr.2016.789</t>
  </si>
  <si>
    <t>https://www.scopus.com/inward/record.uri?eid=2-s2.0-85021761328&amp;doi=10.15287%2fafr.2016.789&amp;partnerID=40&amp;md5=af2db65f52cd8daccf196dbfefe9dab2</t>
  </si>
  <si>
    <t>We compared results derived using three different approaches to assess the suitability of common tree species on the Franconian Plateau in southern Germany under projected warmer and drier climate conditions in the period 2061-2080. The study area is currently a relatively warm and dry region of Germany. We calculated species distribution models (SDMs) using information on species’ climate envelopes to predict regional species spectra under 63 different climate change scenarios. We complemented this with fine-scale ecological niche analysis using data from 51 vegetation surveys in seven forest reserves in the study area, and tree-ring analysis (TRA) from local populations of five tree species to quantify their sensitivity to climatic extreme years. The SDMs showed that predicted future climate change in the region remains within the climate envelope of certain species (e.g. Quercus petraea), whilst for e.g. Fagus sylvatica, future climate conditions in one third of the scenarios are too warm and dry. This was confirmed by the TRA: sensitivity to drought periods is lower for Q. petraea than for F. sylvatica. The niche analysis shows that the local ecological niches of Quercus robur and Fraxinus excelsior are mainly characterized by soils providing favorable water supply than by climate, and Pinus sylvestris (planted) is strongly influenced by light availability. The best adapted species for a warmer and potentially drier climate in the study region are Acer campestre, Sorbus torminalis, S. aria, Ulmus minor, and Tilia platyphyllos, which should therefore play a more prominent role in future climate-resilient mixed forest ecosystems. © 2017, Editura Silvica. All rights reserved.</t>
  </si>
  <si>
    <t>Broadleaf forests; Climate modelling; Dendrochronology; Drought tolerance; Ecological niche; Ellenberg indicator values</t>
  </si>
  <si>
    <t>J?rg Kunz received a PhD scholarship of the Landesgraduiertenf?rderung Baden-W?rttemberg (LGFG) and further support through the Graduate School ?Environment, Society and Global Change? at the Albert-Ludwigs-University Freiburg as well as grants by the Georg-Ludwig-Hartig Foundation. Cathrin Meinardus was supported by the Bavarian Research Cooperation ?Climatic Impacts on Ecosystems and Climatic Adaption Strategies? (FORKAST) funded by the Bavarian State Ministry of Sciences, Research and the Arts. We thank our colleagues from the Bavarian State Institute of Forestry, namely Dr. Thomas Kudernatsch for his insightful comments on our manuscript and Stefan Schuster for creating the survey map. Dr. Lothar Zimmermann helped obtaining climate data. Hans Stark, head of the University forestry office of Sailershausen, supported us by technical information and indications and rendered organizational assistance in the field.</t>
  </si>
  <si>
    <t>Walentowski, H.; University of Applied Sciences and Arts Hildesheim/Holzminden/Göttingen, Faculty of Resource Management, Büsgenweg 1a, Germany; email: helge.walentowski@hawk-hhg.de</t>
  </si>
  <si>
    <t>2-s2.0-85021761328</t>
  </si>
  <si>
    <t>Stigter T.Y., Varanda M., Bento S., Nunes J.P., Hugman R.</t>
  </si>
  <si>
    <t>11839801200;55391202600;55193841900;7102878032;54415674900;</t>
  </si>
  <si>
    <t>Combined Assessment of Climate Change and Socio-Economic Development as Drivers of Freshwater Availability in the South of Portugal</t>
  </si>
  <si>
    <t>10.1007/s11269-015-0994-y</t>
  </si>
  <si>
    <t>https://www.scopus.com/inward/record.uri?eid=2-s2.0-84928139437&amp;doi=10.1007%2fs11269-015-0994-y&amp;partnerID=40&amp;md5=c5eabd9d2fe579871729d5f5e3bb5c77</t>
  </si>
  <si>
    <t>A combined assessment of the potential impacts from climate change (CC) and socio-economic development (SED) on water resources is presented for the most important aquifer in the south of Portugal. The goal is to understand how CC and SED affect the currently large pressures from water consuming and contaminating activities, predominantly agriculture. Short-term (2020–2050) and long-term (2070–2100) CC scenarios were developed and used to build aquifer recharge and crop water demand scenarios, using different methods to account for uncertainty. SED scenarios were developed using bottom-up and top-down methods, and discussed at workshops with farmers and institutional stakeholders in the water sector. Groundwater use was quantified for each scenario. Together with the recharge scenarios, these were run through a calibrated groundwater flow model, to study their individual and joint impacts on groundwater levels and discharge rates into a coastal estuary. Recharge scenarios show clear negative long-term trends and short-term increase in temporal variability of recharge, though short-term model uncertainties are higher. SED scenario 1 (SED1), predicting intensification and decline of small farms, considered the most likely by all workshop participants, shows a large drop in agricultural area and water demand. SED2, a most desired scenario by farmers, foresees growth and modernization of agriculture, but proves unsustainable in combination with predicted CC without efficient adaptation measures. The results thus reveal that CC in the region will dynamically interact with economic factors, and going one step beyond, CC could be directly integrated as a constraint in the development of SED scenarios. Exercises involving the integration of CC and SED regionally based scenarios, constructed in both bottom-up and top- down fashion and discussed in participatory contexts are still rarely used for adaptation, and specifically adaptation of agriculture to water scarcity. The joint analysis of CC and SED revealed challenging, as it involved the use of different methods across the border between natural and social sciences. In our view this method contributes in an encouraging manner to a more holistic and transdisciplinary water management, by allowing a more plausible identification of what (and if) adaptation measures are needed. © 2015, Springer Science+Business Media Dordrecht.</t>
  </si>
  <si>
    <t>Climate change; Groundwater flow model; Scenarios for water resources; Socio-economic development; South Portugal</t>
  </si>
  <si>
    <t>Agriculture; Aquifers; Climate change; Climate models; Economics; Groundwater; Groundwater flow; Groundwater resources; Recharging (underground waters); Uncertainty analysis; Water management; Water resources; Agricultural areas; Bottom-up and top-down; Groundwater Flow Model; Model uncertainties; Portugal; Socio-economic development; Temporal variability; Workshop participants; Economic and social effects; aquifer; climate change; climate effect; flow modeling; freshwater; groundwater flow; recharge; scenario analysis; socioeconomic impact; water resource; Portugal</t>
  </si>
  <si>
    <t>Stigter, T.Y.; UNESCO-IHE, Department of Water Science and EngineeringNetherlands; email: t.stigter@unesco-ihe.org</t>
  </si>
  <si>
    <t>2-s2.0-84928139437</t>
  </si>
  <si>
    <t>Zielinski A., Mos M., Wojtowicz T.</t>
  </si>
  <si>
    <t>26668185200;55893893900;55390503600;</t>
  </si>
  <si>
    <t>In vivo evaluation of vigor in naked and husked oat cultivars under drought stress conditions</t>
  </si>
  <si>
    <t>Chilean Journal of Agricultural Research</t>
  </si>
  <si>
    <t>10.4067/S0718-58392017000200110</t>
  </si>
  <si>
    <t>https://www.scopus.com/inward/record.uri?eid=2-s2.0-85028091065&amp;doi=10.4067%2fS0718-58392017000200110&amp;partnerID=40&amp;md5=a4ba13afe381af8e87cc39fe76b108b5</t>
  </si>
  <si>
    <t>Considering the prevention of crop production, aimed at adaptation to climate changes, searching for or developing genotypes resistant to water deficit is a challenge for modern agriculture and a strategic goal of plant breeding. The objective of the study was to determine the effect of drought stress on the vigor of naked and husked oat (Avena sativa L.) cultivars. The studies concerned eight naked oat cultivars and two husked oat cultivars characterized by high germination capacity (above 95%). Seeds of naked oat cultivars showed susceptibility to varied thermal conditions during drought simulated by the use of polyethylene glycol (PEG) at a concentration of -1.5 MPa. An increase in temperature from 10 to 20 °C resulted in an average 37% increase in the number of normally germinating seeds, and in a more than 40% increase in germination rate, as well as in a 25% decrease in average germination time. A distinct increase in osmotic potential from -1 to -2 MPa during drought stress induction resulted in 15% decrease in vigor of husked cultivars measured by the percentage of normally developed seedlings. The vigor of oat cultivars, evaluated on the basis of electrical conductivity of exudates, was modified by genotypic variability. In naked cultivars, on average, 60% lower values were noted. The coefficients of correlation between electrical conductivity of exudates and germination capacity (r = -0.784**) or frequency of normally developed seedlings (r = -0.919**) confirm the highly significant interrelationship between the methods used for the evaluation of oat seeds under drought conditions. © 2017, Instituto de Investigaciones Agropecuarias, INIA. All rights reserved.</t>
  </si>
  <si>
    <t>Avena sativa; Drought stress; Husked oats; Naked oats; Seed vigor</t>
  </si>
  <si>
    <t>Zielinski, A.; University of Agriculture in Krakow, Department of Plant Breeding and Seed Science, Łobzowska 24, Poland; email: a.zielinski@ur.krakow.pl</t>
  </si>
  <si>
    <t>2-s2.0-85028091065</t>
  </si>
  <si>
    <t>Chung E.-S., Abdulai P.J., Park H., Kim Y., Ahn S.R., Kim S.J.</t>
  </si>
  <si>
    <t>22953066400;57193133505;57193133176;55574123272;26422845800;54780152800;</t>
  </si>
  <si>
    <t>Multi-criteria assessment of spatial robust water resource vulnerability using the TOPSIS method coupled with objective and subjective weights in the Han river basin</t>
  </si>
  <si>
    <t>10.3390/su9010029</t>
  </si>
  <si>
    <t>https://www.scopus.com/inward/record.uri?eid=2-s2.0-85011117211&amp;doi=10.3390%2fsu9010029&amp;partnerID=40&amp;md5=5ecb7cc05b5166237804ff5c3c7bf631</t>
  </si>
  <si>
    <t>This study developed a multi-criteria approach to spatially assess the robust water resource vulnerability in sub-basins and applied it to the Han River basin. The Intergovernmental Panel on Climate Change (IPCC) suggested three factors of vulnerability; namely, exposure, sensitivity and adaptive capacity were used in this study with respect to water quantity and quality. In this study, 16 water quantity indicators and 13 water quality indicators were selected to identify the vulnerability using the Technique for Order of Preference by Similarity to Ideal Solution (TOPSIS) method. Environmental and socioeconomic data were obtained from the national statistics database, and hydrological data were simulated using the calibrated Soil andWater Assessment Tool (SWAT) model. Expert surveys and Shannon entropy method were used to determine subjective and objective weights for all indicators, individually. As a result, water quantity-vulnerable sub-basins were associated with high water use and water leakage ratios. Water quality-vulnerable sub-basins were associated with relatively high values of maximum consecutive dry days and heatwave days. The water quantity indices of both weighting methods showed relatively similar spatial distributions, while the distribution of water quality indices was distinct. These results suggest that considering different weighting methods is important for assessing the robust water resource vulnerability of sub-basins. © 2017 by the authors.</t>
  </si>
  <si>
    <t>Han River basin; Robust water resource vulnerability; Shannon entropy; TOPSIS</t>
  </si>
  <si>
    <t>analytical method; database; environmental indicator; Intergovernmental Panel on Climate Change; multicriteria analysis; river basin; soil and water assessment tool; vulnerability; water management; water quality; water resource; water use; China; Guangdong; Han Basin [Guangdong]</t>
  </si>
  <si>
    <t>MOLIT, Ministry of Land, Infrastructure and Transport; 2015K2A1A2070940; NRF, National Research Foundation of Korea</t>
  </si>
  <si>
    <t>This research was supported by a grant (14AWMP-B082564-01) from the AdvancedWater Management Research Program funded by the Ministry of Land, Infrastructure and Transport of the Korean government. Additionally, it was supported by a grant (2015K2A1A2070940) from the Global Research Collaboration Project of the National Research Foundation of Korea</t>
  </si>
  <si>
    <t>Kim, Y.; Department of Civil and Environmental Engineering, Yonsei UniversitySouth Korea; email: yeonjoo.kim@yonsei.ac.kr</t>
  </si>
  <si>
    <t>2-s2.0-85011117211</t>
  </si>
  <si>
    <t>Rival A.</t>
  </si>
  <si>
    <t>6701924636;</t>
  </si>
  <si>
    <t>Breeding the oil palm (Elaeis guineensis Jacq.) for climate change</t>
  </si>
  <si>
    <t>OCL - Oilseeds and fats, Crops and Lipids</t>
  </si>
  <si>
    <t xml:space="preserve"> D107</t>
  </si>
  <si>
    <t>10.1051/ocl/2017001</t>
  </si>
  <si>
    <t>https://www.scopus.com/inward/record.uri?eid=2-s2.0-85014887745&amp;doi=10.1051%2focl%2f2017001&amp;partnerID=40&amp;md5=c56e617b73776dbf2bcef32467a56cff</t>
  </si>
  <si>
    <t>Breeding the oil palm (Elaeis guineensis Jacq.) for climate change requires multidisciplinary and collaborative research by nature: Indeed - besides genetics and structural and functional genomics - almost all disciplines related to life sciences are involved. Research work also relies on the identification of genetic variation in the strategies of response to stress developed by the plant: This implies the exploration of resources provided by natural variation, germplasm collections, selected genitors from breeding programs together with material of interest collected from smallholders. The phenotyping of selected plant material under biotic/abiotic stress will involve new methods for high-throughput phenotyping and genomic approaches will be followed for the identification of genes underlying the variation of traits which will be used as selection targets. Also, improvements in understanding how climate change may influence chemical and physical processes in soils, how this may affect nutrient availability, and how the plant responds to changed availability of nutrients will also influence oil palm breeding programs. Molecular approaches and tools have great potential to optimize patterns of plant breeding, especially for perennial species. In recent years, there has been an exponential increase in molecular resources and methods aimed at identifying polymorphisms which control the traits of interest and exploring the mechanisms linking these polymorphisms to phenotypes. With genomic resources becoming increasingly available for the oil palm (sequencing, resequencing and chips development) the exploration of the genetic basis of complex traits such as oil yield or resistance to disease is now possible. Consequently the availability and sharing of such a large amount of data is currently reshaping most of oil palm breeding strategies. © A. Rival, published by EDP Sciences, 2017.</t>
  </si>
  <si>
    <t>Adaptability; Drought; Genomics; Phenotyping; Plasticity; Polymorphism; Sex ratio</t>
  </si>
  <si>
    <t>Rival, A.; Cirad, DGD-RS, DRASEIIndonesia; email: alain.rival@cirad.fr</t>
  </si>
  <si>
    <t>2-s2.0-85014887745</t>
  </si>
  <si>
    <t>Panagoret I., Petrescu N., Dunea D.</t>
  </si>
  <si>
    <t>44661629100;56005919700;36196274000;</t>
  </si>
  <si>
    <t>A critical analysis of cereal crops price, socioeconomic and climatic aspects in teleorman county, romania</t>
  </si>
  <si>
    <t>International Multidisciplinary Scientific GeoConference Surveying Geology and Mining Ecology Management, SGEM</t>
  </si>
  <si>
    <t>10.5593/sgem2017/53/S21.001</t>
  </si>
  <si>
    <t>https://www.scopus.com/inward/record.uri?eid=2-s2.0-85032368587&amp;doi=10.5593%2fsgem2017%2f53%2fS21.001&amp;partnerID=40&amp;md5=7103b2fb2285b2b5b8da9499e4e1a514</t>
  </si>
  <si>
    <t>The impact of climate change on agricultural sector has grown in the last decades from local to macro-regional scales. Based on 14 indicators, a comprehensive image regarding the interrelationships between socioeconomic and climatic factors was obtained for characterizing the agricultural sector from Teleorman County, Romania during 6 years. An analysis of available time series was performed to obtain descriptive, associative, and comparative statistics of the data set. Pearson correlation was used to estimate the strength of the tested linear relationships. A matrix of correlations was presented to show the potential associations between the climatic variables and prices of various cash crops. The results showed that year 2012, reported as the hottest year from 1961 to 2015, had a direct significant influence on 10 indicators recording maximum population, arable land, areas cultivated with wheat, price of sunflower at national level and highest euro quotation. The rapid alternation between severe heat waves and drought determined the significant reduction of cultivated areas and yields, the population employed in agriculture, and rising of the prices per unit of major crops production from 2012 to the following years. Therefore, the adaptation of agricultural cropping technologies to the impact of extreme weather must be based preponderantly on the experience gained from the reaction to extreme weather events by implementing adaptation measures resulted from new research performed on the environmental effects at regional and local level, and the behavior of new genotypes created for current and foreseeable climate changes. © SGEM 2017.</t>
  </si>
  <si>
    <t>Climate change; Maize; Rural sustainability; Sunflower; Wheat</t>
  </si>
  <si>
    <t>Agriculture; Correlation methods; Costs; Crops; Environmental technology; Sustainable development; Time series; Time series analysis; Extreme weather events; Linear relationships; Maize; Matrix of correlation; Pearson correlation; Rural sustainability; Sunflower; Wheat; Climate change</t>
  </si>
  <si>
    <t>2-s2.0-85032368587</t>
  </si>
  <si>
    <t>Derkzen M.L., van Teeffelen A.J.A., Verburg P.H.</t>
  </si>
  <si>
    <t>56682828600;56029549100;7003460110;</t>
  </si>
  <si>
    <t>Green infrastructure for urban climate adaptation: How do residents’ views on climate impacts and green infrastructure shape adaptation preferences?</t>
  </si>
  <si>
    <t>10.1016/j.landurbplan.2016.05.027</t>
  </si>
  <si>
    <t>https://www.scopus.com/inward/record.uri?eid=2-s2.0-84979258491&amp;doi=10.1016%2fj.landurbplan.2016.05.027&amp;partnerID=40&amp;md5=8928ded5fa75a65ad987d3536c456e11</t>
  </si>
  <si>
    <t>Cities are particularly prone to the effects of climate change. One way for cities to adapt is by enhancing their green infrastructure (GI) to mitigate the impacts of heat waves and flooding. While alternative GI design options exist, there are many unknowns regarding public support for the various options. This study aims to fill this gap by performing a socio-cultural valuation of urban GI for climate adaptation that encompasses multiple dimensions: people's notion of and concerns about climate impacts, the degree to which people acknowledge the benefits of GI to alleviate such impacts, and people's preferences for different GI measures, including their willingness to pay (WTP). Data were collected through photo-assisted face-to-face surveys (n = 200) with residents in Rotterdam, the Netherlands, and linked to GI GIS data. Respondents had a notion of and concerns about climate impacts, but did not necessarily acknowledge that GI may help tackle these issues. Yet, when residents were informed about the adaptation capacity of different GI measures, their preferences shifted towards the most effective options. There was no information effect, however, on people's WTP for GI, which was mostly related to income and ethnicity. Our study shows that economic valuation alone would miss nuances that socio-cultural valuation as applied in this paper can reveal. The method revealed preferences for particular adaptation designs, and assists in detecting why policy for climate adaptation may be hampered. Understanding people's views on climate impacts and adaptation options is crucial for prioritizing effective policy responses in the face of climate change. © 2016 Elsevier B.V.</t>
  </si>
  <si>
    <t>Ecosystem services; Nature-based solutions; Urban flooding; Urban heat; Urban planning; Willingness to pay</t>
  </si>
  <si>
    <t>Economic analysis; Ecosystems; Floods; Urban planning; Economic valuation; Ecosystem services; Green infrastructure; Information effects; Multiple dimensions; Revealed preference; Urban flooding; Willingness to pay; Climate change; climate change; climate effect; economic analysis; ecosystem service; environmental policy; ethnicity; flooding; GIS; greenspace; heat wave; perception; questionnaire survey; urban climate; urban planning; urban policy; willingness to pay; Netherlands; Netherlands; Rotterdam; South Holland</t>
  </si>
  <si>
    <t>308393; 282834; FP7, Seventh Framework Programme</t>
  </si>
  <si>
    <t>We like to thank Annemarijn Plukaard for fieldwork assistance . This research was financially supported by the European Union’s Seventh Framework Programme ( FP7/2007-2013 ) under grant agreement no. 282834 “TURAS” and no. 308393 “OPERAs”. Appendix A</t>
  </si>
  <si>
    <t>Derkzen, M.L.; Environmental Geography Group, Department of Earth Sciences, Vrije Universiteit Amsterdam, De Boelelaan 1087, Netherlands; email: marthe.derkzen@vu.nl</t>
  </si>
  <si>
    <t>2-s2.0-84979258491</t>
  </si>
  <si>
    <t>Warwell M.V., Shaw R.G.</t>
  </si>
  <si>
    <t>15726629300;16489185100;</t>
  </si>
  <si>
    <t>Climate-related genetic variation in a threatened tree species, pinus albicaulis</t>
  </si>
  <si>
    <t>American Journal of Botany</t>
  </si>
  <si>
    <t>10.3732/ajb.1700139</t>
  </si>
  <si>
    <t>https://www.scopus.com/inward/record.uri?eid=2-s2.0-85028340581&amp;doi=10.3732%2fajb.1700139&amp;partnerID=40&amp;md5=063d93ea0a77797a875f00961d3b2863</t>
  </si>
  <si>
    <t>Premise of the Study: With ongoing climate change, understanding of intraspecific adaptive variation is critical for conservation and restoration of plant species. Such information is especially scarce for threatened and endangered tree species, such as Pinus albicaulis Engelm. Therefore, our principal aims were to assess adaptive variation and characterize its relationship with climate of seed origin. Methods: We grew seedlings from 49 P. albicaulis populations representative of the interior northwestern United States in two common garden field experiments under warm-dry conditions that mimic climatic conditions predicted in the current century for areas within the species’ range. Differences among populations were assessed for growth and survival. We then used regression to describe clines of apparent adaptive variation in relation to climate variation among the populations’ origins. Key results: We detected genetic divergence for growth and survival among populations of P. albicaulis. These differences corresponded to distinct climatic clines. Populations originating from locations with lower spring precipitation exhibited greater survival in response to natural drought. Populations originating from increasingly milder climates exhibited greater height growth under relatively limited stress in early years and greater fitness after 12 yr. Conclusions: The results suggest that P. albicaulis exhibits adaptive variation for drought tolerance and growth in response to selection pressures associated with variation in moisture availability and temperature, respectively. Even so, clinal variation was relatively gentle. Thus, apparent differences in local adaptation to climate among populations appears to be relatively low. © Botanical Society of America Inc.</t>
  </si>
  <si>
    <t>Adaptive variation; Aster models; Bioclimate models; Biogeography; Climate-change impacts; Ecological genetics; Genecology; Pinaceae; Provenance test; Seed transfer</t>
  </si>
  <si>
    <t>Pinaceae; Pinus albicaulis</t>
  </si>
  <si>
    <t>Rocky Mountain NASA Space Grant Consortium; Rocky Mountain NASA Space Grant Consortium; U.S. Department of Agriculture</t>
  </si>
  <si>
    <t>Th e authors thank the USDA Rocky Mountain Research Station for funding. Many people provided assistance for this project including Donna Dekker-Robertson, Paul Leigh, Mose Harris IV, Amanda Link, Debra Eastman, and Drs. Charles Geyer, Nicholas Crookston, Gerald Rehfeldt, and Ned Klopfenstein. Thank you to Drs. Ned Klopfenstein, MeeSook Kim, Andrew David, Peter Tiff in, Jeannine Cavender-Bares, and three anonymous reviewers for their helpful comments on earlier drafts of this manuscript.</t>
  </si>
  <si>
    <t>Warwell, M.V.; Rocky Mountain Research Station, U.S. Department of Agriculture, Forest Service, 1221 S. Main Street, United States; email: mwarwell@fs.fed.us</t>
  </si>
  <si>
    <t>2-s2.0-85028340581</t>
  </si>
  <si>
    <t>Thissen W., Kwakkel J., Mens M., van der Sluijs J., Stemberger S., Wardekker A., Wildschut D.</t>
  </si>
  <si>
    <t>6603688374;24923212200;49963972800;7003576366;57021649700;24438555300;57021884600;</t>
  </si>
  <si>
    <t>Dealing with Uncertainties in Fresh Water Supply: Experiences in the Netherlands</t>
  </si>
  <si>
    <t>10.1007/s11269-015-1198-1</t>
  </si>
  <si>
    <t>https://www.scopus.com/inward/record.uri?eid=2-s2.0-84951856906&amp;doi=10.1007%2fs11269-015-1198-1&amp;partnerID=40&amp;md5=a213c267a96a14f5f33fceb56a7f7710</t>
  </si>
  <si>
    <t>Developing fresh water supply strategies for the long term needs to take into account the fact that the future is deeply uncertain. Not only the extent of climate change and the extent and nature of its impacts are unknown, also socio-economic conditions may change in unpredictable ways, as well as social preferences. Often, it is not possible to find solid ground for estimating probabilities for the relevant range of imaginable possible future developments. Yet, some of these may have profound impacts and consequences for society which could be reduced by timely proactive adaptation. In response to these and similar challenges, various approaches, methods and techniques have been proposed and are being developed to specifically address long-term strategy development under so-called deep uncertainty. This paper, first, offers a brief overview of developments in the field of planning under (deep) uncertainty. Next, we illustrate application of three different approaches to fresh water provision planning under uncertainty in case studies in the Netherlands: a resilience approach, oriented to (re) designing fresh water systems in such a way that they will be less vulnerable, resp. will be able to recover easily from future disturbances; a robustness approach, oriented to quantitative assessment of system performance for various system configurations (adaptation options) under a range of external disturbances, and an exploratory modeling approach, developed to explore policy effectiveness and system operation under a very wide set of assumptions about future conditions. © 2015, The Author(s).</t>
  </si>
  <si>
    <t>Adaptation; Fresh water supply; Resilience; Robustness; Uncertainties</t>
  </si>
  <si>
    <t>Climate change; Robustness (control systems); Water; Adaptation; Planning under uncertainty; Proactive adaptations; Quantitative assessments; Resilience; Socio-economic conditions; System configurations; Uncertainties; Water supply; adaptive management; freshwater; future prospect; policy analysis; uncertainty analysis; water management; water planning; water supply; Netherlands</t>
  </si>
  <si>
    <t>Thissen, W.; Faculty of Technology, Policy and Management, Delft University of Technology, Jaffalaan 5, Netherlands; email: w.a.h.thissen@tudelft.nl</t>
  </si>
  <si>
    <t>2-s2.0-84951856906</t>
  </si>
  <si>
    <t>Sappa G., Ferranti F., De Filippi F.M.</t>
  </si>
  <si>
    <t>6506346350;55832176100;57191843293;</t>
  </si>
  <si>
    <t>Assessment of vulnerability to seawater intrusion for the coastal aquifer of Dar es salaam (Tanzania)</t>
  </si>
  <si>
    <t>10.5593/sgem2017/12/S02.015</t>
  </si>
  <si>
    <t>https://www.scopus.com/inward/record.uri?eid=2-s2.0-85032499270&amp;doi=10.5593%2fsgem2017%2f12%2fS02.015&amp;partnerID=40&amp;md5=445902daa59ab223f3fb587a02bf6dc8</t>
  </si>
  <si>
    <t>Groundwater represents worldwide the main reserve of freshwater for human needs. The increasing demand, combined with the use of unsustainable systems for groundwater management, leads to a remarkable decay in its quality and quantity, especially in many cities of the Global South, where the fast urban growing frequently bring to environmental critical issues as the case of seawater intrusion for coastal aquifers. Dar es Salaam, in Sub-Saharan Africa, is one of these cities, with more than 4 million of inhabitants and a population growth rate of about 8 per cent per year. Due to the urban pressure on the aquifer, the city is now facing a considerable saline intrusion along the coastline, with depletion of groundwater resources and contamination of pumping wells. Aim of this paper is to apply and test the GALDIT method for the assessment of coastal aquifer vulnerability to seawater intrusion, starting from data and measures collected from 2011 to 2013 during the “Adapting to Climate Change in Coastal Dar es Salaam (ACC-DAR) project. The GALDIT is a weights and rating based method that consider six parameters to compute a vulnerability to seawater intrusion index according to a specific numerical ranking. The key parameters are the following ones: Groundwater occurrence, Aquifer hydraulic conductivity, Level of the groundwater above the mean sea level, Distance from the shore, Impact of existing status of seawater intrusion in the area and Thickness of the aquifer. Providing different weights and ratings the GALDIT method allows to evaluate the relative impact of each factor, starting from different hydrogeological settings. The results for Dar es Salaam study case show the presence of all the classes (Low, Moderate and High). High and moderate vulnerability classes are rather more concentrated in the northern part of the city. In this context, the assessment of coastal aquifer vulnerability to seawater intrusion in the area of Dar es Salaam might turn out to be a helpful basic information in support of groundwater local policies, for a proper and more sustainable use of the resource. © SGEM2017. All Rights Reserved.</t>
  </si>
  <si>
    <t>Africa; Coastal aquifer; GALDIT method; Seawater intrusion; Vulnerability assessment</t>
  </si>
  <si>
    <t>Aquifers; Climate change; Groundwater; Groundwater geochemistry; Groundwater resources; Hydrogeology; Mercury (metal); Numerical methods; Population statistics; Salt water intrusion; Sea level; Seawater; Water management; Africa; Coastal aquifers; GALDIT method; Groundwater management; Hydrogeological settings; Population growth rates; Sub-saharan africa; Vulnerability assessments; Groundwater pollution</t>
  </si>
  <si>
    <t>2-s2.0-85032499270</t>
  </si>
  <si>
    <t>Zölch T., Henze L., Keilholz P., Pauleit S.</t>
  </si>
  <si>
    <t>57191545632;57194324336;56554247400;6603264760;</t>
  </si>
  <si>
    <t>Regulating urban surface runoff through nature-based solutions – An assessment at the micro-scale</t>
  </si>
  <si>
    <t>Environmental Research</t>
  </si>
  <si>
    <t>10.1016/j.envres.2017.05.023</t>
  </si>
  <si>
    <t>https://www.scopus.com/inward/record.uri?eid=2-s2.0-85019763899&amp;doi=10.1016%2fj.envres.2017.05.023&amp;partnerID=40&amp;md5=c5afcda5f02874f75c87f0265598d829</t>
  </si>
  <si>
    <t>Urban development leads to changes of surface cover that disrupt the hydrological cycle in cities. In particular, impermeable surfaces and the removal of vegetation reduce the ability to intercept, store and infiltrate rainwater. Consequently, the volume of stormwater runoff and the risk of local flooding rises. This is further amplified by the anticipated effects of climate change leading to an increased frequency and intensity of heavy rain events. Hence, urban adaptation strategies are required to mitigate those impacts. A nature-based solution, more and more promoted in politics and academia, is urban green infrastructure as it contributes to the resilience of urban ecosystems by providing services to maintain or restore hydrological functions. However, this poses a challenge to urban planners in deciding upon effective adaptation measures as they often lack information on the performance of green infrastructure to moderate surface runoff. It remains unclear what type of green infrastructure (e.g. trees, green roofs), offers the highest potential to reduce discharge volumes and to what extent. Against this background, this study provides an approach to gather quantitative evidence on green infrastructure's regulation potential. We use a micro-scale scenario modelling approach of different variations of green cover under current and future climatic conditions. The scenarios are modelled with MIKE SHE, an integrated hydrological simulation tool, and applied to a high density residential area of perimeter blocks in Munich, Germany. The results reveal that both trees and green roofs increase water storage capacities and hence reduce surface runoff, although the main contribution of trees lies in increasing interception and evapotranspiration, whereas green roofs allow for more retention through water storage in their substrate. With increasing precipitation intensities as projected under climate change their regulating potential decreases due to limited water storage capacities. The performance of both types stays limited to a maximum reduction of 2.4% compared to the baseline scenario, unless the coverage of vegetation and permeable surfaces is significantly increased as a 14.8% reduction is achieved by greening all roof surfaces. We conclude that the study provides empirical support for the effectiveness of urban green infrastructure as nature-based solution to stormwater regulation and assists planners and operators of sewage systems in selecting the most effective measures for implementation and estimation of their effects. © 2017 Elsevier Inc.</t>
  </si>
  <si>
    <t>Climate change adaptation; Ecosystem services; Evapotranspiration; Green infrastructure; Stormwater management</t>
  </si>
  <si>
    <t>ground water; rain; storm water; water; rain; adaptive management; assessment method; climate change; discharge; ecosystem service; evapotranspiration; flooding; greenspace; hydrological cycle; infrastructural development; mitigation; rainfall; risk factor; runoff; urban development; urban ecosystem; urban forestry; water management; Article; canopy; climate; climate change; ecosystem; evaporation; evapotranspiration; fluid balance; hydrology; precipitation; priority journal; quantitative analysis; reduction (chemistry); runoff; surface property; urban area; vegetation; city; environmental protection; Germany; procedures; theoretical model; water flow; Cities; Climate Change; Conservation of Natural Resources; Germany; Hydrology; Models, Theoretical; Rain; Water Movements</t>
  </si>
  <si>
    <t>Zölch, T.; Technical University of Munich, Centre for Urban Ecology and Climate Adaptation (ZSK), Arcisstraße 21, Germany; email: teresa.zoelch@tum.de</t>
  </si>
  <si>
    <t>2-s2.0-85019763899</t>
  </si>
  <si>
    <t>Heinlein F., Biernath C., Klein C., Thieme C., Priesack E.</t>
  </si>
  <si>
    <t>55671076200;24340912900;57069507500;57193170899;55957610300;</t>
  </si>
  <si>
    <t>Evaluation of simulated transpiration from maize plants on lysimeters</t>
  </si>
  <si>
    <t>Vadose Zone Journal</t>
  </si>
  <si>
    <t>10.2136/vzj2016.05.0042</t>
  </si>
  <si>
    <t>https://www.scopus.com/inward/record.uri?eid=2-s2.0-85011371218&amp;doi=10.2136%2fvzj2016.05.0042&amp;partnerID=40&amp;md5=f679c180572c6b75a6a72513608e6f13</t>
  </si>
  <si>
    <t>In central Europe expected climate change will lead to strongly changing regional water availability and will affect future crop production systems and yields. To adapt these production systems and estimate the irrigation necessity for yield optimization—today and in the future—crop water demand as a function of its environment and development stage must be understood. Crop models are often applied to simulate water demands, but the accuracy of the simulations and the underlying mechanisms remain unclear. We therefore grew maize (Zea mays L.) in field lysimeters in 2013 and tested the ability of six model configurations (two crop models CERES (Crop Environment Resource Synthesis) and SPASS (Soil–Plant–Atmosphere System Simulation) combined with three evapotranspiration models) to simulate measured sap flow and components of the water balance. Sap flow measurements (i.e., heat ratio method [HRM]) determined transpiration. All models simulated the measured diurnal cycles of sap flow rates. Higher simulated leaf area indices by the CERES model runs caused an overestimation of transpiration in the beginning of the measurement period. The models overestimated daily actual evapotranspiration when water input was high due to an overestimation of actual evaporation and transpiration resulting from high water contents at the top soil layers. All models simulated the occurrence of measured percolation peaks, but only partly captured their intensities. Soil water contents in the 50- and 80-cm depths and the daily water content change of the whole lysimeter were well simulated by the models. Deviations between models and measurements might have been caused by the so-called pot effect and by drought stress influencing the root distribution in the lysimeter. © Soil Science Society of America.</t>
  </si>
  <si>
    <t>Climate change; Crops; Cultivation; Evapotranspiration; Flow measurement; Forestry; Grain (agricultural product); Lysimeters; Plants (botany); Soil moisture; Soil surveys; Soils; Solvents; Water content; Crop environment resource synthesis; Crop production systems; Daily actual evapotranspirations; Environment and development; Evapotranspiration models; Maize (Zea mays L.); Model configuration; Sap flow measurements; Transpiration; climate change; crop production; crop yield; drought stress; evapotranspiration; irrigation system; leaf area; lysimeter; maize; optimization; percolation; sap flow; water availability; water content; water use; Central Europe; Zea mays</t>
  </si>
  <si>
    <t>FOR 1695 ?, DFG, Deutsche Forschungsgemeinschaft; HGF, Helmholtz-Gemeinschaft; DFG, Deutsche Forschungsgemeinschaft</t>
  </si>
  <si>
    <t>This work was supported by the German Research Foundation (DFG) in the framework of the Research Unit FOR 1695 ?Agricultural Landscapes under Global Climate Change-Processes and Feedbacks on a Regional Scale.? We also gratefully acknowledge the support by the TERENO (Terrestrial Environmental Observatories) funded by the Helmholtz-Gemeinschaft. Christian Biernath was funded by the Helmholtz project ?REKLIM-Regional Climate Change.? Christian Klein was funded by the HGF Alliance ?Remote Sensing and Earth System Dynamics? (EDA). Special thanks go to Heinz L?sslein from the Meteorological Institute Munich, who provided the weather data, and to the Helmholtz Research School MICMoR, which supports my scientific and professional development.</t>
  </si>
  <si>
    <t>Heinlein, F.; Helmholtz Zentrum München GmbH, German Research Center for Environmental Health, Institute of Biochemical Plant Pathology, Modelling Plant-Soil Systems, Ingolstädter Landstr. 1, Germany; email: florian.heinlein@helmholtz-muenchen.de</t>
  </si>
  <si>
    <t>2-s2.0-85011371218</t>
  </si>
  <si>
    <t>Shao C., Chen J., Chu H., Lafortezza R., Dong G., Abraha M., Batkhishig O., John R., Ouyang Z., Zhang Y., Qi J.</t>
  </si>
  <si>
    <t>24336312100;8985856500;55220380900;14421241900;48761185400;13008527200;25957914700;23970517000;36898804300;8693543800;7201522137;</t>
  </si>
  <si>
    <t>Grassland productivity and carbon sequestration in Mongolian grasslands: The underlying mechanisms and nomadic implications</t>
  </si>
  <si>
    <t>10.1016/j.envres.2017.08.001</t>
  </si>
  <si>
    <t>https://www.scopus.com/inward/record.uri?eid=2-s2.0-85026829878&amp;doi=10.1016%2fj.envres.2017.08.001&amp;partnerID=40&amp;md5=cedcf64e064495e788b86bb000bdf93d</t>
  </si>
  <si>
    <t>Background Quantifying carbon (C) dioxide exchanges between ecosystems and the atmosphere and the underlying mechanism of biophysical regulations under similar environmental conditions is critical for an accurate understanding of C budgets and ecosystem functions. Methods For the first time, a cluster of four eddy covariance towers were set up to answer how C fluxes shift among four dominant ecosystems in Mongolia – meadow steppe (MDW), typical steppe (TPL), dry typical steppe (DRT) and shrubland (SHB) during two growing seasons (2014 and 2015). Results Large variations were observed for the annual net ecosystem exchange (NEE) from 59 to 193 g C m− 2, though all four sites acted as a C source. During the two growing seasons, MDW acted as a C sink, TPL and DRT were C neutral, while SHB acted as a C source. MDW to SHB and TPL conversions resulted in a 2.6- and 2.2-fold increase in C release, respectively, whereas the TPL to SHB conversion resulted in a 1.1-fold increase at the annual scale. C assimilation was higher at MDW than those at the other three ecosystems due to its greater C assimilation ability and longer C assimilation times during the day and growing period. On the other hand, C release was highest at SHB due to significantly lower photosynthetic production and relatively higher ecosystem respiration (ER). A stepwise multiple regression analysis showed that the seasonal variations in NEE, ER and gross ecosystem production (GEP) were controlled by air temperature at MDW, while they were controlled mainly by soil moisture at TPL, DRT and SHB. When air temperature increased, the NEE at MDW and TPL changed more dramatically than at DRT and SHB, suggesting not only a stronger C release ability but also a higher temperature sensitivity at MDW and TPL. Conclusions The ongoing and predicted global changes in Mongolia likely impact the C exchange at MDW and TPL more than at DRT and SHB in Mongolia. Our results suggest that, with increasing drought and vegetation type succession, a clear trend for greater CO2 emissions may result in further global warming in the future. This study implies that diverse grassland ecosystems will respond differently to climate change in the future and can be seen as nature-based solutions (NBS) supporting climate change adaptation and mitigation strategies. © 2017 Elsevier Inc.</t>
  </si>
  <si>
    <t>Carbon emission; Ecosystem function; Eddy-covariance; Global change; Global warming</t>
  </si>
  <si>
    <t>carbon; carbon dioxide; carbon budget; carbon dioxide; carbon emission; carbon sequestration; ecosystem function; eddy covariance; environmental conditions; global change; global warming; grassland; high temperature; net ecosystem exchange; net ecosystem production; regression analysis; respiration; shrubland; soil moisture; succession; vegetation type; air temperature; Article; carbon sequestration; climate change; drought; Eddy covariance; grassland; greenhouse effect; growing season; Mongolia; priority journal; productivity; scrub; seasonal variation; soil moisture; steppe; temperature sensitivity; vegetation; carbon cycle; environmental protection; migration; Mongolia; Carbon Cycle; Carbon Sequestration; Conservation of Natural Resources; Grassland; Mongolia; Transients and Migrants</t>
  </si>
  <si>
    <t>Chen, J.; Center for Global Change &amp; Earth Observations (CGCEO), Michigan State UniversityUnited States; email: jqchen@msu.edu</t>
  </si>
  <si>
    <t>2-s2.0-85026829878</t>
  </si>
  <si>
    <t>Espada R., Apan A., McDougall K.</t>
  </si>
  <si>
    <t>56286145100;7003451091;7004163381;</t>
  </si>
  <si>
    <t>Vulnerability assessment of urban community and critical infrastructures for integrated flood risk management and climate adaptation strategies</t>
  </si>
  <si>
    <t>International Journal of Disaster Resilience in the Built Environment</t>
  </si>
  <si>
    <t>10.1108/IJDRBE-03-2015-0010</t>
  </si>
  <si>
    <t>https://www.scopus.com/inward/record.uri?eid=2-s2.0-85029710542&amp;doi=10.1108%2fIJDRBE-03-2015-0010&amp;partnerID=40&amp;md5=687d0d0548b62b1b6a4b9f9eb4e9279f</t>
  </si>
  <si>
    <t>Purpose: The purpose of this paper was to develop an integrated framework for assessing the flood risk and climate adaptation capacity of an urban area and its critical infrastructures to help address flood risk management issues and identify climate adaptation strategies. Design/methodology/approach: Using the January 2011 flood in the core suburbs of Brisbane City, Queensland, Australia, various spatial analytical tools (i.e. digital elevation modeling and urban morphological characterization with 3D analysis, spatial analysis with fuzzy logic, proximity analysis, line statistics, quadrat analysis, collect events analysis, spatial autocorrelation techniques with global Moran’s I and local Moran’s I, inverse distance weight method, and hot spot analysis) were implemented to transform and standardize hazard, vulnerability, and exposure indicating variables. The issue on the sufficiency of indicating variables was addressed using the topological cluster analysis of a two-dimension self-organizing neural network (SONN) structured with 100 neurons and trained by 200 epochs. Furthermore, the suitability of flood risk modeling was addressed by aggregating the indicating variables with weighted overlay and modified fuzzy gamma overlay operations using the Bayesian joint conditional probability weights. Variable weights were assigned to address the limitations of normative (equal weights) and deductive (expert judgment) approaches. Applying geographic information system (GIS) and appropriate equations, the flood risk and climate adaptation capacity indices of the study area were calculated and corresponding maps were generated. Findings: The analyses showed that on the average, 36 (approximately 813 ha) and 14 per cent (approximately 316 ha) of the study area were exposed to very high flood risk and low adaptation capacity, respectively. In total, 93 per cent of the study area revealed negative adaptation capacity metrics (i.e. minimum of −23 to &lt;0), which implies that the socio-economic resources in the area are not enough to increase climate resilience of the urban community (i.e. Brisbane City) and its critical infrastructures. Research limitations/implications: While the framework in this study was obtained through a robust approach, the following are the research limitations and recommended for further examination: analyzing and incorporating the impacts of economic growth; population growth; technological advancement; climate and environmental disturbances; and climate change; and applying the framework in assessing the risks to natural environments such as in agricultural areas, forest protection and production areas, biodiversity conservation areas, natural heritage sites, watersheds or river basins, parks and recreation areas, coastal regions, etc. Practical implications: This study provides a tool for high level analyses and identifies adaptation strategies to enable urban communities and critical infrastructure industries to better prepare and mitigate future flood events. The disaster risk reduction measures and climate adaptation strategies to increase urban community and critical infrastructure resilience were identified in this study. These include mitigation on areas of low flood risk or very high climate adaptation capacity; mitigation to preparedness on areas of moderate flood risk and high climate adaptation capacity; mitigation to response on areas of high flood risk and moderate climate adaptation capacity; and mitigation to recovery on areas of very high flood risk and low climate adaptation capacity. The implications of integrating disaster risk reduction and climate adaptation strategies were further examined. Originality/value: The newly developed spatially explicit analytical technique, identified in this study as the Flood Risk-Adaptation Capacity Index-Adaptation Strategies (FRACIAS) Linkage/Integrated Model, allows the integration of flood risk and climate adaptation assessments which had been treated separately in the past. By applying the FRACIAS linkage/integrated model in the context of flood risk and climate adaptation capacity assessments, the authors established a framework for enhancing measures and adaptation strategies to increase urban community and critical infrastructure resilience to flood risk and climate-related events. © 2017, © Emerald Publishing Limited.</t>
  </si>
  <si>
    <t>Built environment; Capacity; Flooding; Infrastructure; Risk analysis; Vulnerability</t>
  </si>
  <si>
    <t>adaptive management; assessment method; capacity building; economic growth; environmental conditions; flood; flooding; infrastructure planning; integrated approach; risk assessment; strategic approach; urban population; vulnerability; Australia; Brisbane; Queensland</t>
  </si>
  <si>
    <t>Coffs Harbour City Council</t>
  </si>
  <si>
    <t>The authors would like to thank the Australian Government – Department of Education and Training and Scope Global for providing and managing the Endeavour Postgraduate Award scholarship fund, respectively. The Brisbane City Council, ENERGEX Limited, Queensland Fire and Rescue Service, and Queensland Department of Environment and Resource Management (DERM) and Government Information Service (QGIS) are also sincerely acknowledged for the data sets used in the study.</t>
  </si>
  <si>
    <t>Espada, R.; School of Agricutlural, Computational and Environmental Sciences, International Centre for Applied Climate Sciences, University of Southern QueenslandAustralia; email: Rudolf.Espada@usq.edu.au</t>
  </si>
  <si>
    <t>2-s2.0-85029710542</t>
  </si>
  <si>
    <t>Thakur A.K., Uphoff N.T.</t>
  </si>
  <si>
    <t>28667486800;6602170466;</t>
  </si>
  <si>
    <t>How the system of rice intensification can contribute to climate-smart agriculture</t>
  </si>
  <si>
    <t>Agronomy Journal</t>
  </si>
  <si>
    <t>10.2134/agronj2016.03.0162</t>
  </si>
  <si>
    <t>https://www.scopus.com/inward/record.uri?eid=2-s2.0-85023770149&amp;doi=10.2134%2fagronj2016.03.0162&amp;partnerID=40&amp;md5=7f76a06f8884d5de141defd5b6deaeb4</t>
  </si>
  <si>
    <t>Although there has been controversy over some of the high yields reported with the System of Rice (Oryza sativa L.) Intensification (SRI), an agroecological crop management system developed in Madagascar, substantial increases in average rice yields have been reported from more than 50 countries when these methods are used, not even necessarily fully. Most attention thus far has focused on yield and little on whether or how SRI methods can help farmers adapt to and buffer the adverse stresses of climate change as well as reduce their rice paddies’ contribution to global warming. According to FAO criteria, achieving all three impacts would qualify SRI as “climate-smart agriculture” (CSA).This paper reviews how making SRI modifications in agronomic practices can elicit plant phenotypes from given rice genotypes that are more robust and adaptive as well as more productive. This effect appears to result from SRI’s inducing larger, healthier root systems and enhancing beneficial soil biota. These effects are associated with improvements in a variety of morphological and physiological characteristics in rice plants. Cross-national meta-analysis has documented reductions in crop water requirements and increased water productivity under SRI management. These methods are also seen to contribute to greater drought-tolerance, resistance to storm damage, cold-temperature hardiness, shortened crop cycles that reduce crops’ exposure to biotic and abiotic stresses, less susceptibility to insect pest and disease damage, and diminished net emissions of greenhouse gases from paddy fields. The efficacy of SRI management methods is increasingly accepted by governments, donor agencies and farmers, but more remains to be researched and evaluated. © 2017 by the American Society of Agronomy 5585 Guilford Road, Madison, WI 53711 USA All rights reserved.</t>
  </si>
  <si>
    <t>Thakur, A.K.; ICAR-Indian Institute of Water Management, Chandrasekharpur, India; email: amod_wtcer@yahoo.com</t>
  </si>
  <si>
    <t>2-s2.0-85023770149</t>
  </si>
  <si>
    <t>Montiel-González C., Tapia-Torres Y., Souza V., García-Oliva F.</t>
  </si>
  <si>
    <t>57196449806;56075791700;7006367707;55989712100;</t>
  </si>
  <si>
    <t>The response of soil microbial communities to variation in annual precipitation depends on soil nutritional status in an oligotrophic desert</t>
  </si>
  <si>
    <t>PeerJ</t>
  </si>
  <si>
    <t xml:space="preserve"> e4007</t>
  </si>
  <si>
    <t>10.7717/peerj.4007</t>
  </si>
  <si>
    <t>https://www.scopus.com/inward/record.uri?eid=2-s2.0-85033392690&amp;doi=10.7717%2fpeerj.4007&amp;partnerID=40&amp;md5=a779d7fd941f91fb82c501dc07f9ba22</t>
  </si>
  <si>
    <t>Background. Soil microbial communities (SMC) play a central role in the structure and function of desert ecosystems. However, the high variability of annual precipitation could results in the alteration of SMC and related biological processes depending on soil water potential. The nature of the physiological adjustments made by SMC in order to obtain energy and nutrients remains unclear under different soil resource availabilities in desert ecosystems. In order to examine this dynamic, the present study examined the effects of variation in annual precipitation on physiological adjustments by the SMC across two vegetation-soil systems of different soil organic matter input in an oligotrophic desert ecosystem. Methods. We collected soil samples in the Cuatro Ciénegas Basin (Mexico) under two vegetation covers: rosetophylous scrub (RS) and grassland (G), that differ in terms of quantity and quality of organic matter. Collections were conducted during the years 2011, 2012, 2013 and 2014, over which a noticeable variation in the annual precipitation occurred. The ecoenzymatic activity involved in the decomposition of organic matter, and the concentration of dissolved, available and microbial biomass nutrients, were determined and compared between sites and years. Results. In 2011, we observed differences in bacterial taxonomic composition between the two vegetation covers. The lowest values of dissolved, available and microbial nutrients in both cover types were found in 2012. The G soil showed higher values of dissolved and available nutrients in the wet years. Significant positive correlations were detected between precipitation and the ratios Cmic:Nmic and Cmic:Pmic in the RS soil and Cmic:Pmic and Nmic:Pmic in the G soil. The slopes of the regression with Cmic and Nmic were higher in the G soil and lower in the RS soil. Moreover, the SMC under each vegetation cover were co-limited by different nutrients and responded to the sum of water stress and nutrient limitation. Discussion. Soil community within both sites (RS and G) may be vulnerable to drought. However, the community of the site with lower resources (RS) is well adapted to acquire P resources by ecoenzyme upregulation during years with adequate precipitation, suggesting that this community is resilient after drought occurs. Under the Global Climate Change scenarios for desert ecosystems that predict reduced annual precipitation and an increased intensity and frequency of torrential rains and drought events, the soil microbial communities of both sites could be vulnerable to drought through C and P co-limitation and reallocation of resources to physiological acclimatization strategies in order to survive. © 2017 Montiel-González et al.</t>
  </si>
  <si>
    <t>Chihuahuan desert; Enzymes; Microbial physiological adjustments; Nutrients; Stoichiometry ratio; Threshold elemental ratio</t>
  </si>
  <si>
    <t>beta glucosidase; catechol oxidase; cellulose 1,4 beta cellobiosidase; n acetyl beta glucosaminidase; phosphatase; phosphodiesterase; acclimatization; Article; biomass production; decomposition; enzyme activity; homeostasis; nonhuman; nutrient concentration; nutrient limitation; nutritional status; organic nutrient; pH; precipitation; seasonal variation; soil microflora; soil moisture; spectrophotometry; stoichiometry; upregulation; water stress</t>
  </si>
  <si>
    <t>332733; CONACYT, Consejo Nacional de Ciencia y Tecnología; IN204013; UNAM, Universidad Nacional Autónoma de México</t>
  </si>
  <si>
    <t>This work was financed by the Universidad Nacional Autónoma de México (PAPIIT DGAPA-UNAM grant: Análisis de la vulnerabilidad de la dinámica de nutrientes en un ecosistema árido de México, IN204013) and an Alianza WWF-FCS grant to Valeria Souza. The ‘‘Posgrado en Ciencias Biológicas’’ and the ‘‘Consejo Nacional de Ciencia y Tecnología’’ provided C Montiel-González a scholarship during her doctoral studies (CONACyT 332733). The funders had no role in study design, data collection and analysis, decision to publish, or preparation of the manuscript.</t>
  </si>
  <si>
    <t>García-Oliva, F.; Instituto de Investigaciones en Ecosistemas y Sustentabilidad, Universidad Nacional Autónoma de MéxicoMexico; email: fgarcia@cieco.unam.mx</t>
  </si>
  <si>
    <t>2-s2.0-85033392690</t>
  </si>
  <si>
    <t>Hänke H., Börjeson L., Hylander K., Enfors-Kautsky E.</t>
  </si>
  <si>
    <t>57191416976;18633491600;6602771093;23097133400;</t>
  </si>
  <si>
    <t>Drought tolerant species dominate as rainfall and tree cover returns in the West African Sahel</t>
  </si>
  <si>
    <t>Land Use Policy</t>
  </si>
  <si>
    <t>10.1016/j.landusepol.2016.08.023</t>
  </si>
  <si>
    <t>https://www.scopus.com/inward/record.uri?eid=2-s2.0-84989939570&amp;doi=10.1016%2fj.landusepol.2016.08.023&amp;partnerID=40&amp;md5=31975d96e404b38b568e3a32d15564a1</t>
  </si>
  <si>
    <t>After the severe droughts in the 1970s and 1980s, and subsequent debates about desertification, analyses of satellite images reveal that the West African Sahel has become greener again. In this paper we report a study on changes in tree cover and tree species composition in three village landscapes in northern Burkina Faso, based on a combination of methods: tree density change detection using aerial photos and satellite images, a tree species inventory including size class distribution analysis, and interviews with local farmers about woody vegetation changes. Our results show a decrease in tree cover in the 1970s followed by an increase since the mid-1980s, a pattern correlating with the temporal trends in rainfall as well as remotely sensed greening in the region. However, both the inventory and interview data shows that the species composition has changed substantially towards a higher dominance of drought-resistant and exotic species. This shift, occurring during a period of increasing annual precipitation, points to the complexity of current landscape changes and questions rain as the sole primary driver of the increase in tree cover. We propose that the observed changes in woody vegetation (densities, species composition and spatial distribution) are mediated by changes in land use, including intensification and promotion of drought tolerant and fast growing species. Our findings, which indicate a rather surprising trajectory of land cover change, highlight the importance of studies that integrate evidence of changes in tree density and species composition to complement our understanding of land use and vegetation change trajectories in the Sahel obtained from satellite images. We conclude that a better understanding of the social-ecological relations and emerging land use trajectories that produce new types of agroforestry parklands in the region is of crucial importance for designing suitable policies for climate change adaptation, biodiversity conservation and the sustainable delivery of ecosystem services that benefit local livelihoods in one of the world's poorest regions. © 2016 The Authors</t>
  </si>
  <si>
    <t>Agroforestry parklands; Burkina Faso; Greening; Neem tree; Sahel; Woody species diversity</t>
  </si>
  <si>
    <t>aerial photography; conservation management; dominance; drought resistance; ecosystem service; forest cover; greenspace; land use change; rainfall; satellite imagery; species diversity; species inventory; vegetation dynamics; Burkina Faso; Sahel [Sub-Saharan Africa]; Azadirachta indica</t>
  </si>
  <si>
    <t>2008-1405, Svenska Forskningsrådet Formas; SWE-2012-115</t>
  </si>
  <si>
    <t>We would like to thank our collaborators at INERA, and especially Korodjouma Ouattara, for all the support during the fieldwork in Burkina Faso. We would also like to thank our interpreters and field assistants Désiré Kaboré and Maturin Sawadogo, as well as all inhabitants of Boursouma, Oula and Reko for their hospitality and support, and the anonymous reviewers who helped us to improve the paper. This study was made possible by a scholarship from the Stockholm Resilience Centre (awarded to Hendrik Hänke), research project funding from the Swedish Agency for Development Cooperation , Sida (awarded to Line Gordon, SWE-2012-115), and the Swedish research council Formas (awarded to Lowe Börjeson, No. 2008-1405).</t>
  </si>
  <si>
    <t>Börjeson, L.; Department of Human Geography, Stockholm UniversitySweden; email: Lowe@su.se</t>
  </si>
  <si>
    <t>2-s2.0-84989939570</t>
  </si>
  <si>
    <t>Devisscher T., Vignola R., Besa M.C., Cronenbold R., Pacheco N., Schillinger R., Canedi V., Sandoval C., Gonzalez D., Leclerc G.</t>
  </si>
  <si>
    <t>25947444000;34881022800;56556886200;57193557418;57193552474;55890864200;57193552316;57193554431;57193555999;34877085200;</t>
  </si>
  <si>
    <t>Understanding the socio-institutional context to support adaptation for future water security in forest landscapes</t>
  </si>
  <si>
    <t>10.5751/ES-08988-210448</t>
  </si>
  <si>
    <t>https://www.scopus.com/inward/record.uri?eid=2-s2.0-85014810359&amp;doi=10.5751%2fES-08988-210448&amp;partnerID=40&amp;md5=72e6ab80cc4727a0d4c0c195d56919bb</t>
  </si>
  <si>
    <t>During the first half of the 21st century, socioeconomic development is expected to contribute faster and to a greater extent to global water stress than climate change. Consequently, we aimed to identify conditions that can facilitate local adaptation planning for future water security, accounting for the socio-institutional context, developmental needs, and interests affecting water use and management. Our study focused on three forest landscapes in Latin America where water stress was identified as a current concern potentially leading to future social conflict if not addressed. In the three sites, we adopted a participatory approach to implement a systematic diagnostic framework for the analysis of socio-institutional barriers and opportunities influencing local adaptation decision making. This novel application enabled science-society engagement in which civil society organizations were coleading the research. The field methods we used involved participatory social network mapping, semistructured interviews, and validation workshops. Our study generated insights into several interventions that could help overcome barriers affecting the adaptation decision-making process, particularly in the diagnosis and early planning phases. Points of intervention included fostering local participation and dialogue to facilitate coproduction of knowledge, and strengthening the role of key central actors in the water governance networks. These key actors are currently bridging multiple interests, information sources, and governance levels, and thus, they could become agents of change that facilitate local adaptation processes. Working jointly with civil society to frame the research proved effective to increase awareness about water issues, which related not only to the technological, economic, and political aspects of water, but also to organizational processes. The involvement of civil society created genuine interest in building further capacity for climate adaptation and water security. © 2016 by the author(s).</t>
  </si>
  <si>
    <t>Climate change adaptation; Knowledge coproduction; Latin America; Local development; Science and society interface; Water Security</t>
  </si>
  <si>
    <t>adaptive management; civil society; climate change; decision making; knowledge; water management; water stress; water use; Latin America</t>
  </si>
  <si>
    <t>2-s2.0-85014810359</t>
  </si>
  <si>
    <t>Park J., Kang M.S., Song I., Song J.-H., Jun S.M.</t>
  </si>
  <si>
    <t>56523597200;55453174000;8912449900;57161281700;57183629400;</t>
  </si>
  <si>
    <t>Probabilistic Risk Assessment of Flood Disaster in South Korea Under The Impact Of Climate Change</t>
  </si>
  <si>
    <t>Irrigation and Drainage</t>
  </si>
  <si>
    <t>10.1002/ird.2049</t>
  </si>
  <si>
    <t>https://www.scopus.com/inward/record.uri?eid=2-s2.0-84987851340&amp;doi=10.1002%2fird.2049&amp;partnerID=40&amp;md5=a616d6d395c676004083fd7725bf3bf2</t>
  </si>
  <si>
    <t>The objective of this study was to develop a probabilistic method for flood-risk assessment under climate change. The Intergovernmental Panel on Climate Change (IPCC) released the Representative Concentration Pathways (RCP) in preparation for climate change; the RCP4.5 and RCP8.5 scenarios were selected to examine future flood damage. The study area was South Korea. The spatial and temporal resolutions were on a city and county basis, and four time periods (1990s: 1976–2005, 2025s: 2011–2040, 2055s: 2041–2070 and 2085s: 2071–2100). Proxy variables were selected to assess flood risk. Indicators were standardized using the Z-score method and principal component analysis was conducted to calculate the weighting of indicators. Probability distribution of each indicator was fitted to analyse the flood risk. The generalized extreme value (GEV) distribution was selected as the appropriate distribution. Convolution was used to merge all probability density functions. The results show flood risk increasing during the 2025s period and continuing to rise up to the 2055s period. Especially, the increase from the 1990s to the 2025s is so large that countermeasures need to be developed. It also predicted that southern areas are at greater risk of flooding. These are expected to be used as appropriate data to establish an adaptation policy for climate change. Copyright © 2016 John Wiley &amp; Sons, Ltd. Copyright © 2016 John Wiley &amp; Sons, Ltd.</t>
  </si>
  <si>
    <t>climate change; convolution; flood risk; probabilistic risk assessment; RCP scenarios</t>
  </si>
  <si>
    <t>iPET, Korea Institute of Planning and Evaluation for Technology in Food, Agriculture, Forestry and Fisheries; 112041-3, MAFRA, Ministry of Agriculture, Food and Rural Affairs; iPET, Korea Institute of Planning and Evaluation for Technology in Food, Agriculture, Forestry and Fisheries; MAFRA, Ministry of Agriculture, Food and Rural Affairs</t>
  </si>
  <si>
    <t>This research was supported by the Korean Institute of Planning and Evaluation for Technology in Food, Agriculture, Forestry and Fisheries (IPET) through the Advanced Production Technology Development Programme, which is funded by the Ministry of Agriculture, Food and Rural Affairs (MAFRA) (code No. 112041-3).</t>
  </si>
  <si>
    <t>Kang, M.S.; Department of Rural Systems Engineering, Research Institute of Agriculture and Life Sciences, Institute of Green Bio Science and Technology, Seoul National UniversitySouth Korea; email: mskang@snu.ac.kr</t>
  </si>
  <si>
    <t>2-s2.0-84987851340</t>
  </si>
  <si>
    <t>Aleksandrova M., Gain A.K., Giupponi C.</t>
  </si>
  <si>
    <t>56090973700;26028824100;6603538886;</t>
  </si>
  <si>
    <t>Assessing agricultural systems vulnerability to climate change to inform adaptation planning: an application in Khorezm, Uzbekistan</t>
  </si>
  <si>
    <t>10.1007/s11027-015-9655-y</t>
  </si>
  <si>
    <t>https://www.scopus.com/inward/record.uri?eid=2-s2.0-84928611012&amp;doi=10.1007%2fs11027-015-9655-y&amp;partnerID=40&amp;md5=b0de521ec5b3533d22389f05dfd3f2eb</t>
  </si>
  <si>
    <t>Agriculture is one of the most vulnerable sectors to climate change. The current vulnerability assessments through traditional fragmented sectoral methods are insufficient to capture the effects on complex agricultural systems. Therefore, the traditional methods need to be replaced by integrated approaches. The objective of this study is to propose a holistic vulnerability assessment method for agricultural systems. By aggregating both agro-ecological and socio-economic information, we develop an agricultural systems vulnerability index (ASVI) which allows for (i) a classification of geographical units according to their vulnerability level, (ii) an identification of key determinants of vulnerability for each unit and (iii) an assessment of adaptation policy scenarios considering their effects on the sustainability of the analysed systems. The proposed method is applied in the Khorezm region of Uzbekistan—a representative irrigated agricultural region in the lower Amu Darya river basin. A decision support tool is used to facilitate multi-criteria decision analysis, including the computation of the index and performing sensitivity analysis of the results. The assessment for Khorezm reveals significant spatial differences of vulnerability levels due to a variation of contributing factors, e.g. natural resources, water productivity, rural-urban ratio. It reveals also that feasible land and water management policies could reduce the vulnerability in Khorezm, particularly in the districts with the poorest agro-ecological conditions. Overall, the proposed method could support national and local authorities in the identification of sustainable adaptation policies for the agriculture sector. © 2015, Springer Science+Business Media Dordrecht.</t>
  </si>
  <si>
    <t>Adaptation; Amu Darya; Integrated indicators; Irrigated agriculture; Sensitivity; Sustainability; Vulnerability</t>
  </si>
  <si>
    <t>adaptive management; agricultural management; agricultural policy; agroecology; assessment method; climate change; decision support system; environmental indicator; farming system; identification key; irrigation system; multicriteria analysis; sensitivity analysis; sustainability; vulnerability; water management; Amu Darya Basin; Khorazm; Uzbekistan</t>
  </si>
  <si>
    <t>Aleksandrova, M.; Department of Economics, Ca’ Foscari University of Venice, Cannaregio 873, Fondamenta San Giobbe, Italy; email: mariya.aleksandrova@yahoo.com</t>
  </si>
  <si>
    <t>2-s2.0-84928611012</t>
  </si>
  <si>
    <t>Batchabani E., Sormain E., Fuamba M.</t>
  </si>
  <si>
    <t>55081939700;57192094452;6507824020;</t>
  </si>
  <si>
    <t>Potential impacts of projected climate change on flooding in the riviere des Prairies Basin, Quebec, Canada: One-dimensional and two-dimensional simulation-based approach</t>
  </si>
  <si>
    <t>Journal of Hydrologic Engineering</t>
  </si>
  <si>
    <t>10.1061/(ASCE)HE.1943-5584.0001461</t>
  </si>
  <si>
    <t>https://www.scopus.com/inward/record.uri?eid=2-s2.0-84997112220&amp;doi=10.1061%2f%28ASCE%29HE.1943-5584.0001461&amp;partnerID=40&amp;md5=da0fe6db1e17e953fd50136ff7582197</t>
  </si>
  <si>
    <t>Projection of floodplain extents is extremely important in identifying solutions that will establish the controls of land use in flood-loss reduction studies. The Riviere des Prairies, located in the province of Quebec, Canada, has many rapids that make the river basin highly vulnerable to potential flood loss. The aim of this study was to evaluate the hydrological and environmental impacts that climate change may have on the Riviere des Prairies basin. The design rainfalls considered are 50-year return period events lasting for 24 hours each and built using the Chicago method. The future intensity-duration-frequency (IDF) curves were derived from IDF_CC tool, which is especially designed for updating these curves under a changing climate. Representative concentration pathway (RCP) scenarios are used to simulate climate change for this purpose. The future flow hydrographs are obtained through rainfall-runoff transformations and results have been inputted into the Hydrologic Engineering Center's River Analysis System (HEC-GeoRAS) (calibrated with known water elevations and flows). The calibration results give a peak flow margin of error of +2% and a volume margin of error of -24%. Water levels are better simulated at the upstream portion of the Riviere des Prairies dam, with errors ranging from 16 to 95 cm. Despite the rising water, clearance remains higher than 3 meters for most of the bridges, which indicates that corresponding bridges will not be submerged or swept away. However, two bridges appear to be submerged with a water depth in range of 0.36 to 0.90 m for the first bridge (Ile Bizard), and 0.36 to 1.31 m for the second one (Lachapelle Bridge), depending on the model and simulated scenario. The results of the hydrodynamic simulations showed that some large flood zones were expected along the Riviere des Prairies from upstream up to the Médéric Martin A15 Bridge, as well as near the outlet. To mitigate the potential effects of flooding in the Riviere des Prairies basin, some adaptation and prevention measures have been recommended. © 2016 American Society of Civil Engineers.</t>
  </si>
  <si>
    <t>Climate change; Flood; Forecasting; Hydraulic modeling; Hydrological modeling; Riviere des Prairies</t>
  </si>
  <si>
    <t>Calibration; Environmental impact; Errors; Flood damage; Floods; Forecasting; Hydraulic models; Land use; Rain; Rivers; Runoff; Water levels; Hydrodynamic simulation; Hydrological modeling; Intensity-duration-frequency curves; Potential effects; Prevention measures; Rainfall-runoff transformation; Riviere des Prairies; Two-dimensional simulations; Climate change; climate change; climate prediction; computer simulation; environmental impact; flooding; hydrograph; rainfall-runoff modeling; Canada; Des Prairies River; Quebec [Canada]</t>
  </si>
  <si>
    <t>Batchabani, E.; Dept. of Civil, Geological, and Mining Engineering, Polytechnique Montréal, P.O. Box 6079, Station CV, Canada; email: essoyeke.batchabani@polymtl.ca</t>
  </si>
  <si>
    <t>2-s2.0-84997112220</t>
  </si>
  <si>
    <t>Keyser T.L., Brown P.M.</t>
  </si>
  <si>
    <t>12759668000;55454858600;</t>
  </si>
  <si>
    <t>Drought response of upland oak (Quercus L.) species in Appalachian hardwood forests of the southeastern USA</t>
  </si>
  <si>
    <t>10.1007/s13595-016-0575-0</t>
  </si>
  <si>
    <t>https://www.scopus.com/inward/record.uri?eid=2-s2.0-85002251466&amp;doi=10.1007%2fs13595-016-0575-0&amp;partnerID=40&amp;md5=471f1061c2c2aa5a6336453ac455c994</t>
  </si>
  <si>
    <t>Key message: In Appalachian hardwood forests, density, stem size, and productivity affected growth during drought for red oak, but not white oak species. Minor effects of density suggest that a single low thinning does little to promote drought resilience for oaks in the region. Context: Management is increasingly focused on promoting resilience to disturbance. Because stand density can modulate climate-growth relationships, thinning may be an adaptation strategy that promotes resistance/resilience to drought. Aims: We examined how density, manipulated via thinning, stem size, and site productivity, influences the drought response of northern red, black, chestnut, and white oak. Methods: We modeled the role of density, stem size, and site productivity on resistance, recovery, and resilience during two drought events. Results: Chestnut and white oak displayed greater resistance, recovery, and/or resilience than did northern red and black oak. For black oak, density and stem size negatively affected resistance during the first and second drought, respectively. Density, stem size, and site productivity had no effect on chestnut and white oak. Conclusion: The lack of sensitivity of chestnut and white oak to the ranges of density, stem size, and site productivity observed in this study and generally better resistance, recovery, and resilience suggests that management focused on the maintenance of these species, as opposed to a single silvicultural low thinning, may be a possible strategy for sustaining the growth and productivity of oak species in Appalachian hardwood stands. Drought response as affected by alternative thinning interventions should be evaluated. © 2016, INRA and Springer-Verlag France (outside the USA).</t>
  </si>
  <si>
    <t>Appalachian Mountains; Climate change; Quercus; Recovery; Resilience; Resistance</t>
  </si>
  <si>
    <t>climate change; deciduous tree; drought resistance; drought stress; ecosystem resilience; forest management; growth response; population density; sensitivity analysis; size effect; stem; thinning; Appalachians; United States; Quercus; Quercus alba; Quercus rubra; Quercus velutina</t>
  </si>
  <si>
    <t>RWU-4157</t>
  </si>
  <si>
    <t>This study was funded by the Upland Hardwood Ecology and Management Work Unit (RWU-4157) of the USDA Forest Service, Southern Research Station.</t>
  </si>
  <si>
    <t>Keyser, T.L.; USDA Forest Service, Southern Research Station, Bent Creek Experimental Forest, 1577 Brevard Rd, United States; email: tkeyser@fs.fed.us</t>
  </si>
  <si>
    <t>2-s2.0-85002251466</t>
  </si>
  <si>
    <t>De Cauwer V., Geldenhuys C.J., Aerts R., Kabajani M., Muys B.</t>
  </si>
  <si>
    <t>12787760700;6602079174;7006716605;57203065672;6701686533;</t>
  </si>
  <si>
    <t>Patterns of forest composition and their long term environmental drivers in the tropical dry forest transition zone of southern Africa</t>
  </si>
  <si>
    <t>10.1186/s40663-016-0080-9</t>
  </si>
  <si>
    <t>https://www.scopus.com/inward/record.uri?eid=2-s2.0-85029734098&amp;doi=10.1186%2fs40663-016-0080-9&amp;partnerID=40&amp;md5=07379ef60c7a897bfeec58121280ba68</t>
  </si>
  <si>
    <t>Background: Tropical dry forests cover less than 13 % of the world’s tropical forests and their area and biodiversity are declining. In southern Africa, the major threat is increasing population pressure, while drought caused by climate change is a potential threat in the drier transition zones to shrub land. Monitoring climate change impacts in these transition zones is difficult as there is inadequate information on forest composition to allow disentanglement from other environmental drivers. Meth﻿ods: This study combined historical and modern forest inventories covering an area of 21,000 km2 in a transition zone in Namibia and Angola to distinguish late succession tree communities, to understand their dependence on site factors, and to detect trends in the forest composition over the last 40 years. Results: The woodlands were dominated by six tree species that represented 84 % of the total basal area and can be referred to as Baikiaea - Pterocarpus woodlands. A boosted regression tree analysis revealed that late succession tree communities are primarily determined by climate and topography. The Schinziophyton rautanenii and Baikiaea plurijuga communities are common on slightly inclined dune or valley slopes and had the highest basal area (5.5 – 6.2 m2 ha−1). The Burkea africana - Guibourtia coleosperma and Pterocarpus angolensis – Dialium englerianum communities are typical for the sandy plateaux and have a higher proportion of smaller stems caused by a higher fire frequency. A decrease in overall basal area or a trend of increasing domination by the more drought and cold resilient B. africana community was not confirmed by the historical data, but there were significant decreases in basal area for Ochna pulchra and the valuable fruit tree D. englerianum. Conclusions: The slope communities are more sheltered from fire, frost and drought but are more susceptible to human expansion. The community with the important timber tree P. angolensis can best withstand high fire frequency but shows signs of a higher vulnerability to climate change. Conservation and climate adaptation strategies should include protection of the slope communities through refuges. Follow-up studies are needed on short term dynamics, especially near the edges of the transition zone towards shrub land. © 2016, The Author(s).</t>
  </si>
  <si>
    <t>Baikiaea woodland; boosted regression trees; Climate change; Disturbance; Miombo Ecoregion; Namibia; Pterocarpus angolensis; Tree community</t>
  </si>
  <si>
    <t>SASSCAL, Southern African Science Service Centre for Climate Change and Adaptive Land Management</t>
  </si>
  <si>
    <t>We acknowledge the support and data of the Namibian Directorate of Forestry (DoF) and the Namibian Community Forestry project. The Namibian Ministry of Environment and Tourism issued the permits to perform field work. We would especially like to thank Dr. Jonathan Kamwi for his assistance with the DoF data and Dr. Marion Stellmes for providing the EVI and burned area data derived from MODIS. We are thankful to the team of the Universities of Göttingen and Stellenbosch (prof. Christoph Kleinn and Cori Ham), Dr. Patrick Graz, Dr. Johannes Stoffels, Rasmus Revermann, Miguel Hilario and Fransiska Kangombe for their contributions to field work.</t>
  </si>
  <si>
    <t>This study was possible through support of The Future Okavango (TFO) and the SASSCAL projects which were funded by the German Federal Ministry of Education and Research under promotion numbers 01 LL 0912 A and 01 LG 1201 M respectively. Bart Muys acknowledges support by the KLIMOS ACROPOLIS research platform (Belgian Development Aid through VLIR/ARES).</t>
  </si>
  <si>
    <t>De Cauwer, V.; Namibia University of Science and Technology, Faculty of Natural Resources and Spatial Sciences, Private Bag 13388, Namibia; email: vdecauwer@nust.na</t>
  </si>
  <si>
    <t>2-s2.0-85029734098</t>
  </si>
  <si>
    <t>Jang C.H., Kim H.J., Ahn S.R., Kim S.J.</t>
  </si>
  <si>
    <t>24066928800;16679299600;26422845800;54780152800;</t>
  </si>
  <si>
    <t>Assessment of hydrological changes in a river basin as affected by climate change and water management practices, by using the cat model</t>
  </si>
  <si>
    <t>10.1002/ird.2044</t>
  </si>
  <si>
    <t>https://www.scopus.com/inward/record.uri?eid=2-s2.0-84982952376&amp;doi=10.1002%2fird.2044&amp;partnerID=40&amp;md5=edd889d4f20e49d5adff3360f0a515af</t>
  </si>
  <si>
    <t>This study describes the applicability of the Catchment hydrologic cycle Assessment Tool (CAT) for improving the water cycle in a river basin, and suggests appropriate water cycle improvement methods for adapting the impact of future climate change on river basin hydrology. For future assessment, the Gyeongan-Cheon River Basin located in the north-eastern part of South Korea was selected. To evaluate future water cycle improvement, the data from two general circulation models (GCMs), MIROC3.2 hires and HadCM3 with A1B and B1 scenarios, were adopted and downscaled by using the Long Ashton Research Station–Weather Generator (LARS-WG) after bias correction with 30 year (baseline; 1970 ~ 2000) ground measurements. The future annual surface runoff, groundwater flow and evapotranspiration changed up to +49, −45 and +44% in the late twenty-first-century of MIROC3.2hires A1B scenario and up to +56, −44 and +47% in the late twenty-first-century of HadCM3 A1B scenario. Under the condition of water cycle improvement are included by facilities, the hydrological cycle was enhanced by increasing groundwater flow and evapotranspiration, and decreasing surface runoff. The future annual surface runoff, groundwater flow and evapotranspiration were improved by −38, +13 and +24% in the late twenty-first century MIROC3.2hires A1B scenario, and by −38, +13 and +25% for the HadCM3 A1B scenario. Copyright © 2016 John Wiley &amp; Sons, Ltd. Copyright © 2016 John Wiley &amp; Sons, Ltd.</t>
  </si>
  <si>
    <t>CAT; climate change; HadCM3; MIROC3.2 hires; water cycle improvement facilities</t>
  </si>
  <si>
    <t>Kim, S.J.; Department of Civil and Environmental System Engineering, Konkuk UniversitySouth Korea; email: kimsj@konkuk.ac.kr</t>
  </si>
  <si>
    <t>2-s2.0-84982952376</t>
  </si>
  <si>
    <t>Zeng M., Ma C., Zhu C., Song Y., Zhu T., He K., Chen J., Huang M., Jia T., Guo T.</t>
  </si>
  <si>
    <t>44261757700;8891525800;55584800998;8453334000;7202748406;57191043409;57191041175;57191035894;56707612700;57191043270;</t>
  </si>
  <si>
    <t>Influence of climate change on the evolution of ancient culture from 4500 to 3700 cal. yr BP in the Chengdu Plain, upper reaches of the Yangtze River, China</t>
  </si>
  <si>
    <t>Catena</t>
  </si>
  <si>
    <t>10.1016/j.catena.2016.08.028</t>
  </si>
  <si>
    <t>https://www.scopus.com/inward/record.uri?eid=2-s2.0-84985952537&amp;doi=10.1016%2fj.catena.2016.08.028&amp;partnerID=40&amp;md5=748b4bb52998ff06c43bdfb926a70beb</t>
  </si>
  <si>
    <t>Numerous environmental archaeology studies have been undertaken in the middle and lower reaches of the Yangtze River, but limited research has been carried out in the upper reaches of the Yangtze River (UYR). During the period of the Baodun Culture (approximately 4500–3700 cal. yr BP), the inhabitants of the Chengdu Plain (CDP) in the UYR of southwestern China were confronted with a dynamic climate. Archaeological sites, including 9 walled sites located in a relatively small region, were built during the migration process. This paper attempts to demonstrate the linkage between the evolutionary history of the Baodun Culture and paleoclimate change. Subsistence strategies during the Baodun period, such as farming, tool use and food resources were investigated. Furthermore, the spatiotemporal distribution of the archaeological sites, the construction method of the sites’ walls, and the growth of weeds were examined and assessed based on archaeological excavations and the literature. The ancient water network at the Baodun site was investigated based on auger surveys and borehole data. By comparing multiple paleoclimatic proxies from regions mainly controlled by the Indian Monsoon, we found that: (1) the drying and cooling climate conditions were responsible for the increases of proportions of millet and supplementary food resources and for the transformation of tool assemblages during the late Baodun period; (2) the increasing numbers of flood events were caused by the weakening of the monsoon and the dramatic climate during the Baodun period, and the interconnected river networks at low elevations in the CDP exacerbated the impact of flooding, which may have partially caused the frequent human migration and the construction method of the site walls; (3) the Baodun people that originally lived in the southwestern and western CDP were forced to gradually migrate to higher elevations in the northern and central territories because of the rapid climate change; and (4) the topography and river-grade also influenced human migration and settlement selection. Climate deterioration hindered the sustainable development of the Baodun Culture and eventually caused it to decline. Common subsistence strategies in human history, such as site location, migration, flood-control methods, agricultural changes, and food diversification, played important roles in the Baodun people's adaptation to climate change. © 2016 Elsevier B.V.</t>
  </si>
  <si>
    <t>Ancient walled site; Baodun Culture; Chengdu Plain; Farming; Flood; Subsistence strategy</t>
  </si>
  <si>
    <t>agricultural practice; archaeology; climate effect; climate variation; cultural change; flood; millet; paleoclimate; proxy climate record; site investigation; spatiotemporal analysis; subsistence; Chengdu Plain; China; India; Sichuan; Yangtze River</t>
  </si>
  <si>
    <t>KYZZ_0032, Basic Research Program of Jiangsu Province; 11&amp;ZD183, National Aerospace Science Foundation of China; 41571179, NSFC, National Natural Science Foundation of China; 41371204, NSFC, National Natural Science Foundation of China; 2013BAK08B02</t>
  </si>
  <si>
    <t>We would like to express our sincere gratitude to the editors and reviewers (Andy Howard and two anonymous reviewers), who put considerable time and effort into their valuable suggestions and critical comments on this paper. We are also grateful to Prof. Yi Wang, Prof. Zhanghua Jiang and Dr. Zhanfeng Yang from the Institute of Cultural Relics and Archaeology of Chengdu for their help during the field work. We are also grateful to Prof. Guanghui Dong for valuable comments on the earlier version of our manuscript. Financial support for this study was provided by the National Natural Science Foundation of China (Grant No. 41371204, 41571179 ), Graduate Student Research Innovation Program of Jiangsu Province (Grant No. KYZZ_0032 ), Major Program of National Social Science Foundation of China (Grant No. 11&amp;ZD183 ) and National Key Project of Scientific and Technical supporting program of China (Grant No. 2013BAK08B02 ).</t>
  </si>
  <si>
    <t>Ma, C.; School of Geographic and Oceanographic Sciences, Nanjing UniversityChina; email: chunmeima@nju.edu.cn</t>
  </si>
  <si>
    <t>2-s2.0-84985952537</t>
  </si>
  <si>
    <t>Limantol A.M., Keith B.E., Azabre B.A., Lennartz B.</t>
  </si>
  <si>
    <t>57189989218;57189994458;57189995357;6602473395;</t>
  </si>
  <si>
    <t>Farmers’ perception and adaptation practice to climate variability and change: a case study of the Vea catchment in Ghana</t>
  </si>
  <si>
    <t>SpringerPlus</t>
  </si>
  <si>
    <t>10.1186/s40064-016-2433-9</t>
  </si>
  <si>
    <t>https://www.scopus.com/inward/record.uri?eid=2-s2.0-84976275075&amp;doi=10.1186%2fs40064-016-2433-9&amp;partnerID=40&amp;md5=a1b8a385ab66f46d6ea2cf25bd6ec92d</t>
  </si>
  <si>
    <t>Background: Rain-fed agriculture remains the source of employment for a majority of Ghana’s population, particularly in northern Ghana where annual rainfall is low. The purpose of this study is to examine farmers’ perceptions and adaptation practices to climate change and variability in accordance with actual recorded weather data of the Vea catchment in Upper East Region of northern Ghana during the time interval from 1972 to 2012. Methods: Climatic data over 41-years (1972–2012) from four stations in vicinity of the catchment was evaluated to identify actual weather outcomes. A survey questionnaire targeting farmers with at least 30-years of farming experience in the area was administered in six of the eleven agricultural enumeration areas in the catchment covering 305 km2. Of the 466 farmers interviewed, 79 % utilized rain-fed practices while 21 % utilized some form of irrigation. Results: Results indicate that nearly 90 % of the farmers interviewed believe that temperature increased over the past 30-years, while over 94 % of the farmers believe that amount of rainfall, duration, intensity and rainy days has decreased. Nearly 96 % of the farmers believe that their farms are extremely vulnerable to decreased rainfall, droughts and changed timing of rainfall events. Climatic data of the catchment indicates a rising trend in temperature but no long-term changes in annual and monthly rainfall, thereby possibly increasing levels of evapotranspiration. While no statistical differences were found between rain-fed and irrigation agricultural types regarding receipt of external support, their approaches to climatic change adaptation do differ. Patently, 94 and 90 % of farmers relying on rain-fed and irrigation strategies respectively receive some form of support, primarily via extension services. Farmers using rain-fed practices adjust to climate variability by varying crop types via rotation without fertilizer while farmers employing irrigation practices are more likely to offset climate variability with a greater use of fertilizer application. Conclusion: The Vea catchment faces rising temperature and evapotranspiration trends. Farmers are aware of these climatic changes and are adapting strategies to cope with the effects but require support. Adequate extension services and irrigation facilities are needed to assist farmers in order to sustain their livelihoods on the long run. © 2016, The Author(s).</t>
  </si>
  <si>
    <t>Adaptations; Barriers; Climate change; Farmers’ perception; Vea catchment</t>
  </si>
  <si>
    <t>Limantol, A.M.; Graduate Research Program (GRP) Climate Change and Water Resources, West African Science Service Center on Climate Change and Adapted Land Use (WASCAL), University of Abomey-CalaviBenin; email: limantol@yahoo.co.uk</t>
  </si>
  <si>
    <t>2-s2.0-84976275075</t>
  </si>
  <si>
    <t>Pilote A.J., Donovan L.A.</t>
  </si>
  <si>
    <t>56902679200;7005414667;</t>
  </si>
  <si>
    <t>Evidence of correlated evolution and adaptive differentiation of stem and leaf functional traits in the herbaceous genus, Helianthus</t>
  </si>
  <si>
    <t>10.3732/ajb.1600314</t>
  </si>
  <si>
    <t>https://www.scopus.com/inward/record.uri?eid=2-s2.0-85007087122&amp;doi=10.3732%2fajb.1600314&amp;partnerID=40&amp;md5=eeee965e93070fe44dcc30d09d425e42</t>
  </si>
  <si>
    <t>Premise of the Study: Patterns of plant stem traits are expected to align with a “fast-slow” plant economic spectrum across taxa. Although broad patterns support such tradeoffs in field studies, tests of hypothesized correlated trait evolution and adaptive differentiation are more robust when taxa relatedness and environment are taken into consideration. Here we test for correlated evolution of stem and leaf traits and their adaptive differentiation across environments in the herbaceous genus, Helianthus. METHODS: Stem and leaf traits of 14 species of Helianthus (28 populations) were assessed in a common garden greenhouse study. Phylogenetically independent contrasts were used to test for evidence of correlated evolution of stem hydraulic and biomechanical properties, correlated evolution of stem and leaf traits, and adaptive differentiation associated with source habitat environments. KEY RESULTS: Among stem traits, there was evidence for correlated evolution of some hydraulic and biomechanical properties, supporting an expected tradeoff between stem theoretical hydraulic efficiency and resistance to bending stress. Population differentiation for suites of stem and leaf traits was found to be consistent with a “fast-slow” resource-use axis for traits related to water transport and use. Associations of population traits with source habitat characteristics supported repeated evolution of a resource-acquisitive “drought-escape” strategy in arid environments. CONCLUSIONS: This study provides evidence of correlated evolution of stem and leaf traits consistent with the fast-slow spectrum of trait combinations related to water transport and use along the stem-to-leaf pathway. Correlations of traits with source habitat characteristics further indicate that the correlated evolution is associated, at least in part, with adaptive differentiation of Helianthus populations among native habitats differing in climate. © 2016 Botanical Society of America.</t>
  </si>
  <si>
    <t>Correlated evolution; Functional traits; Hydraulic anatomy; Leaf economics spectrum; Phylogenetic comparison</t>
  </si>
  <si>
    <t>anatomy; arid environment; biomechanics; climate change; correlation; differentiation; drought; evolution; herb; leaf area; life history trait; phylogenetics; relatedness; resource use; stem; Helianthus; water; adaptation; climate; cytology; ecosystem; evolution; genetics; metabolism; phenotype; phylogeny; physiology; plant leaf; plant stem; sunflower; Adaptation, Physiological; Biological Evolution; Climate; Ecosystem; Helianthus; Phenotype; Phylogeny; Plant Leaves; Plant Stems; Water</t>
  </si>
  <si>
    <t>IOS-1122842, NSF, National Science Foundation</t>
  </si>
  <si>
    <t>The authors thank B. Richardson for help with microscopy techniques, the UGA Veterinary Histology laboratory for processing of cross-section slides, E. Goolsby and C. Mason for advisement in phylogenetic comparative methods, M. Boyd and K. Tarner for greenhouse support, the greater Donovan laboratory, editor Cynthia Jones, and two anonymous reviewers for comments that greatly improved this manuscript. This research was funded by a UGA Department of Plant Biology Palfrey Grant (AJP) and a National Science Foundation grant IOS-1122842 (LAD).</t>
  </si>
  <si>
    <t>Pilote, A.J.; Department of Plant Biology, University of GeorgiaUnited States; email: apilote@uga.edu</t>
  </si>
  <si>
    <t>2-s2.0-85007087122</t>
  </si>
  <si>
    <t>Latif M., Haider S.S., Rashid M.U.</t>
  </si>
  <si>
    <t>7005132672;57193225116;56152611900;</t>
  </si>
  <si>
    <t>Adoption of high efficiency irrigation systems to overcome scarcity of irrigation water in Pakistan</t>
  </si>
  <si>
    <t>Proceedings of the Pakistan Academy of Sciences</t>
  </si>
  <si>
    <t>4B</t>
  </si>
  <si>
    <t>https://www.scopus.com/inward/record.uri?eid=2-s2.0-85011899835&amp;partnerID=40&amp;md5=26b24a6ed5ad062ae9886188b4b87688</t>
  </si>
  <si>
    <t>Water resources of Pakistan are dwindling but its water needs are continuously rising due to tremendous increase in population and urbanization. Fulfillment of increasing water demands is a challenge for the policy makers, planners, researchers as well as the end water users. Under the situation of looming water resources development in the country, efficient and economical use of existing water resources is inevitable. Unfortunately, efficiency of existing irrigation method which is predominately surface irrigation is less than 40 percent. Inadequate storage of surface water, sedimentation of existing reservoirs, falling groundwater levels, low land and water productivities are some of the major challenges of water resources in the country. The relevant literature tells that irrigation efficiency of pressurized irrigation systems, particularly of drip irrigation, is more than double the efficiency of traditional surface irrigation methods. Due to competitive water demands, it is very unlikely that in future more water will be made available to the agriculture sector. Thus agriculture is facing the challenge of ‘producing more with less water’. Climate change is further intensifying this challenge due to more variability, increased frequency and intensity of extreme hydrologic events. Under these scenarios, accelerated and sustainable adaption of pressurized irrigation especially drip irrigation must be implemented judiciously (not just experimenting as has been done in the last 4-5 decades) to fulfill future water needs as illustrated for different countries in this article. For instance, in the United States, California State which contributes about 50 percent of its total production of vegetables, fruits and nuts in addition to cereal crops. Results of a study revealed that 30 percent of the irrigators’ switched from surface irrigation (gravity) to drip irrigation from 1972 to 2001 in this state. Comparison of data for the last 3 decades in California further revealed consistent trend of decreasing use of surface irrigation and there is corresponding increase in high efficient drip irrigation. Due to water conservation and adaption of high efficiency irrigation systems (HEIS), proportion of irrigation water has reduced by 27 percent in China and 35 percent in Australia. Similarly, more examples cited in the paper also demonstrate rapid adaption of pressurized irrigation to fulfill increasing irrigation water demands. Therefore, to meet increasing irrigation demands, meticulous adaption of sustainable pressurized irrigation system is proposed along with other measures such as growing of short duration &amp; drought resisting crop varieties, promoting water conservation and rain-water harvesting, deficit irrigation and other similar measures. © Pakistan Academy of Sciences.</t>
  </si>
  <si>
    <t>Irrigation methods; Sprinkler and drip irrigations; Surface; Water productivity; Water resources; Water saving</t>
  </si>
  <si>
    <t>Latif, M.; Department of Civil Engineering, University of Management and TechnologyPakistan; email: muhammad.latif@umt.edu.pk</t>
  </si>
  <si>
    <t>2-s2.0-85011899835</t>
  </si>
  <si>
    <t>Jeong S., An Y.-Y.</t>
  </si>
  <si>
    <t>7402424955;7102051182;</t>
  </si>
  <si>
    <t>Climate change risk assessment method for electrical facility</t>
  </si>
  <si>
    <t>2016 International Conference on Information and Communication Technology Convergence, ICTC 2016</t>
  </si>
  <si>
    <t>10.1109/ICTC.2016.7763464</t>
  </si>
  <si>
    <t>https://www.scopus.com/inward/record.uri?eid=2-s2.0-85015785520&amp;doi=10.1109%2fICTC.2016.7763464&amp;partnerID=40&amp;md5=87febebc803840a76942b1e31832112d</t>
  </si>
  <si>
    <t>It is gradually recognized that the global climate changes are likely to profoundly affect the global energy sector, which powers the world's economy. The energy sector provides the electricity and fuels that propel the economy, including commerce, manufacturing, transportation, communications, healthcare, water supply and treatment, and other critical infrastructure and systems. It becomes clear that the climate changes have potential for disrupting normal economic operations and quality of life. In addition to efforts to reduce the greenhouse gas emissions that may cause climate change, it is recognized that adapting to and preparing for climate impacts cannot be avoided anymore. Among the various energy sources, electricity infrastructure is indispensable to daily life and is vulnerable to many natural disasters, such as earthquakes, extreme heat, thunderstorms, high winds, ice storms, and floods. In order to investigate the relationship between the climate changes and electrical facility, it is necessary to assess the risk for climate changes in terms of major types of climate change hazards. Currently, there are a lot of activities to provide regional and localized information and insights to support assessing risks and developing effective resilience strategies for electrical systems that are vulnerable to climate change impacts. In order to resolve the limitations of conventional spider web chart and control chart method, this paper proposes a weighted spider web chart method, which supports overall climate change risk calculation and different weights on climate change risk metrics. The main objective of this paper is to present the general weighted spider web chart model and investigate the usefulness and applicability of the proposed weighted spider web chart model through the strength-weakness-opportunity-Threat (SWOT) analysis. © 2016 IEEE.</t>
  </si>
  <si>
    <t>climate change; electrical facility; key performance indicator; metric; risk evaluation; spider web chart</t>
  </si>
  <si>
    <t>Benchmarking; Disasters; Gas emissions; Greenhouse gases; Risk assessment; Water supply; Water treatment; Web crawler; Electrical facilities; Key performance indicators; metric; Risk evaluation; Spider web; Climate change</t>
  </si>
  <si>
    <t>2-s2.0-85015785520</t>
  </si>
  <si>
    <t>Shin M.-J., Eum H.-I., Kim C.-S., Jung I.-W.</t>
  </si>
  <si>
    <t>55901427900;15520497400;57190496062;8389008500;</t>
  </si>
  <si>
    <t>Alteration of hydrologic indicators for Korean catchments under CMIP5 climate projections</t>
  </si>
  <si>
    <t>Hydrological Processes</t>
  </si>
  <si>
    <t>10.1002/hyp.10948</t>
  </si>
  <si>
    <t>https://www.scopus.com/inward/record.uri?eid=2-s2.0-84980373490&amp;doi=10.1002%2fhyp.10948&amp;partnerID=40&amp;md5=ae2b7e7ca6ef3c628886f8119f3255f3</t>
  </si>
  <si>
    <t>The change of hydrological regimes may cause impacts on human and natural system. Therefore, investigation of hydrologic alteration induced by climate change is essential for preparing timely proper adaptation to the changes. This study employed 24 climate projections from the Coupled Model Intercomparison Project Phase 5 (CMIP5) under Representative Concentration Pathway (RCP) 4.5 scenario. The climate projections were downscaled at a station-spacing for seven Korean catchments by a statistical downscaling method that preserves a long-term trend in climate projections. Using an ensemble of future hydrologic projections simulated by three conceptual rainfall-runoff models (GR4J, IHACRES, and Sacramento models), we calculated Hydrologic Alteration Factors (HAFs) to investigate degrees of variations in Indicators of Hydrologic Alteration (IHAs) derived from the hydrologic projections. The results showed that the seven catchments had similar trend in terms of the HAFs for the 24 IHAs. Given that more frequent severe floods and droughts were projected over Korean catchments, sound water supply strategies are definitely required to adapt to the alteration of streamflow. A wide range of HAFs between rainfall-runoff models for each catchment was detected by large variations in the magnitude of HAFs with the hydrologic models and the difference could be the hydrologic prediction uncertainty. There were no-consistent tendency in the order of HAFs between the hydrologic models. In addition, we found that the alterations of hydrologic regimes by climate change are smaller as the size of catchment is larger. Copyright © 2016 John Wiley &amp; Sons, Ltd. Copyright © 2016 John Wiley &amp; Sons, Ltd.</t>
  </si>
  <si>
    <t>climate change; CMIP5; conceptual rainfall-runoff model; indicator of hydrologic alteration; range of variability approach</t>
  </si>
  <si>
    <t>Catchments; Climate change; Rain; Runoff; Water supply; CMIP5; Coupled Model Intercomparison Project; Hydrologic alterations; Hydrologic prediction; Rainfall-runoff modeling; Rainfall-runoff models; Range of variability approaches; Statistical downscaling; Climate models; adaptive management; catchment; climate change; climate prediction; drought; flood; hydrological regime; rainfall-runoff modeling; Korea</t>
  </si>
  <si>
    <t>Eum, H.-I.; Climate Research Department, APEC Climate CenterSouth Korea; email: hieum01@apcc21.org</t>
  </si>
  <si>
    <t>2-s2.0-84980373490</t>
  </si>
  <si>
    <t>Nguyen T.P.L., Mula L., Cortignani R., Seddaiu G., Dono G., Virdis S.G.P., Pasqui M., Roggero P.P.</t>
  </si>
  <si>
    <t>55772739200;57070475600;33467498100;23499363900;35781537200;56370374300;6602667252;7006016139;</t>
  </si>
  <si>
    <t>Perceptions of present and future climate change impacts on water availability for agricultural systems in the western mediterranean region</t>
  </si>
  <si>
    <t>10.3390/w8110523</t>
  </si>
  <si>
    <t>https://www.scopus.com/inward/record.uri?eid=2-s2.0-85003441406&amp;doi=10.3390%2fw8110523&amp;partnerID=40&amp;md5=9a41aee3731cfad8ae2e02d079b983f2</t>
  </si>
  <si>
    <t>Many Mediterranean countries have experienced water shortages during the last 20 years and future climate change projections foresee further pressure on water resources. This will have significant implications for irrigation water management in agricultural systems in the future. Through qualitative and quantitative empirical research methods carried out on a case study on four Mediterranean farming systems located in Oristano, Italy, we sought to understand the relationship between farmers' perceptions of climate change (i.e., increased temperature and decreased precipitation) and of present and future water availability for agriculture as forecasted by climatic and crop models. We also explored asymmetries between farmers' perceptions and present and future climate change and water scenarios as well as factors influencing perceptions. Our hypotheses were that farmers' perceptions are the main drivers of actual water management practices and that sustainable practices can emerge from learning spaces designed from the understanding of the gaps between perceptions and scientific evidences. Results showed that most farmers perceived that climate change is occurring or will occur in their area. They also perceived that there has been an increased temperature trend, but also increased precipitation. Therefore, they are convinced that they have and will have enough irrigation water for agriculture in the near future, while climate change projections foresee an increasing pressure on water resources in the Mediterranean region. Such results suggest the need for (i) irrigation management policies that take into account farmers' perceptions in order to promote virtuous behaviors and improve irrigation water use efficiency; (ii) new, well-designed learning spaces to improve the understanding on climate change expectations in the near future in order to support effective adaptive responses at the farm and catchment scales. © 2016 by the authors.</t>
  </si>
  <si>
    <t>Climate scenarios; Crop irrigation water requirement; Farmers' beliefs; Farmers' knowledge; Impact scenarios</t>
  </si>
  <si>
    <t>Catchments; Climate models; Crops; Irrigation; Water management; Water supply; Climate scenarios; Farmers' beliefs; Farmers' knowledge; Impact scenarios; Irrigation water requirements; Climate change; agricultural research; catchment; climate change; farmers attitude; farmers knowledge; irrigation system; learning; perception; policy making; water management; water resource; water use efficiency; Italy; Mediterranean Region; Oristano; Sardinia</t>
  </si>
  <si>
    <t>Nguyen, T.P.L.; Faculty of Environment and Labour Satefy, Ton Duc Thang UniversityViet Nam; email: nguyenthiphuoclai@tdt.edu.vn</t>
  </si>
  <si>
    <t>2-s2.0-85003441406</t>
  </si>
  <si>
    <t>Yang X.-H., Sun B.-Y., Zhang J., Li M.-S., He J., Wei Y.-M., Li Y.-Q.</t>
  </si>
  <si>
    <t>57191642063;56784810100;56425286700;56784613300;55618145500;13005705700;55265414100;</t>
  </si>
  <si>
    <t>Hierarchy evaluation of water resources vulnerability under climate change in Beijing, China</t>
  </si>
  <si>
    <t>10.1007/s11069-015-1932-2</t>
  </si>
  <si>
    <t>https://www.scopus.com/inward/record.uri?eid=2-s2.0-84939477912&amp;doi=10.1007%2fs11069-015-1932-2&amp;partnerID=40&amp;md5=8e1efbcb5556ddd317af5f9ae465ffe1</t>
  </si>
  <si>
    <t>Rapid population growth and increased economic activity impose an urgent challenge on the sustainability of water resources in Beijing. Water resources system is a complex uncertain system under climate change which is of vulnerability. But water resources system vulnerability research is relatively weak. In this study, we present a multifunctional hierarchy indicator system for the performance evaluation of water resources vulnerability (WRV) under climate change. We established an evaluation model, i.e., analytic hierarchy process combining set pair analysis (AHPSPA) model, for assessing WRV, in which weight is determined by the analytic hierarchy process (AHP) method and the evaluation degrees are determined by the set pair analysis (SPA) theory. According to the principle of scientificalness, representative, completeness and operability, the index systems and standard of water resources vulnerability evaluation are established based on the analysis of sensibility and adaptability which include five subsystems: climate change, water resources change, social and economic infrastructure, water use level and water security capability. The AHPSPA model is used to assess water resource vulnerability in Beijing with 26 indexes under eight kinds of future climate change scenarios. Certain and uncertain information quantity of the WRV is calculated by connection numbers in the AHPSPA model. Results show that the WRV of Beijing is in the middle vulnerability (3 or III) under above-mentioned different climate change scenarios. The uncertain information is between 37.77 and 39.99 % in the WRV evaluation system in Beijing. Compared with present situation, the WRV will become better under scenario I and III and will become worse under scenario II, scenario IV, scenario representative concentration pathways (RCP)2.6, scenario RCP4.5, scenario RCP6.0 and scenario RCP8.5. In addition, we find that water resources change and water use level factors play more important role in the evaluation system of water resource vulnerability in Beijing. Finally, we make some suggestions for water resources management of Beijing. © 2015, Springer Science+Business Media Dordrecht.</t>
  </si>
  <si>
    <t>Beijing; Climate change; Hierarchy evaluation; Set pair analysis (SPA); Water resources vulnerability (WRV)</t>
  </si>
  <si>
    <t>analytical hierarchy process; climate change; sustainability; vulnerability; water management; water resource; Beijing [China]; China</t>
  </si>
  <si>
    <t>Yang, X.-H.; School of Environment, Beijing Normal UniversityChina; email: xiaohuayang@bnu.edu.cn</t>
  </si>
  <si>
    <t>2-s2.0-84939477912</t>
  </si>
  <si>
    <t>Gocht M., Meon G.</t>
  </si>
  <si>
    <t>6507416183;6507730074;</t>
  </si>
  <si>
    <t>Modelling and assessment of the combined impacts of climatic and demographic change on a multipurpose reservoir system in the Harz mountains</t>
  </si>
  <si>
    <t>10.1007/s12665-016-6099-y</t>
  </si>
  <si>
    <t>https://www.scopus.com/inward/record.uri?eid=2-s2.0-84992592999&amp;doi=10.1007%2fs12665-016-6099-y&amp;partnerID=40&amp;md5=7d473418d5129f6bc153158c59bdc25c</t>
  </si>
  <si>
    <t>This paper evaluates the combined impacts of climatic and demographic changes on a multipurpose reservoir system in the Harz mountains in northern Germany. For this purpose, the spatially distributed hydrological model PANTA RHEI was firstly calibrated and validated with gridded observational data. Secondly, the hydrological model was forced with data from two regional climate models. The possibilities and limitations of using current regional climate models as an input for hydrological modelling in very high resolution in space and time were evaluated. Their applicability in reservoir operation optimization on an hourly time step was demonstrated. For an increase in extreme events, indicated by one regional climate model, the impact of an adaptation of operation rules with respect to flood protection on the other uses of the system was assessed. Furthermore, a new method was presented, how economic information from national accounting in combination with demographic scenarios can be used in exposure analysis. The paper ends with a demonstration of the importance of combining the impacts of climatic and demographic change, while developing sound and cost-efficient water resources management strategies for the near and distant future. © 2016, Springer-Verlag Berlin Heidelberg.</t>
  </si>
  <si>
    <t>Climatic change; Demographic change; Flood risk management; Multi-reservoir system; Optimization</t>
  </si>
  <si>
    <t>Climate change; Flood control; Floods; Hydrology; Optimization; Population statistics; Reservoir management; Reservoirs (water); Risk management; Water resources; Climatic changes; Demographic changes; Flood risk management; Multi-reservoir systems; Regional climate modeling; Reservoir operation optimizations; Spatially distributed hydrological model; Water resources management; Climate models; climate change; climate effect; demographic method; environmental assessment; environmental modeling; flood control; hydrological modeling; multireservoir system; optimization; regional climate; reservoir; risk assessment; spatial distribution; water management; water resource; Germany; Harz Mountains</t>
  </si>
  <si>
    <t>Gocht, M.; G.U.B. Engineering AG, Berlin Office, Allee der Kosmonauten, 33D, Germany; email: Martin.Gocht@gub-ing.de</t>
  </si>
  <si>
    <t>2-s2.0-84992592999</t>
  </si>
  <si>
    <t>Okpara U.T., Stringer L.C., Dougill A.J.</t>
  </si>
  <si>
    <t>25634273300;14018839600;6602607940;</t>
  </si>
  <si>
    <t>Lake drying and livelihood dynamics in Lake Chad: Unravelling the mechanisms, contexts and responses</t>
  </si>
  <si>
    <t>Ambio</t>
  </si>
  <si>
    <t>10.1007/s13280-016-0805-6</t>
  </si>
  <si>
    <t>https://www.scopus.com/inward/record.uri?eid=2-s2.0-84976490508&amp;doi=10.1007%2fs13280-016-0805-6&amp;partnerID=40&amp;md5=214b2d2c195aa051de72ae5a68021abb</t>
  </si>
  <si>
    <t>This article examines lake drying and livelihood dynamics in the context of multiple stressors through a case study of the “Small Lake Chad” in the Republic of Chad. Livelihoods research in regions experiencing persistent lake water fluctuations has largely focused on the well-being and security of lakeshore dwellers. Little is known about the mechanisms through which lake drying shapes livelihood drawbacks and opportunities, and whether locally evolved responses are enhancing livelihoods. Here we address these gaps using empirical, mixed-methods field research couched within the framework of livelihoods and human well-being contexts. The analysis demonstrates that limited opportunities outside agriculture, the influx of mixed ethnic migrants and the increasing spate of violence all enhance livelihood challenges. Livelihood opportunities centre on the renewal effects of seasonal flood pulses on lake waters and the learning opportunities triggered by past droughts. Although drying has spurred new adaptive behaviours predicated on seasonality, traditional predictive factors and the availability of assets, responses have remained largely reactive. The article points to where lake drying fits amongst changes in the wider socio-economic landscape in which people live, and suggests that awareness of the particularities of the mechanisms that connect lake drying to livelihoods can offer insights into the ways local people might be assisted by governments and development actors. Â© 2016, The Author(s).</t>
  </si>
  <si>
    <t>Adaptive behaviours; Climate variability; Lake depletion; Livelihoods; Small Lake Chad</t>
  </si>
  <si>
    <t>agriculture; Chad; chemistry; climate change; drought; environmental protection; kinetics; lake; procedures; season; standards; theoretical model; trends; water supply; Agriculture; Chad; Climate Change; Conservation of Natural Resources; Droughts; Kinetics; Lakes; Models, Theoretical; Seasons; Water Supply</t>
  </si>
  <si>
    <t>Okpara, U.T.; Sustainability Research Institute, School of Earth and Environment, University of LeedsUnited Kingdom; email: uche4purpose@yahoo.co.uk</t>
  </si>
  <si>
    <t>2-s2.0-84976490508</t>
  </si>
  <si>
    <t>Kingsborough A., Borgomeo E., Hall J.W.</t>
  </si>
  <si>
    <t>36572071000;55315140400;57173422400;</t>
  </si>
  <si>
    <t>Adaptation pathways in practice: Mapping options and trade-offs for London's water resources</t>
  </si>
  <si>
    <t>Sustainable Cities and Society</t>
  </si>
  <si>
    <t>10.1016/j.scs.2016.08.013</t>
  </si>
  <si>
    <t>https://www.scopus.com/inward/record.uri?eid=2-s2.0-84981719260&amp;doi=10.1016%2fj.scs.2016.08.013&amp;partnerID=40&amp;md5=e2df3b7f4b3e11ff460d63cc77663d8b</t>
  </si>
  <si>
    <t>London's ability to remain a world-leading city in an increasingly globalised economy is dependent on it being an efficient, low-risk place to do business and a desirable place to live. However, increasing climate risk from flooding, overheating and water scarcity threatens this, creating the need for adaptation. An adaption pathway describes a structured sequence of adaptation decisions that are designed to manage climate risk in a wide range of possible future conditions. Analysis of sequential adaptation decision ‘pathways’ helps to demonstrate how climate risk can (or cannot) be managed, whilst retaining the flexibility to respond to future uncertainties. Whilst adaptive planning has gained increasing attention, the uptake of such methods has been relatively limited compared to the scale of the adaptation challenge due to institutional, financial and methodological barriers. This paper introduces a framework for adaptation planning in urban water supply systems that links existing risk-based decision-making with the development of long-term adaptation pathways. We present a quantified assessment of how the risk of water shortages in London is predicted to vary dynamically through to 2100 depending on the choice of adaptation pathways and under different long-term transient population and climate scenarios. This approach helps to reconcile multiple decision timescales and demonstrates the value of strategic long-term adaptation planning to stakeholders by outlining long-term futures that may influence medium-term decision-making. Adopting a flexible approach to adaptation will be critical to the management of risk under uncertainty. This adaptation pathways approach demonstrates an effective framework for informing such decision processes. © 2016 Elsevier Ltd</t>
  </si>
  <si>
    <t>Adaptation pathways; Climate change adaptation; Decision-making under uncertainty; Water supply</t>
  </si>
  <si>
    <t>Climate change; Economic and social effects; Floods; Risk assessment; Risk perception; Uncertainty analysis; Water resources; Water supply; Water supply systems; Adaptation decisions; Adaptation pathways; Climate change adaptation; Decision making under uncertainty; Long term transient; Risk based decision making; Sequential adaptations; Urban water supply system; Decision making</t>
  </si>
  <si>
    <t>SC120053, EPSRC, Engineering and Physical Sciences Research Council</t>
  </si>
  <si>
    <t>Ashley Kingsborough is supported by the Sir General John Monash Foundation . Edoardo Borgomeo is funded by the Engineering and Physical Sciences Research Council , the Environment Agency (science project SC120053) and Thames Water.</t>
  </si>
  <si>
    <t>Kingsborough, A.; Environmental Change Institute, University of Oxford, South Parks Road, United Kingdom; email: ashley.kingbsorough@ouce.ox.ac.uk</t>
  </si>
  <si>
    <t>2-s2.0-84981719260</t>
  </si>
  <si>
    <t>Camacho Guerreiro A.I., Ladle R.J., da Silva Batista V.</t>
  </si>
  <si>
    <t>57191693243;6602999130;7004655399;</t>
  </si>
  <si>
    <t>Riverine fishers' knowledge of extreme climatic events in the Brazilian Amazonia</t>
  </si>
  <si>
    <t>Journal of Ethnobiology and Ethnomedicine</t>
  </si>
  <si>
    <t>10.1186/s13002-016-0123-x</t>
  </si>
  <si>
    <t>https://www.scopus.com/inward/record.uri?eid=2-s2.0-84992471311&amp;doi=10.1186%2fs13002-016-0123-x&amp;partnerID=40&amp;md5=fb8cd0146d07b0311a9e7f54a35dd29e</t>
  </si>
  <si>
    <t>Background: Climate change is altering climate patterns, mainly increasing the frequency and intensity of extreme events with potentially serious impacts on natural resources and the people that use them. Adapting to such impacts will require the integration of scientific and local (folk) knowledge, especially the first-hand experiences and perceptions of resource users such as fishers. In this study, we identify how commercial riverine fishers in the Amazon remember extreme climatic events (flood and drought) and how they face the consequences of extreme events on fish availability. Methods: Data were collected from the main Manaus fishery harbor between June and October of 2013. Semi-structured questionnaires and a historical timeline technique were used to gather data from artisanal commercial fishers. Fishers' knowledge of extreme climate events was assessed by their "cultural consensus" for identification of event years and perceived impacts. Fishers' responses were also compared to hydrological data to test their similarity. Results: There was a high level of cultural consensus among fishers about extreme events years. They were able to identify four consecutive unusual droughts, between 2009 and 2012. Elevated levels of fish mortality and decreases in the fishery were perceived as consequences of the drought events, as well as, a reduction in fish size, and disappearance of some species. Extreme flood events were associated with greater difficulties accessing fishing grounds. Conclusions: Extreme climatic events (floods and droughts) were remembered, and the recent increase in their intensity and frequency was also perceived. Moreover, extreme climate event (mainly droughts) impacts on fishery resources were also observed. Such information is potentially valuable for educational programs to further improve adaptation of local Amazonian fishing communities to future climate change, e.g. increasing local ecological knowledge using learning material based on their perception. © 2016 The Author(s).</t>
  </si>
  <si>
    <t>Climate change impacts; Cultural memory; Ethnoclimatology; Fishery resources; Historical knowledge</t>
  </si>
  <si>
    <t>case report; climate change; consensus; drought; fishery; fishing; flooding; human; learning; memory; mortality; perception; species; structured questionnaire; animal; Brazil; drought; fish; flooding; knowledge; Animals; Brazil; Droughts; Fisheries; Fishes; Floods; Humans; Knowledge</t>
  </si>
  <si>
    <t>Camacho Guerreiro, A.I.; National Institute of Amazonian Research (INPA), Av. André Araújo, 2.936, Petrópolis. CEP 69.067.375, Brazil; email: ana.albarraque@gmail.com</t>
  </si>
  <si>
    <t>2-s2.0-84992471311</t>
  </si>
  <si>
    <t>Van Ruiten K., Bles T., Kiel J.</t>
  </si>
  <si>
    <t>57191525360;55339975400;57143938300;</t>
  </si>
  <si>
    <t>EU-INTACT-case studies: Impact of extreme weather on critical Infrastructure</t>
  </si>
  <si>
    <t>E3S Web of Conferences</t>
  </si>
  <si>
    <t>10.1051/e3sconf/20160707001</t>
  </si>
  <si>
    <t>https://www.scopus.com/inward/record.uri?eid=2-s2.0-85013645965&amp;doi=10.1051%2fe3sconf%2f20160707001&amp;partnerID=40&amp;md5=8abe6e6c16909d283bccb0af502ecd4a</t>
  </si>
  <si>
    <t>The resilience of critical infrastructures (CI) to Extreme Weather Events (EWE) is one of the most salient and demanding challenges facing society. Growing scientific evidence suggests that more frequent and severe weather extremes such as heat waves, hurricanes and droughts and their effects such as flooding are having an ever increasing impact, with the range and effects on society exacerbated when CI is disrupted or destroyed. Disruptions of CI systems frequently cause major social and economic losses, both directly and through failures in one system leading to disruptions in another (cascading effects). The ability to ensure continuity in services provided by CI directly relates to the resilience of communities to withstand and recover from disasters. The approach adopted by the INTACT-project recognizes that a European-wide coordinated and cooperative effort is required because of cross border CI-activities and impacts as well as an integrated EU-policy. The INTACT-case studies and their expected outcomes are designed to bring added value for the concerned stakeholders locally and demonstrate the validity and applicability of the INTACT approach at the broader (European) scale. To achieve this, the selected case studies are geographically spread across Europe encompassing different climate, landscape and environmental zones, as to provide coverage of a representative range of CI types and also including different levels of governance. One of the case studies is located in the Netherlands and deals with the port of Rotterdam. The situation in Rotterdam is representative for many other main ports in Europe. These ports are all situated in a delta area, near the sea and rivers or canals. Also, these ports are close to urban areas and industrial complexes. Finally, these ports have a multimodal transport infrastructure to and from its hinterland, which is also vulnerable for extreme weather events. The case study is not only significant for the development of methods and tools, but also of direct interest for the region itself. The combination of the National Water safety policy and the best practices from the INTACT cases offer challenges to create better adaptation options and coping capacity to these relatively unforeseen and unexpected impacts based on climate change scenario's and socio-economic megatrends. © 2016 The Authors, published by EDP Sciences.</t>
  </si>
  <si>
    <t>Van Ruiten, K.; Deltares, Boussinesqweg 1, Netherlands; email: kees.vanruiten@deltares.nl</t>
  </si>
  <si>
    <t>2-s2.0-85013645965</t>
  </si>
  <si>
    <t>Kim D., Lee J.</t>
  </si>
  <si>
    <t>56809585200;57191927574;</t>
  </si>
  <si>
    <t>Development of a web-based tool for climate change risk assessment in the business sector</t>
  </si>
  <si>
    <t>10.3390/su8101013</t>
  </si>
  <si>
    <t>https://www.scopus.com/inward/record.uri?eid=2-s2.0-84994834789&amp;doi=10.3390%2fsu8101013&amp;partnerID=40&amp;md5=02e84464c78b1bebee181671d71b115c</t>
  </si>
  <si>
    <t>The Intergovernmental Panel on Climate Change 2013 report claims that climate change from human-induced greenhouse gas emissions will cause increasing temperatures in many regions and various detrimental effects such as rising sea levels, ecosystem changes, droughts, and floods. This study proposes a method for assessing the climate risks resulting from climate change as well as a tool that companies can use to assess those risks. The method for assessing climate risk is proposed in accordance with the ISO 31000 risk management process. We then design a web-based tool to implement the climate change risk assessment process. The data the tool generates enable companies to identify and analyze their climate risks to reduce potentially negative future financial impacts. The data on potential damage costs indicate that climate change is no longer an environmental issue but rather an economic one for companies, and the results presented through the proposed assessment method can be used to establish countermeasures and sustainable planning at companies. The results of this research are significant in that they provide companies with the critical information needed to improve their planning and response to climate risk. © 2016 by the authors.</t>
  </si>
  <si>
    <t>Climate change adaptation; Climate change risk assessment; Climate risk; Climatic hazard; Web-based tool</t>
  </si>
  <si>
    <t>adaptive management; assessment method; climate change; cost analysis; emission; environmental impact assessment; environmental issue; environmental planning; environmental risk; greenhouse gas; Intergovernmental Panel on Climate Change; risk assessment</t>
  </si>
  <si>
    <t>Kim, D.; Korea Environment Institute, 370 Sicheong-daero, South Korea; email: donghyunkim@kei.re.kr</t>
  </si>
  <si>
    <t>2-s2.0-84994834789</t>
  </si>
  <si>
    <t>Moore T.L., Gulliver J.S., Stack L., Simpson M.H.</t>
  </si>
  <si>
    <t>35099226300;34769724500;57190662659;57197297360;</t>
  </si>
  <si>
    <t>Stormwater management and climate change: vulnerability and capacity for adaptation in urban and suburban contexts</t>
  </si>
  <si>
    <t>10.1007/s10584-016-1766-2</t>
  </si>
  <si>
    <t>https://www.scopus.com/inward/record.uri?eid=2-s2.0-84982108400&amp;doi=10.1007%2fs10584-016-1766-2&amp;partnerID=40&amp;md5=91c079eed024e6d73608db2970b91db9</t>
  </si>
  <si>
    <t>Managing stormwater under climate uncertainty is a concern in both built-out communities and those continuing to undergo land use change. In this study, a suite of climate change scenarios were developed to represent a probable range of change in the 10-year recurrence interval design storm. The Environmental Protection Agency’s Stormwater Management Model was used to predict flooding due to undersized drainage components within watersheds representing a traditional, built-out urban area and a developing suburban area with intact green infrastructure corridors. Despite undersized infrastructure and flooding in both study watersheds, the risk of property damage in the suburban watershed was negligible across the range of scenarios even at projected build-out, due in part to flood storage capacity of the green infrastructure network. Adaptation approaches – including pipe upsizing, underground storage, and bioinfiltration – and costs were also modeled in both watersheds. In the built-out site, bioinfiltration practices were predicted to moderate both flooding and total adaptation costs even when implemented over a relatively modest (10 %) portion of the watershed; however, a substantial upgrade to gray stormwater infrastructure (pipes and storage chambers) was also needed to mitigate impacts. In the urbanizing community, maintaining an intact green infrastructure network was surmised to be the most cost-effective approach for enhancing the resilience of urban stormwater systems to climate uncertainties and urbanization. © 2016, Springer Science+Business Media Dordrecht.</t>
  </si>
  <si>
    <t>Adaptation costs; Bioinfiltration; Design storm; Green infrastructure</t>
  </si>
  <si>
    <t>Cost effectiveness; Costs; Engineering geology; Environmental Protection Agency; Floods; Land use; Risk perception; Storm sewers; Storms; Watersheds; Bio-infiltration; Climate change scenarios; Design storms; Flood storage capacities; Green infrastructure; Green infrastructure networks; Stormwater management models; Urban stormwater systems; Climate change; climate change; cost analysis; design method; environmental economics; flooding; land use change; stormwater; suburban area; underground storage; urban development; urbanization; vulnerability; water management; watershed</t>
  </si>
  <si>
    <t>Moore, T.L.; Department of Biological and Agricultural Engineering, Kansas State UniversityUnited States; email: tlcmoore@ksu.edu</t>
  </si>
  <si>
    <t>2-s2.0-84982108400</t>
  </si>
  <si>
    <t>Manzardo A., Loss A., Fialkiewicz W., Rauch W., Scipioni A.</t>
  </si>
  <si>
    <t>24376591700;56816718700;23471495000;12758697700;36797001300;</t>
  </si>
  <si>
    <t>Methodological proposal to assess the water footprint accounting of direct water use at an urban level: A case study of the Municipality of Vicenza</t>
  </si>
  <si>
    <t>10.1016/j.ecolind.2016.04.016</t>
  </si>
  <si>
    <t>https://www.scopus.com/inward/record.uri?eid=2-s2.0-84964494879&amp;doi=10.1016%2fj.ecolind.2016.04.016&amp;partnerID=40&amp;md5=cc2f8ef86312fb2c51cd44af668ee0c5</t>
  </si>
  <si>
    <t>Climate change, world population growth and industrialization have placed considerable stress on the local availability of water resources. Considering that most of the world's population currently resides in cities, this issue has particular relevance in an urban environment. One of the methods that is recognized to support better water management is water footprint accounting. However, due to the requirement of large amounts of data and their limited availability, applications of this method at an urban scale use national or regional water use data. The goal of this study is to develop a methodological proposal to assess the water footprint accounting of direct water use at an urban level to support the local management of water resources by using local data, by adopting a bottom-up approach and by verifying its applicability in a real case study. The water footprint accounting approach was modified by adopting a modular approach in the definition of boundaries and by adapting the blue, green and gray water footprint accounting formulations. The proposed method was successfully tested in the municipality of Vicenza (north east Italy) and provided interesting responses in terms of water management. Herein, we also discuss the latest developments in impact assessments related to water based on a life cycle assessment, which should be used as a framework for the future development of the model that is presented. © 2016 Elsevier Ltd. All rights reserved.</t>
  </si>
  <si>
    <t>Urban environment; Water footprint accounting; Water management; Water use of buildings</t>
  </si>
  <si>
    <t>Climate change; Information management; Life cycle; Population statistics; Urban planning; Water management; Bottom up approach; Impact assessments; Large amounts of data; Latest development; Life Cycle Assessment (LCA); Urban environments; Water footprint; Water use; Water resources; bottom-up approach; building; climate change; future prospect; industrialization; life cycle analysis; population growth; urban area; water footprint; water management; water resource; water use; Italy; Veneto; Vicenza</t>
  </si>
  <si>
    <t>Scipioni, A.; CESQA, University of Padova, Department of Industrial Engineering, Via Marzolo 9, Italy; email: scipioni@unipd.it</t>
  </si>
  <si>
    <t>2-s2.0-84964494879</t>
  </si>
  <si>
    <t>Thiry A.A., Chavez Dulanto P.N., Reynolds M.P., Davies W.J.</t>
  </si>
  <si>
    <t>57191628456;57190693438;7202326874;56505654800;</t>
  </si>
  <si>
    <t>How can we improve crop genotypes to increase stress resilience and productivity in a future climate? A new crop screening method based on productivity and resistance to abiotic stress</t>
  </si>
  <si>
    <t>Journal of Experimental Botany</t>
  </si>
  <si>
    <t>10.1093/jxb/erw330</t>
  </si>
  <si>
    <t>https://www.scopus.com/inward/record.uri?eid=2-s2.0-84992206979&amp;doi=10.1093%2fjxb%2ferw330&amp;partnerID=40&amp;md5=140135a77ce96db96d8c972fc860f2bd</t>
  </si>
  <si>
    <t>The need to accelerate the selection of crop genotypes that are both resistant to and productive under abiotic stress is enhanced by global warming and the increase in demand for food by a growing world population. In this paper, we propose a new method for evaluation of wheat genotypes in terms of their resilience to stress and their production capacity. The method quantifies the components of a new index related to yield under abiotic stress based on previously developed stress indices, namely the stress susceptibility index, the stress tolerance index, the mean production index, the geometric mean production index, and the tolerance index, which were created originally to evaluate drought adaptation. The method, based on a scoring scale, offers simple and easy visualization and identification of resilient, productive and/or contrasting genotypes according to grain yield. This new selection method could help breeders and researchers by defining clear and strong criteria to identify genotypes with high resilience and high productivity and provide a clear visualization of contrasts in terms of grain yield production under stress. It is also expected that this methodology will reduce the time required for first selection and the number of first-selected genotypes for further evaluation by breeders and provide a basis for appropriate comparisons of genotypes that would help reveal the biology behind high stress productivity of crops. © 2016 The Author 2016. Published by Oxford University Press on behalf of the Society for Experimental Biology.</t>
  </si>
  <si>
    <t>Abiotic stress indices; bread wheat; crop breeding; drought tolerance index; productivity; resilience</t>
  </si>
  <si>
    <t>climate change; crop; crop production; forecasting; genetic association study; genetics; genotype; growth, development and aging; physiological stress; physiology; procedures; trends; Climate Change; Crop Production; Crops, Agricultural; Forecasting; Genetic Association Studies; Genotype; Stress, Physiological</t>
  </si>
  <si>
    <t>Thiry, A.A.; International Maize and Wheat Improvement Centre (CIMMYT), Crrtra. Mexico-Veracruz km 45, Mexico; email: a.thiry@lancaster.ac.uk</t>
  </si>
  <si>
    <t>2-s2.0-84992206979</t>
  </si>
  <si>
    <t>Wang C., Liu D., Luo W., Fang Y., Wang X., Lü X., Jiang Y., Han X., Bai E.</t>
  </si>
  <si>
    <t>56412489900;35201476600;55831263000;14025359800;56526919100;7404839302;56197986000;7402400922;23967639700;</t>
  </si>
  <si>
    <t>Variations in leaf carbon isotope composition along an arid and semi-arid grassland transect in northern China</t>
  </si>
  <si>
    <t>Journal of Plant Ecology</t>
  </si>
  <si>
    <t>10.1093/jpe/rtw006</t>
  </si>
  <si>
    <t>https://www.scopus.com/inward/record.uri?eid=2-s2.0-84990890545&amp;doi=10.1093%2fjpe%2frtw006&amp;partnerID=40&amp;md5=3647c62763eca375e59ac99efd474af2</t>
  </si>
  <si>
    <t>Aims We aimed to quantify the variation of leaf δ13C along an arid and semi-arid grassland transect in northern China. We also evaluated the effects of environmental factors (i.e. precipitation, temperature and altitude) on the spatial variation of leaf δ13C in northern grasslands and Tibetan Plateau, China. Method We sampled leaves of plant species belonging to three herb genera (Stipa spp., Leymus spp. and Cleistogenes spp.) and three shrub genera (Caragana spp., Reaumuria spp. and Nitraria spp.) for carbon isotope analysis from 50 locations along a 3200-km arid and semi-arid grassland transect in northern China. Leaf δ13C data in Tibetan Plateau and northern grasslands in China were also compiled from studies in literature. Important Findings Along the transect, leaf δ13C for C3 plants ranged from -28.0‰ to -23.3‰, and from -16.3‰ to -13.8‰ for C4 plant Cleistogenes spp.. The change in leaf δ13C ranged from -0.26‰ to -3.51‰ with every 100mm increase of annual precipitation, and leaf δ13C of shrubs (Nitraria spp., Reaumuria spp. and Caragana spp.) responded more markedly to climatic factors (precipitation and temperature) than that of herbs (Stipa spp., Leymus spp. and Cleistogenes spp.), indicating higher sensitivity of shrub δ13C to climatic changes. The most important factor regulating spatial variations of leaf δ13C in Tibetan Plateau was altitude, while it was precipitation in northern grasslands. Our results suggested that shrubs are more adapted to increasing drought in arid and semi-arid grassland. Controls of environmental factors on leaf δ13C depended on the most limiting factors in arid grassland (precipitation) and Tibetan grasslands (atmospheric CO2 concentration). © 2016 The Author 2016.</t>
  </si>
  <si>
    <t>carbon isotope; climate change; plant life-form; rainfall gradient; water use efficiency</t>
  </si>
  <si>
    <t>Bai, E.; Key Laboratory of Forest Ecology and Management, Institute of Applied Ecology, Chinese Academy of SciencesChina; email: baie@iae.ac.cn</t>
  </si>
  <si>
    <t>2-s2.0-84990890545</t>
  </si>
  <si>
    <t>Vílchez J.I., García-Fontana C., Román-Naranjo D., González-López J., Manzanera M.</t>
  </si>
  <si>
    <t>36645340300;36623629500;57191828011;7006106106;6603931504;</t>
  </si>
  <si>
    <t>Plant drought tolerance enhancement by trehalose production of desiccation-tolerant microorganisms</t>
  </si>
  <si>
    <t>Frontiers in Microbiology</t>
  </si>
  <si>
    <t>SEP</t>
  </si>
  <si>
    <t>10.3389/fmicb.2016.01577</t>
  </si>
  <si>
    <t>https://www.scopus.com/inward/record.uri?eid=2-s2.0-84993982547&amp;doi=10.3389%2ffmicb.2016.01577&amp;partnerID=40&amp;md5=8994d4887dea452535acac27e36fb266</t>
  </si>
  <si>
    <t>A collection of desiccation-tolerant xeroprotectant-producing microorganisms was screened for their ability to protect plants against drought, and their role as plant growth-promoting rhizobacteria was investigated in two different crops (tomato and pepper). The most commonly described biochemical mechanisms for plant protection against drought by microorganisms including the production of phytohormones, antioxidants and xeroprotectants were analyzed. In particular, the degree of plant protection against drought provided by these microorganisms was characterized. After studying the findings and comparing them with results of the closest taxonomic relatives at the species and strain levels, we propose that trehalose produced by these microorganisms is correlated with their ability to protect plants against drought. This proposal is based on the increased protection of plants against drought by the desiccation-sensitive microorganism Pseudomonas putida KT2440, which expresses the otsAB genes for trehalose biosynthesis in trans. © 2016 Vílchez, García-Fontana, Román-Naranjo, González-López and Manzanera.</t>
  </si>
  <si>
    <t>Desiccation tolerance; Plant-growth-promoting rhizobacteria (PGPR); Pseudomonas putida KT2440; Rhizobacterial drought-tolerance enhancers (RDTE); Trehalose</t>
  </si>
  <si>
    <t>catalase; superoxide dismutase; trehalose; adaptation; Article; biosynthesis; bootstrapping; climate change; controlled study; desiccation; drought tolerance; genetic analysis; harvest; maximum likelihood method; microorganism; nonhuman; pH; plant growth; Pseudomonas putida; survival rate; temperature</t>
  </si>
  <si>
    <t>Manzanera, M.; Institute for Water Research, Department of Microbiology, University of GranadaSpain; email: manzanera@ugr.es</t>
  </si>
  <si>
    <t>2-s2.0-84993982547</t>
  </si>
  <si>
    <t>Huai J.</t>
  </si>
  <si>
    <t>24464826600;</t>
  </si>
  <si>
    <t>Integration and typologies of vulnerability to climate change: A case study from australian wheat sheep zones</t>
  </si>
  <si>
    <t>10.1038/srep33744</t>
  </si>
  <si>
    <t>https://www.scopus.com/inward/record.uri?eid=2-s2.0-84988826267&amp;doi=10.1038%2fsrep33744&amp;partnerID=40&amp;md5=9ce0529471bee5e128664ca2b76ec572</t>
  </si>
  <si>
    <t>Although the integrated indicator methods have become popular for assessing vulnerability to climate change, their proliferation has introduced a confusing array of scales and indicators that cause a science-policy gap. I argue for a clear adaptation pathway in an "integrative typology" of regional vulnerability that matches appropriate scales, optimal measurements and adaptive strategies in a six-dimensional and multi-level analysis framework of integration and typology inspired by the "5W1H" questions: "Who is concerned about how to adapt to the vulnerability of what to what in some place (where) at some time (when)?" Using the case of the vulnerability of wheat, barley and oats to drought in Australian wheat sheep zones during 1978-1999, I answer the "5W1H" questions through establishing the "six typologies" framework. I then optimize the measurement of vulnerability through contrasting twelve kinds of vulnerability scores with the divergence of crops yields from their regional mean. Through identifying the socioeconomic constraints, I propose seven generic types of crop-drought vulnerability and local adaptive strategy. Our results illustrate that the process of assessing vulnerability and selecting adaptations can be enhanced using a combination of integration, optimization and typology, which emphasize dynamic transitions and transformations between integration and typology. © The Author(s) 2016.</t>
  </si>
  <si>
    <t>climate change; drought; nonhuman; sheep; wheat</t>
  </si>
  <si>
    <t>Huai, J.; Department of Economics, College of Economics and Management, Northwest A and F UniversityChina; email: h2009j.happy@163.com</t>
  </si>
  <si>
    <t>2-s2.0-84988826267</t>
  </si>
  <si>
    <t>Zhang L., Chai Z., Zhang Y., Geng Y., Wang Y.</t>
  </si>
  <si>
    <t>56660098200;56670337800;56660668700;56660289400;56574821900;</t>
  </si>
  <si>
    <t>Ethnobotanical study of traditional edible plants used by the Naxi people during droughts</t>
  </si>
  <si>
    <t>10.1186/s13002-016-0113-z</t>
  </si>
  <si>
    <t>https://www.scopus.com/inward/record.uri?eid=2-s2.0-84992092147&amp;doi=10.1186%2fs13002-016-0113-z&amp;partnerID=40&amp;md5=624532fb7642b1a14c7bb65d3c508c41</t>
  </si>
  <si>
    <t>Background: Since 2009, millions of people have been forced to live under food shortage by the continuous drought in Southwestern China. The market was the primary source of aid grains, and fears that the market will be unable to provide sufficient food make safeguarding food security in the face of climate change crucial. Traditional adaptive strategies of pre-market indigenous people are a potential source of innovation. We studied three questions among the Naxi people: 1) What edible plants did they consume during droughts? 2) How did they produce enough food? 3) How did they consume these plants? This study investigates and documents traditional Naxi food knowledge to safeguard food security during drought and facilitate Chinese policy decisions. Methods: Ethnobotanical investigation was conducted through literature review, semi-structured interviews, collaborative fieldwork and group discussions in three Naxi villages. 89 informants (including 35 key informants) were surveyed from 2012 to 2013. Significant Index (SI) was adopted to evaluate each edible plant's food supply significance. Voucher specimens were collected for taxonomic identification. Results: 1) In total, 141 edible plants (38 cultivated and 103 wild) were consumed-primarily landrace crops, supplementary edible plants and famine plants. 2) Naxi people produced sufficient food through widespread food production systems, strong landrace crop resilience, and diversity in wild edible plants. 3) Through a diverse diet and consuming almost all edible parts of the plant, the Naxi used edible plants fully to meet food and nutrition needs during drought. Conclusions: Edible plant diversity is a cornerstone of drought food security. Cultivated crops (especially landrace plants) and wild edible plants were both important. Naxi people protect edible plant diversity through ecological morality and traditional ecological knowledge (TEK). National inventories of edible plant diversity and studies of the TEK of other Chinese indigenous peoples should be undertaken to inform sustainable food policy decisions in China. © 2016 The Author(s).</t>
  </si>
  <si>
    <t>Diverse edible plants; Drought; Food security; Naxi; Traditional ecological knowledge</t>
  </si>
  <si>
    <t>catering service; China; crop; drought; edible plant; field work; food industry; food security; human; human cell; human tissue; hunger; indigenous people; landrace; morality; nonhuman; nutrition; semi structured interview; taxonomic identification; ecology; ethnobotany; China; Crops, Agricultural; Droughts; Ecology; Ethnobotany; Food Supply; Humans; Plants, Edible</t>
  </si>
  <si>
    <t>31270379, NSFC, National Natural Science Foundation of China; 2012FY110300</t>
  </si>
  <si>
    <t>This work was funded by the General Program of National Natural Science Foundation of China (31270379) and National Science and Technology Basic Special of China (2012FY110300).</t>
  </si>
  <si>
    <t>Wang, Y.; Chinese Academy of Sciences, South China Botanical GardenChina; email: wangyuhua@mail.kib.ac.cn</t>
  </si>
  <si>
    <t>2-s2.0-84992092147</t>
  </si>
  <si>
    <t>Aldunce P., Bórquez R., Adler C., Blanco G., Garreaud R.</t>
  </si>
  <si>
    <t>15922397100;55911063300;55385753000;57191490498;6701404949;</t>
  </si>
  <si>
    <t>Unpacking resilience for adaptation: Incorporating practitioners' experiences through a transdisciplinary approach to the case of drought in Chile</t>
  </si>
  <si>
    <t>10.3390/su8090905</t>
  </si>
  <si>
    <t>https://www.scopus.com/inward/record.uri?eid=2-s2.0-84990923749&amp;doi=10.3390%2fsu8090905&amp;partnerID=40&amp;md5=74a304e4bebed937bab43c60fb94247e</t>
  </si>
  <si>
    <t>Current debate on the implementation of resilience in addressing climatic impacts calls for more pragmatic means of reducing losses. In this study we aimed to generate context-specific knowledge about resilience factors for addressing the impacts of drought, with the expectation that bringing forth experiential knowledge on how impacts were addressed in the past would shed light on what constitutes key resilience factors for practitioners working in urban contexts. The study was carried in three of the largest cities in Chile: Santiago, Concepción, and Valdivia. The analytical framework consists of urban and regional resilience incorporating transdisciplinary approaches applying the Resilience-Wheel tool, combined with participatory methods for the co-production of knowledge and qualitative content analysis of documents and workshops. Results show that key determinants of building resilience to drought were: improving education and access to information, enhancing preparedness, promoting technology transfer, reinforcing organizational linkages and collaboration, decentralizing governance, and encouraging citizen participation. The Resilience-Wheel was useful for navigating the conceptual complexity and diversity of perspectives inherent among social actors. The transdisciplinary approach allowed us to co-produce key knowledge that can be applied to build resilience in future, through a bottom-up approach that bridges the science-policy interface. © 2016 by the authors.</t>
  </si>
  <si>
    <t>Adaptation; Chile; Climate change; Drought; Knowledge co-production; Resilience; Transdisciplinarity; Urban and regional resilience</t>
  </si>
  <si>
    <t>adaptive management; analytical framework; bottom-up approach; climate change; complexity; drought; ecosystem resilience; education; indigenous knowledge; interdisciplinary approach; participatory approach; urban development; Bio Bio; Chile; Concepcion [Bio Bio]; Los Rios [Chile]; Metropolitana; Valdivia</t>
  </si>
  <si>
    <t>Aldunce, P.; Center for Climate and Resilience Research, CR2, Blanco Encalada 2002, 4° Piso, Chile; email: paldunce@uchile.cl</t>
  </si>
  <si>
    <t>2-s2.0-84990923749</t>
  </si>
  <si>
    <t>Irwin S., Schardong A., Simonovic S.P., Nirupama N.</t>
  </si>
  <si>
    <t>55350467500;26025359200;7006029957;12788802100;</t>
  </si>
  <si>
    <t>ResilSIM-A decision support tool for estimating resilience of urban systems</t>
  </si>
  <si>
    <t>10.3390/w8090377</t>
  </si>
  <si>
    <t>https://www.scopus.com/inward/record.uri?eid=2-s2.0-84991109337&amp;doi=10.3390%2fw8090377&amp;partnerID=40&amp;md5=f399539444669770bc4d3bb739e7298c</t>
  </si>
  <si>
    <t>Damages to urban systems as a result of water-related natural disasters have escalated in recent years. The observed trend is expected to increase in the future as the impacts of population growth, rapid urbanization and climate change persist. To alleviate the damages associated with these impacts, it is recommended to integrate disaster management methods into planning, design and operational policies under all levels of government. This manuscript proposes the concept of ResilSIM: A decision support tool that rapidly estimates the resilience (a modern disaster management measure that is dynamic in time and space) of an urban system to the consequences of natural disasters. The web-based tool (with mobile access) operates in near real-time. It is designed to assist decision makers in selecting the best options for integrating adaptive capacity into their communities to protect against the negative impacts of a hazard. ResilSIM is developed for application in Toronto and London, Ontario, Canada; however, it is only demonstrated for use in the city of London, which is susceptible to riverine flooding. It is observed how the incorporation of different combinations of adaptation options maintain or strengthen London's basic structures and functions in the event of a flood. © 2016 by the authors.</t>
  </si>
  <si>
    <t>Adaptation; Decision support; Disaster management; Hydro-meteorological; Online tool; Resilience; Urban systems</t>
  </si>
  <si>
    <t>Climate change; Decision making; Disaster prevention; Disasters; Floods; Online systems; Population statistics; Adaptation; Decision supports; Disaster management; Hydro-meteorological; On-line tools; Resilience; Urban systems; Decision support systems; adaptive management; climate change; decision making; decision support system; disaster management; ecosystem resilience; flooding; hazard management; hydrometeorology; natural disaster; policy making; population growth; urban area; urban system; urbanization; World Wide Web; Canada; England; London [England]; Ontario [Canada]; Toronto; United Kingdom</t>
  </si>
  <si>
    <t>Irwin, S.; Department of Civil and Environmental Engineering, The University of Western Ontario, 1151 Richmond St., Canada; email: sirwin9@uwo.ca</t>
  </si>
  <si>
    <t>2-s2.0-84991109337</t>
  </si>
  <si>
    <t>Roach T., Kapelan Z., Ledbetter R., Ledbetter M.</t>
  </si>
  <si>
    <t>56825446300;8273940200;54782943400;57190682766;</t>
  </si>
  <si>
    <t>Comparison of robust optimization and info-gap methods for water resource management under deep uncertainty</t>
  </si>
  <si>
    <t>10.1061/(ASCE)WR.1943-5452.0000660</t>
  </si>
  <si>
    <t>https://www.scopus.com/inward/record.uri?eid=2-s2.0-84982292279&amp;doi=10.1061%2f%28ASCE%29WR.1943-5452.0000660&amp;partnerID=40&amp;md5=935a8a918f1bf26e593b1adfbabebdb6</t>
  </si>
  <si>
    <t>This paper evaluates two established decision-making methods and analyzes their performance and suitability within a water resources management (WRM) problem. The methods under assessment are info-gap (IG) decision theory and robust optimization (RO). The methods have been selected primarily to investigate a contrasting local versus global method of assessing water system robustness to deep uncertainty, but also to compare a robustness model approach (IG) with a robustness algorithm approach (RO), whereby the former selects and analyzes a set of prespecified strategies and the latter uses optimization algorithms to automatically generate and evaluate solutions. The study presents a novel area-based method for IG robustness modeling and assesses the applicability of utilizing the future flows climate change projections in scenario generation for water resource adaptation planning. The methods were applied to a case study resembling the Sussex North Water Resource Zone in England, assessing their applicability at improving a risk-based WRM problem and highlighting the strengths and weaknesses of each method at selecting suitable adaptation strategies under climate change and future demand uncertainties. Pareto sets of robustness to cost are produced for both methods and highlight RO as producing the lower cost strategies for the full range of varying target robustness levels. IG produced the more expensive Pareto strategies due to its more selective and stringent robustness analysis, resulting from the more complex scenario ordering process. © 2016 American Society of Civil Engineers.</t>
  </si>
  <si>
    <t>Algorithms; Climate change; Decision making; Decision theory; Optimization; Risk assessment; Uncertainty analysis; Water management; Adaptation strategies; Algorithm approaches; Climate change projections; Decision-making method; Optimization algorithms; Robustness analysis; Water resources management; Waterresource management; Water resources; algorithm; climate change; comparative study; decision analysis; decision making; optimization; uncertainty analysis; water management; water planning; England; United Kingdom</t>
  </si>
  <si>
    <t>Roach, T.; Centre forWater Systems, College of Engineering, Mathematics, and Physical Sciences, Univ. of Exeter, North Park Rd., Harrison Bldg., United Kingdom; email: tpr202@ex.ac.uk</t>
  </si>
  <si>
    <t>2-s2.0-84982292279</t>
  </si>
  <si>
    <t>Farkas C., Kværnø S.H., Engebretsen A., Barneveld R., Deelstra J.</t>
  </si>
  <si>
    <t>15069170700;56619954800;56698374100;25637124900;6603296190;</t>
  </si>
  <si>
    <t>Applying profile- and catchment-based mathematical models for evaluating the run-off from a Nordic catchment</t>
  </si>
  <si>
    <t>Journal of Hydrology and Hydromechanics</t>
  </si>
  <si>
    <t>10.1515/johh-2016-0022</t>
  </si>
  <si>
    <t>https://www.scopus.com/inward/record.uri?eid=2-s2.0-84979238870&amp;doi=10.1515%2fjohh-2016-0022&amp;partnerID=40&amp;md5=334cde465230a98b148bdb6b9fe5bc8b</t>
  </si>
  <si>
    <t>Knowledge of hydrological processes and water balance elements are important for climate adaptive water management as well as for introducing mitigation measures aiming to improve surface water quality. Mathematical models have the potential to estimate changes in hydrological processes under changing climatic or land use conditions. These models, indeed, need careful calibration and testing before being applied in decision making. The aim of this study was to compare the capability of five different hydrological models to predict the runoff and the soil water balance elements of a small catchment in Norway. The models were harmonised and calibrated against the same data set. In overall, a good agreement between the measured and simulated runoff was obtained for the different models when integrating the results over a week or longer periods. Model simulations indicate that forest appears to be very important for the water balance in the catchment, and that there is a lack of information on land use specific water balance elements. We concluded that joint application of hydrological models serves as a good background for ensemble modelling of water transport processes within a catchment and can highlight the uncertainty of models forecast. © 2016 2016.</t>
  </si>
  <si>
    <t>COUP; DRAINMOD; HBV; INCA; Model comparison; Model harmonization; Runoff; SWAT</t>
  </si>
  <si>
    <t>Calibration; Catchments; Decision making; Hydrology; Land use; Soil moisture; Surface waters; Uncertainty analysis; Water management; Water quality; COUP; DRAINMOD; INCA; Model comparison; SWAT; Runoff; adaptive management; assessment method; catchment; climate change; decision making; hydrological modeling; runoff; soil water; surface water; water budget; water management; water quality; Norway; Hepatitis B virus</t>
  </si>
  <si>
    <t>Farkas, C.; NIBIO, Norwegian Institute of Bioeconomy Research, Frederik A. Dahls vei 20, Norway; email: csilla.farkas@nibio.no</t>
  </si>
  <si>
    <t>2-s2.0-84979238870</t>
  </si>
  <si>
    <t>Holmlund H.I., Lekson V.M., Gillespie B.M., Nakamatsu N.A., Burns A.M., Sauer K.E., Pittermann J., Davis S.D.</t>
  </si>
  <si>
    <t>57191286229;57191273824;57191276931;57191277860;57191284281;57191283020;6602484469;7404121360;</t>
  </si>
  <si>
    <t>Seasonal changes in tissue-water relations for eight species of ferns during historic drought in California</t>
  </si>
  <si>
    <t>10.3732/ajb.1600167</t>
  </si>
  <si>
    <t>https://www.scopus.com/inward/record.uri?eid=2-s2.0-84988557017&amp;doi=10.3732%2fajb.1600167&amp;partnerID=40&amp;md5=2d12edd5fec9e417bbfff4c126d5b04c</t>
  </si>
  <si>
    <t>PREMISE OF THE STUDY: California experienced severe drought between 2012 and 2016. During this period, we compared seasonal changes in tissue-water relations among eight fern species in the Santa Monica Mountains of southern California to elucidate diff erential mechanisms of drought survival and physiological performance during extreme water deficits. METHODS: We monitored seasonal changes in water potential (Ψmd) and dark-adapted chlorophyll fluorescence (F v/Fm), assessed tissue-water relations including osmotic potential at saturation and the turgor loss point (Ψπ,sat and Ψπ,tlp), and measured, for two evergreen species, xylem-specifi c and leafspecifi c hydraulic conductivity (Ksand Kl) and vulnerability of stem xylem to water stress-induced embolism (water potential at 50% loss hydraulic conductivity, Ψ50). KEY RESULTS: Species grew in either riparian or chaparral understory. The five chaparral species had a wider range of seasonal water potentials, root depths, and frond phenological traits, including one evergreen, two summer-deciduous, and two desiccation-tolerant (resurrection) species. Evergreen species were especially diverse, with an evergreen riparian species maintaining seasonal water potentials above −1.3 MPa, while an evergreen chaparral species had seasonal water potentials below −8 MPa. In those two species the Ψ50values were −2.5 MPa and −4.3 MPa, respectively. CONCLUSIONS: Observed differences in physiological performance among eight fern species reflected niche partitioning in water utilization and habitat preference associated with distinct phenological traits. We predict differential survival among fern species as future drought events in California intensify, with desiccation-tolerant resurrection ferns being the most resistant. ï¿½ 2016 Botanical Society of America.</t>
  </si>
  <si>
    <t>Chlorophyll fluorescence; Ferns; Niche segregation; Osmotic adjustment; Pteridophyte; Water utilization; Xylem embolism</t>
  </si>
  <si>
    <t>adaptation; chlorophyll; deciduous tree; drought; evergreen tree; fern; fluorescence; habitat selection; hydraulic conductivity; niche partitioning; osmosis; phenology; physiological response; seasonal variation; survival; water use; xylem; California; Coast Ranges; Santa Monica Mountains; Filicophyta; Pleopeltis polypodioides; Pteridophyta; water; California; climate change; desiccation; drought; ecosystem; fern; metabolism; season; species difference; California; Climate Change; Desiccation; Droughts; Ecosystem; Ferns; Seasons; Species Specificity; Water</t>
  </si>
  <si>
    <t>NSF, National Science Foundation; DBI-1062721; IOS-1258186, NSF, National Science Foundation; Pepperdine University</t>
  </si>
  <si>
    <t>Th e authors thank Pepperdine University and the National Science Foundation for their support (NSF REU Site grant DBI-1062721 to Jay Brewster at Pepperdine University, NSF grant IOS-1258186 to J.P.). Th ey also thank Debbie Sharpton and Jo Kitz of the Mountain Restoration Trust for access to the reserve at Upper Cold Creek. Th e authors thank the Southern California Research Learning Center for grant support to H.I.H, V.M.L., and S.D.D. Special thanks to Frank Ewers, Marcia Murry-Ewers, Jim Wheeler, and Frank and Regina Merritt and for research assistance by Paul Chung, Colin Byrne, Amir Mahmoud, Nathaniel Gruendemann, and Ala Mahmoud. Th e authors thank the anonymous reviewers for their constructive comments.</t>
  </si>
  <si>
    <t>Holmlund, H.I.; Pepperdine University, 24255 Pacific Coast Highway, United States; email: helenireneholmlund@gmail.com</t>
  </si>
  <si>
    <t>2-s2.0-84988557017</t>
  </si>
  <si>
    <t>Banks J.C., Camp J.V., Abkowitz M.D.</t>
  </si>
  <si>
    <t>55934839800;55390241900;55950901100;</t>
  </si>
  <si>
    <t>A screening method for bridge scour estimation and flood adaptation planning utilizing HAZUS-MH 2.1 and HEC-18</t>
  </si>
  <si>
    <t>10.1007/s11069-016-2390-1</t>
  </si>
  <si>
    <t>https://www.scopus.com/inward/record.uri?eid=2-s2.0-84970954363&amp;doi=10.1007%2fs11069-016-2390-1&amp;partnerID=40&amp;md5=8cdb95b9145a4eadf1900b37c803056e</t>
  </si>
  <si>
    <t>The American Society of Civil Engineers’ 2013 Report Card for the Nation’s Infrastructure indicated that over 10 % of the roughly 670,000 bridges in the USA are structurally deficient with a $120 billion investment over the next 15 years required for mitigation. In addition, the Intergovernmental Panel on Climate Change indicates that the frequency of severe precipitation events is increasing as well as associated flooding. These factors coupled with scour as a leading cause of bridge degradation demonstrate a need to develop screening methods for assessing and prioritizing bridges most deserving of adaptation measures. This paper proposes a method for utilizing FEMA’s HAZUS-MH software along with the United States Department of Transportation’s Hydraulic Engineering Circular 18 scour equations to predict the relative scour impact for a bridge to assist in adaptation prioritization. The estimation method develops a scour factor for a bridge using contraction, pier and abutment scour estimates for a base-year and future-year flood event. The scour factor is then used in conjunction with estimated bridge replacement cost to predict monetary damages for a future flood event. The method was validated using repair cost data for eight bridges located in Davidson County (Nashville), Tennessee, from a severe flooding event in May 2010. An extended case study application was also conducted by applying the methodology to a set of flood-prone bridges in the Little Rock, Arkansas area. The results of this research suggest that the proposed methodology may offer municipalities a useful screening tool for prioritizing bridges for adaptation planning. © 2016, Springer Science+Business Media Dordrecht.</t>
  </si>
  <si>
    <t>Adaptation; Bridge; Flood; Hazus; HEC-18; Scour</t>
  </si>
  <si>
    <t>Banks, J.C.; Department of Civil and Environmental Engineering, Vanderbilt UniversityUnited States; email: james.c.banks@vanderbilt.edu</t>
  </si>
  <si>
    <t>2-s2.0-84970954363</t>
  </si>
  <si>
    <t>Sample J.E., Baber I., Badger R.</t>
  </si>
  <si>
    <t>55081878300;57189258481;57189266590;</t>
  </si>
  <si>
    <t>A spatially distributed risk screening tool to assess climate and land use change impacts on water-related ecosystem services</t>
  </si>
  <si>
    <t>10.1016/j.envsoft.2016.05.011</t>
  </si>
  <si>
    <t>https://www.scopus.com/inward/record.uri?eid=2-s2.0-84967327631&amp;doi=10.1016%2fj.envsoft.2016.05.011&amp;partnerID=40&amp;md5=322aec7309b59e295d90d1140909048f</t>
  </si>
  <si>
    <t>To support the implementation of the European Water Framework Directive (WFD), and as part of a tiered approach to prioritise detailed modelling, a high-level screening methodology has been developed to assess the vulnerability of water-related ecosystem services (ES) to future change. The approach incorporates a range of spatially distributed scenarios of land use and climate, which are used as inputs to a qualitative risk assessment model underpinned by expert opinion. The method makes use of widely available datasets and provides a structured way of capturing and "codifying" expert knowledge, as well as for assessing the degree of consensus between different expert groups. The range of model output reflects uncertainty in both the expert-derived assumptions and the climate &amp; land use simulations considered. The approach has been developed in collaboration with the Scottish Environment Protection Agency (SEPA) and applied in Scotland to support the second cycle of River Basin Management Planning. © 2016 Published by Elsevier Ltd.</t>
  </si>
  <si>
    <t>Adaptation; Climate change; Ecosystem services; Land use; Qualitative risk assessment; Water resources</t>
  </si>
  <si>
    <t>Climate models; Ecology; Ecosystems; Environmental regulations; Land use; Risk assessment; Risk perception; Spatial distribution; Water conservation; Water management; Water resources; Adaptation; Ecosystem services; European Water Framework Directive; Expert knowledge; Land-use change; Qualitative risk assessment; River basin management; Scottish environment protection agencies; Climate change; adaptive management; climate change; data set; ecosystem service; environmental modeling; environmental planning; future prospect; land use change; policy implementation; risk assessment; river basin; uncertainty analysis; water resource; Scotland; United Kingdom</t>
  </si>
  <si>
    <t>RESAS, Rural and Environment Science and Analytical Services Division</t>
  </si>
  <si>
    <t>This research was funded by the Scottish Government's Rural and Environment Science and Analytical Services and the Centre of Expertise for Waters (CREW). The authors would like to thank the workshop participants for their input, as well as Dr. Kit Macleod and Dr. Leah Jackson-Blake for their helpful comments and discussion. We are also grateful to Dr. Tobias Krueger and two anonymous reviewers for their constructive comments on the draft manuscript. Appendix A</t>
  </si>
  <si>
    <t>Sample, J.E.; The James Hutton InstituteUnited Kingdom; email: james.sample@hutton.ac.uk</t>
  </si>
  <si>
    <t>2-s2.0-84967327631</t>
  </si>
  <si>
    <t>Zanetti V.B., Junior W.C.S., De Freitas D.M.</t>
  </si>
  <si>
    <t>36553662700;56989031000;8345908300;</t>
  </si>
  <si>
    <t>A climate change vulnerability index and case study in a Brazilian Coastal City</t>
  </si>
  <si>
    <t>10.3390/su8080811</t>
  </si>
  <si>
    <t>https://www.scopus.com/inward/record.uri?eid=2-s2.0-84983749174&amp;doi=10.3390%2fsu8080811&amp;partnerID=40&amp;md5=4e12d4df47e134495800a1a9a62b00a4</t>
  </si>
  <si>
    <t>Coastal areas are highly susceptible to the effects of climate change, particularly to sea-level rise and extreme rainfall events, resulting in increased social and environmental vulnerabilities. In this context, the need for predictive planning instruments, especially in densely populated coastal areas, is a critical management priority. A number of indexes has been developed to assess coastal vulnerability. However, coastal vulnerability indexes are yet to simultaneously consider inland (e.g., landslides and flooding) and ocean (sea-level rise and coastal erosion) hazards in conjunction. To help fill this gap, we developed the Socio-Environmental Vulnerability Index for Coastal Areas. The proposed index is a diagnostic tool to assess the socio-environmental vulnerability of coastal regions in the context of climate change. Applied to the city of Santos, a coastal municipality in São Paulo state, Brazil, the index revealed that most of the city are in areas highly vulnerable to sea-level rise and floods related to extreme rainfall events. Findings show that, in fact, approximately 70% of the area of Santos (27.5 km2) consists of high vulnerability areas mostly located close to urban drainage channels, residential, and other built-in areas. Another 0.12% (0.05 km2) were classified as very high vulnerability areas compromising port and industrial infrastructure. These results highlights the susceptibility of the urban insular area of Santos to climatic change hazards. This study might prove relevant to support local decision-makers in preparing adaptation plans and responding to climate-related risks in vulnerable coastal cities. © 2016 by the authors; licensee MDPI, Basel, Switzerland.</t>
  </si>
  <si>
    <t>Brazil; Climate change; Coastal areas; Extreme events; Multiple climate hazards</t>
  </si>
  <si>
    <t>climate change; coastal zone management; decision making; environmental assessment; environmental planning; extreme event; hazard management; index method; infrastructure; natural hazard; urban drainage; vulnerability; Brazil; Santos; Sao Paulo [Brazil]</t>
  </si>
  <si>
    <t>Zanetti, V.B.; Aeronautics Institute of Technology, Department ofWater and Environment, Pca. Mal. Eduardo Gomes, 50 CTA/IEI, Brazil; email: vitorz@gmail.com</t>
  </si>
  <si>
    <t>2-s2.0-84983749174</t>
  </si>
  <si>
    <t>Castello J.D., Cale J.A., D'Angelo C.M., Linares J.C.</t>
  </si>
  <si>
    <t>7004511816;38861078600;57190955566;25936488000;</t>
  </si>
  <si>
    <t>Baseline mortality analysis reveals legacy of contrasting land use practices on the structural sustainability of endangered moroccan and spanish mountain forests</t>
  </si>
  <si>
    <t>10.3390/f7080172</t>
  </si>
  <si>
    <t>https://www.scopus.com/inward/record.uri?eid=2-s2.0-84984679650&amp;doi=10.3390%2ff7080172&amp;partnerID=40&amp;md5=50c4059709d378695e1551e6c1e33a93</t>
  </si>
  <si>
    <t>Disturbances can affect forest health and are important modulating factors of tree responses to environmental changes. However, standard methods are needed to assess and elucidate the relative effects of disturbance legacies on forest health among species. Here, structural sustainability was used to evaluate and to compare the impacts of contrasting disturbances on the health of Quercus ilex, Cedrus atlantica, and Abies pinsapo forest stands in Morocco and Spain. Disturbance effects on structural sustainability were related to type, severity, and land-use history, and showed inter-regional variability. Cedrus atlantica was structurally sustainable in its core distribution in Morocco, but not at its southern and northernmost geographical range limits. Quercus ilex was structurally sustainable in Morocco. Abies pinsapo was structurally sustainable at optimal elevation sites in Morocco (Rif Mts.), but considering the whole A. pinsapo dataset including Morocco and Spain, the species is structurally unsustainable due to excessive mortality. However, at the lower elevation plots in Spain, unsustainability was due to insufficient mortality. Although some forests were structurally sustainable, none of them were deemed healthy because none met their management objectives. Results also support the key role of disturbance regimes as drivers of forest structural sustainability and adaptive capacity. © 2016 by the authors.</t>
  </si>
  <si>
    <t>Anthropogenic disturbance; Climate change; Drought; Forest health</t>
  </si>
  <si>
    <t>Climate change; Drought; Environmental management; Forestry; Health; Land use; Anthropogenic disturbance; Disturbance effects; Disturbance regime; Environmental change; Forest health; Management objectives; Modulating factor; Regional variability; Sustainable development; baseline survey; climate change; coniferous forest; drought; endangered species; forest health; human activity; land use; mortality; sustainability; Morocco; Spain; Abies pinsapo; Cedrus atlantica; Quercus ilex</t>
  </si>
  <si>
    <t>Castello, J.D.; Department of Environmental and Forest Biology, College of Environmental Science and Forestry, State University of New YorkUnited States; email: jdcastello@esf.edu</t>
  </si>
  <si>
    <t>2-s2.0-84984679650</t>
  </si>
  <si>
    <t>Sï¿½rensen J., Persson A., Sternudd C., Aspegren H., Nilsson J., Nordstrï¿½m J., Jï¿½nsson K., Mottaghi M., Becker P., Pilesjï¿½ P., Larsson R., Berndtsson R., Mobini S.</t>
  </si>
  <si>
    <t>57201144247;11141194900;56453469600;6603905596;24504482000;8532973700;57201142539;56157208400;26424533400;57201139191;57190944823;7005388716;57190946134;</t>
  </si>
  <si>
    <t>Re-thinking urban flood management-time for a regime shift</t>
  </si>
  <si>
    <t>10.3390/w8080332</t>
  </si>
  <si>
    <t>https://www.scopus.com/inward/record.uri?eid=2-s2.0-84984662566&amp;doi=10.3390%2fw8080332&amp;partnerID=40&amp;md5=cc72f5ac9cd90370c60d9f94f92c7610</t>
  </si>
  <si>
    <t>Urban flooding is of growing concern due to increasing densification of urban areas, changes in land use, and climate change. The traditional engineering approach to flooding is designing single-purpose drainage systems, dams, and levees. These methods, however, are known to increase the long-term flood risk and harm the riverine ecosystems in urban as well as rural areas. In the present paper, we depart from resilience theory and suggest a concept to improve urban flood resilience. We identify areas where contemporary challenges call for improved collaborative urban flood management. The concept emphasizes resiliency and achieved synergy between increased capacity to handle stormwater runoff and improved experiential and functional quality of the urban environments. We identify research needs as well as experiments for improved sustainable and resilient stormwater management namely, flexibility of stormwater systems, energy use reduction, efficient land use, priority of transport and socioeconomic nexus, climate change impact, securing critical infrastructure, and resolving questions regarding responsibilities. ï¿½ 2016 by the authors.</t>
  </si>
  <si>
    <t>Blue-green urban solutions; Climate change adaptation; Resilience; Urban flooding</t>
  </si>
  <si>
    <t>Economics; Flood control; Floods; Hydrogeology; Land use; Storm sewers; Storms; Climate change adaptation; Climate change impact; Resilience; Riverine ecosystems; Storm-water managements; Traditional engineerings; Urban environments; Urban flooding; Climate change; adaptive management; climate change; conceptual framework; ecosystem resilience; environmental quality; flood control; runoff; site selection; stormwater; urban area; water management</t>
  </si>
  <si>
    <t>Berndtsson, R.; Water Resources Engineering, Lund UniversitySweden; email: ronny.berndtsson@tvrl.lth.se</t>
  </si>
  <si>
    <t>2-s2.0-84984662566</t>
  </si>
  <si>
    <t>Musinguzi L., Efitre J., Odongkara K., Ogutu-Ohwayo R., Muyodi F., Natugonza V., Olokotum M., Namboowa S., Naigaga S.</t>
  </si>
  <si>
    <t>56731105200;13604649900;55240163100;6603421055;6508126911;55844628000;56730930100;56730899000;56731138100;</t>
  </si>
  <si>
    <t>Fishers’ perceptions of climate change, impacts on their livelihoods and adaptation strategies in environmental change hotspots: a case of Lake Wamala, Uganda</t>
  </si>
  <si>
    <t>10.1007/s10668-015-9690-6</t>
  </si>
  <si>
    <t>https://www.scopus.com/inward/record.uri?eid=2-s2.0-84937604396&amp;doi=10.1007%2fs10668-015-9690-6&amp;partnerID=40&amp;md5=93f34059e0fb88b52826612e5d702378</t>
  </si>
  <si>
    <t>Fisheries resources support livelihoods of fishing communities but are threatened by over-exploitation, habitat degradation, pollution, invasive species and climate change. Unlike the other threats, climate change has received limited consideration and reducing its risks requires appropriate adaptation strategies. This study used quantitative and qualitative methods to generate knowledge on fishers’ perceptions of climate change, changes in climate variables and their impacts on livelihoods, adaptation strategies, constraints to adaptation and required interventions to promote adaptation strategies that would enable fishers to build resilience to sustain their livelihoods. We found that fishers were aware of changes in climate conditions manifested by unpredictable seasons, floods and droughts. Fishing remained the main livelihood activity. However, the dominance of fishes had changed from Nile tilapia (Oreochromis niloticus L.) to the African catfish (Clarias gariepinus Burchell). Floods and droughts were associated with damage to gears, boats, landing sites and changes in fish catches and sizes, income from fishing and fish consumption. The fishers adapted by increasing time on fishing grounds and changing target species and fishing gear among other things. Some innovative fishers diversified to high-value crops and livestock. This increased their income beyond what was solely earned from fishing which provided an incentive for some of them to quit fishing. Livelihood diversification was enhanced by use of communications technology, membership of social groups, increasing fishing days and fishing experience. Adaptation was, however, constrained by limited credit, awareness and access to land, which require interventions such as improving access to credit, irrigation facilities, appropriate planting materials and awareness raising. We identified adaptation strategies, which if promoted and their constraints addressed, could increase resilience of fishers to the influence of climate change and sustain their livelihoods. © 2015, Springer Science+Business Media Dordrecht.</t>
  </si>
  <si>
    <t>Adaptation; Climate change; Environmental change; Fishers; Livelihoods; Uganda</t>
  </si>
  <si>
    <t>accessibility; adaptive management; climate change; climate effect; drought; employment; exploitation; fishing community; flood; income; perciform; risk assessment; teleost; East African Lakes; Lake Wamala; Uganda; Clarias gariepinus; Oreochromis niloticus; Pisces</t>
  </si>
  <si>
    <t>Musinguzi, L.; National Fisheries Resources Research Institute (NaFIRRI), P.O. Box 343, Uganda; email: musinguzilaban@ymail.com</t>
  </si>
  <si>
    <t>2-s2.0-84937604396</t>
  </si>
  <si>
    <t>Garfin G.M., Scott C.A., Wilder M., Varady R.G., Merideth R.</t>
  </si>
  <si>
    <t>35619223100;35231062700;23006404400;6602540197;6603570381;</t>
  </si>
  <si>
    <t>Metrics for assessing adaptive capacity and water security: common challenges, diverging contexts, emerging consensus</t>
  </si>
  <si>
    <t>Current Opinion in Environmental Sustainability</t>
  </si>
  <si>
    <t>10.1016/j.cosust.2016.11.007</t>
  </si>
  <si>
    <t>https://www.scopus.com/inward/record.uri?eid=2-s2.0-85006356971&amp;doi=10.1016%2fj.cosust.2016.11.007&amp;partnerID=40&amp;md5=560a01a78b5f8b623c1dc90a9a630f82</t>
  </si>
  <si>
    <t>The rapid pace of climate and environmental changes requires some degree of adaptation, to forestall or avoid severe impacts. Adaptive capacity and water security are concepts used to guide the ways in which resource managers plan for and manage change. Yet the assessment of adaptive capacity and water security remains elusive, due to flaws in guiding concepts, paucity or inadequacy of data, and multiple difficulties in measuring the effectiveness of management prescriptions at scales relevant to decision-making. We draw on conceptual framings and empirical findings of the thirteen articles in this special issue and seek to respond to key questions with respect to metrics for the measurement, governance, information accessibility, and robustness of the knowledge produced in conjunction with ideas related to adaptive capacity and water security. Three overarching conclusions from this body of work are (a) systematic cross-comparisons of metrics, using the same models and indicators, are needed to validate the reliability of evaluation instruments for adaptive capacity and water security, (b) the robustness of metrics to applications across multiple scales of analysis can be enhanced by a ‘metrics plus’ approach that combines well-designed quantitative metrics with in-depth qualitative methods that provide rich context and local knowledge, and (c) changes in the governance of science–policy can address deficits in public participation, foster knowledge exchange, and encourage the co-development of adaptive processes and approaches (e.g., risk-based framing) that move beyond development and use of static indicators and metrics. © 2016 Elsevier B.V.</t>
  </si>
  <si>
    <t>adaptive management; assessment method; climate change; conceptual framework; decision making; environmental indicator; governance approach; local participation; sustainability; sustainable development; water management; water planning; water resource</t>
  </si>
  <si>
    <t>NSF, National Science Foundation; NOAA, NOAA, National Oceanic and Atmospheric Administration; NA11OAR4310143, NOAA, National Oceanic and Atmospheric Administration; IonE, Institute on the Environment, University of Minnesota; CRN3056, IAI, International Association for Identification; DFID, Department for International Development, UK Government; IDRC, International Development Research Centre; DEB-1010495, LRF, Lloyd's Register Foundation; GEO-1128040, NSF, National Science Foundation</t>
  </si>
  <si>
    <t>The guest editors, and authors of this paper, would like to thank the editors and editorial board of Current Opinions in Environmental Sustainability for their encouragement of this special issue. We are grateful to our funders including the National Oceanic and Atmospheric Administration (NOAA) [grant number NA11OAR4310143] and Climate Assessment for the Southwest, Institute of the Environment, University of Arizona, for their support. We gratefully acknowledge partial support from the Inter-American Institute for Global Change Research (IAI) for project CRN3056, which is supported by the National Science Foundation (NSF) grant GEO-1128040, and from the International Water Security Network, funded by Lloyd's Register Foundation, a charitable foundation in the United Kingdom helping to protect life and property by supporting engineering related education, public engagement, and the application of research. Additional support was provided by NSF grant DEB-1010495 and by the International Centre for Integrated Mountain Development (ICIMOD) via the Himalayan Adaptation, Water and Resilience (HI-AWARE) consortium under the Collaborative Adaptation Research Initiative in Africa and Asia (CARIAA) with financial support from the UK Government's Department for International Development and the International Development Research Centre, Ottawa, Canada; and by the Morris K. and Stewart L. Udall Foundation.</t>
  </si>
  <si>
    <t>2-s2.0-85006356971</t>
  </si>
  <si>
    <t>Balachowski J.A., Bristiel P.M., Volaire F.A.</t>
  </si>
  <si>
    <t>57189496943;57190668853;55910750900;</t>
  </si>
  <si>
    <t>Summer dormancy, drought survival and functional resource acquisition strategies in California perennial grasses</t>
  </si>
  <si>
    <t>10.1093/aob/mcw109</t>
  </si>
  <si>
    <t>https://www.scopus.com/inward/record.uri?eid=2-s2.0-84982151617&amp;doi=10.1093%2faob%2fmcw109&amp;partnerID=40&amp;md5=ba6dd289fa58307fe9fcdd011db69f8a</t>
  </si>
  <si>
    <t>Background and Aims Evidence suggests drought severity is increasing due to climate change, but strategies promoting severe drought survival in perennial grasses have been seldom explored. This is particularly true of summer dormancy, an adaptation common in summer-dry Mediterranean-type climates. In addition, though theory predicts superior drought survival results in lower potential productivity, studies rarely measure both drought survival and growth under optimal conditions. Methods Physiological and functional ecological approaches were integrated to quantify interspecific variation in foliar and root traits in a suite of eight California perennial grass species. In a glasshouse experiment, summer dormancy, foliar functional trait variation, and seasonal growth and phenology under non-limiting water conditions and dehydration tolerance under progressive drought were quantified. In a second glasshouse study, root functional traits were quantified under non-limiting water conditions in rhizotrons. Key Results Summer dormancy was associated with higher dehydration tolerance, and negatively associated with traits conferring dehydration avoidance. Species with greater summer dormancy were characterized by greater springtime productivity, earlier reproduction, and a shallow and fine root system, which are indicative of dehydration escape. Summer dormancy was associated with an acquisitive, competitive functional strategy in spring, and a conservative strategy in summer. Conclusions Both the escape and acquisitive springtime strategies observed in summer dormant perennial taxa are typically associated with annual grasses. California grasslands were once dominated by perennial species, but have been overtaken by non-native Mediterranean annual grasses, which are expected to be further favoured by climate change. Owing to functional similarity with these exotic annuals, it is suggested that native summer dormant taxa may play an important ecological role in the future of both natural and restored California grasslands. © 2016 The Author 2016.</t>
  </si>
  <si>
    <t>California grasslands; dehydration avoidance; dehydration tolerance; drought escape; functional traits; perennial grasses; Poaceae; root traits; summer dormancy</t>
  </si>
  <si>
    <t>climate change; dehydration; dormancy; drought; grass; grassland; interspecific variation; perennial plant; phenology; summer; survival; tolerance; California; United States; Poaceae; water; adaptation; California; dormancy; drought; grassland; phenotype; physiology; plant root; Poaceae; season; Adaptation, Physiological; California; Droughts; Grassland; Phenotype; Plant Dormancy; Plant Roots; Poaceae; Seasons; Water</t>
  </si>
  <si>
    <t>Labex; 0801430</t>
  </si>
  <si>
    <t>This work was supported by LabEx CeMEB, Mediterranean Centre for Environment and Biodiversity, www.labex-cemeb.org; a Fulbright fellowship [to J. B.]; and a travel award from the National Science Foundation REACH Integrative Graduate Education and Research Traineeship (NSF-DGE#0801430) [to J. B.].</t>
  </si>
  <si>
    <t>Balachowski, J.A.; Department of Plant Sciences, University of CaliforniaUnited States; email: jbalachowski@ucdavis.edu</t>
  </si>
  <si>
    <t>2-s2.0-84982151617</t>
  </si>
  <si>
    <t>Marks R.A., Burton J.F., McLetchie D.N.</t>
  </si>
  <si>
    <t>57190673998;57190667604;6603548767;</t>
  </si>
  <si>
    <t>Sex differences and plasticity in dehydration tolerance: Insight from a tropical liverwort</t>
  </si>
  <si>
    <t>10.1093/aob/mcw102</t>
  </si>
  <si>
    <t>https://www.scopus.com/inward/record.uri?eid=2-s2.0-84982132292&amp;doi=10.1093%2faob%2fmcw102&amp;partnerID=40&amp;md5=5f3405221cda26bb7ed294a39b5c8659</t>
  </si>
  <si>
    <t>Background and Aims Adaptations allowing plants to cope with drying are particularly relevant in the light of predicted climate change. Dehydration tolerance (DhT, also dehydration-tolerant) is one such adaptation enabling tissue to survive substantial drying. A great deal of work has been conducted on highly DhT species. However, bryophytes showing less intense and variable DhT are understudied, despite the potential for these species to provide an informative link between highly tolerant and sensitive species. In this study, we tested the degree to which DhT varies across populations and the sexes of a species expected to exhibit a moderate DhT phenotype. Methods To test predicted patterns of tolerance we assessed DhT in males and females of Marchantia inflexa from two distinct habitat types that differ in water availability. Both common garden and field-collected tissue was subjected to drying assays at multiple intensities and recovery was monitored by chlorophyll florescence. Verification studies were conducted to confirm the level of dehydration, the rate of drying and the associated changes in photosynthetic physiology. Key Results We confirmed our expectation that M. inflexa is able to tolerate moderate dehydration. We also found that females exhibited higher DhT than males, but populations did not differ in DhT when cultured in a common garden. However, field-collected samples exhibited differences in DhT corresponding to environmental dryness, suggesting plasticity in DhT. Conclusions By studying a less extreme DhT phenotype we gained insight into how more sensitive (yet still tolerant) organisms cope with dehydration. Additionally, the identified sex-specific variation in DhT may explain ecological patterns such as female-biased sex ratios. Furthermore, plasticity in DhT has the potential to inform management practices aimed at increasing tolerance to drought conditions. © 2016 The Author 2016.</t>
  </si>
  <si>
    <t>acclimation; chlorophyll fluorescence; dehydration; desiccation tolerance; Marchantia inflexa; plasticity; sex difference</t>
  </si>
  <si>
    <t>acclimation; adaptation; chlorophyll; dehydration; desiccation; drought stress; fluorescence; habitat type; liverwort; phenotypic plasticity; sex ratio; sex-related difference; survival; tolerance; bryophytes; Marchantia inflexa; chlorophyll; water; adaptation; climate change; dehydration; drought; ecosystem; light; liverwort; metabolism; photosynthesis; physiology; radiation response; Adaptation, Physiological; Chlorophyll; Climate Change; Dehydration; Droughts; Ecosystem; Hepatophyta; Light; Photosynthesis; Water</t>
  </si>
  <si>
    <t>Marks, R.A.; Department of Biology, University of Kentucky, 101 Thomas Hunt Morgan Building, United States; email: rose.marks@uky.edu</t>
  </si>
  <si>
    <t>2-s2.0-84982132292</t>
  </si>
  <si>
    <t>Ning L., Xia J., Zhan C., Zhang Y.</t>
  </si>
  <si>
    <t>56295312900;7402327199;8411982300;24462820300;</t>
  </si>
  <si>
    <t>Runoff of arid and semi-arid regions simulated and projected by CLM-DTVGM and its multi-scale fluctuations as revealed by EEMD analysis</t>
  </si>
  <si>
    <t>Journal of Arid Land</t>
  </si>
  <si>
    <t>10.1007/s40333-016-0126-4</t>
  </si>
  <si>
    <t>https://www.scopus.com/inward/record.uri?eid=2-s2.0-84964899556&amp;doi=10.1007%2fs40333-016-0126-4&amp;partnerID=40&amp;md5=c4ba9b2b0aee99ff4b6a4b6c5284c088</t>
  </si>
  <si>
    <t>Runoff is a major component of the water cycle, and its multi-scale fluctuations are important to water resources management across arid and semi-arid regions. This paper coupled the Distributed Time Variant Gain Model (DTVGM) into the Community Land Model (CLM 3.5), replacing the TOPMODEL-based method to simulate runoff in the arid and semi-arid regions of China. The coupled model was calibrated at five gauging stations for the period 1980–2005 and validated for the period 2006–2010. Then, future runoff (2010–2100) was simulated for different Representative Concentration Pathways (RCP) emission scenarios. After that, the spatial distributions of the future runoff for these scenarios were discussed, and the multi-scale fluctuation characteristics of the future annual runoff for the RCP scenarios were explored using the Ensemble Empirical Mode Decomposition (EEMD) analysis method. Finally, the decadal variabilities of the future annual runoff for the entire study area and the five catchments in it were investigated. The results showed that the future annual runoff had slowly decreasing trends for scenarios RCP 2.6 and RCP 8.5 during the period 2010–2100, whereas it had a non-monotonic trend for the RCP 4.5 scenario, with a slow increase after the 2050s. Additionally, the future annual runoff clearly varied over a decadal time scale, indicating that it had clear divisions between dry and wet periods. The longest dry period was approximately 15 years (2040–2055) for the RCP 2.6 scenario and 25 years (2045–2070) for the RCP 4.5 scenario. However, the RCP 8.5 scenario was predicted to have a long dry period starting from 2045. Under these scenarios, the water resources situation of the study area will be extremely severe. Therefore, adaptive water management measures addressing climate change should be adopted to proactively confront the risks of water resources. © 2016, Xinjiang Institute of Ecology and Geography, the Chinese Academy of Sciences and Springer - Verlag GmbH.</t>
  </si>
  <si>
    <t>arid and semi-arid regions; Community Land Model (CLM); decadal variability; Distributed Time Variant Gain Model (DTVGM); Ensemble Empirical Mode Decomposition (EEMD)</t>
  </si>
  <si>
    <t>arid region; computer simulation; decadal variation; future prospect; hydrological modeling; numerical model; runoff; semiarid region; water management; China</t>
  </si>
  <si>
    <t>Xia, J.; State Key Laboratory of Water Resources &amp; Hydropower Engineering Science, Wuhan UniversityChina; email: xiajun6666@gmail.com</t>
  </si>
  <si>
    <t>2-s2.0-84964899556</t>
  </si>
  <si>
    <t>Tao F., Zhang Z., Zhang S., Rötter R.P.</t>
  </si>
  <si>
    <t>55843124400;56506308800;55207319400;6701329793;</t>
  </si>
  <si>
    <t>Variability in crop yields associated with climate anomalies in China over the past three decades</t>
  </si>
  <si>
    <t>10.1007/s10113-015-0920-0</t>
  </si>
  <si>
    <t>https://www.scopus.com/inward/record.uri?eid=2-s2.0-84953377168&amp;doi=10.1007%2fs10113-015-0920-0&amp;partnerID=40&amp;md5=506aeac65a0b5b1cebba034aefef2e5f</t>
  </si>
  <si>
    <t>We used simple and explicit methods, as well as improved datasets for climate, crop phenology and yields, to address the association between variability in crop yields and climate anomalies in China from 1980 to 2008. We identified the most favourable and unfavourable climate conditions and the optimum temperatures for crop productivity in different regions of China. We found that the simultaneous occurrence of high temperatures, low precipitation and high solar radiation was unfavourable for wheat, maize and soybean productivity in large portions of northern, northwestern and northeastern China; this was because of droughts induced by warming or an increase in solar radiation. These climate anomalies could cause yield losses of up to 50 % for wheat, maize and soybeans in the arid and semi-arid regions of China. High precipitation and low solar radiation were unfavourable for crop productivity throughout southeastern China and could cause yield losses of approximately 20 % for rice and 50 % for wheat and maize. High temperatures were unfavourable for rice productivity in southwestern China because they induced heat stress, which could cause rice yield losses of approximately 20 %. In contrast, high temperatures and low precipitation were favourable for rice productivity in northeastern and eastern China. We found that the optimum temperatures for high yields were crop specific and had an explicit spatial pattern. These findings improve our understanding of the impacts of extreme climate events on agricultural production in different regions of China. © 2016, Springer-Verlag Berlin Heidelberg.</t>
  </si>
  <si>
    <t>Adaptation; Climate change; Climate extremes; Drought; Impacts and vulnerability</t>
  </si>
  <si>
    <t>Tao, F.; Key Laboratory of Land Surface Pattern and Simulation, Institute of Geographical Sciences and Natural Resources Research, Chinese Academy of SciencesChina; email: taofl@igsnrr.ac.cn</t>
  </si>
  <si>
    <t>2-s2.0-84953377168</t>
  </si>
  <si>
    <t>De Angelis E., Tagliabue L.C., Zecchini P., Milanesi M.</t>
  </si>
  <si>
    <t>55545973700;18042749100;57190939490;57190937498;</t>
  </si>
  <si>
    <t>Environmental and comfort upgrading through lean technologies in informal settlements: Case study in Nairobi, Kenia and New Delhi, India</t>
  </si>
  <si>
    <t>AIP Conference Proceedings</t>
  </si>
  <si>
    <t>10.1063/1.4959417</t>
  </si>
  <si>
    <t>https://www.scopus.com/inward/record.uri?eid=2-s2.0-84984568127&amp;doi=10.1063%2f1.4959417&amp;partnerID=40&amp;md5=7c897bd7f638c5020350da98cc9b8233</t>
  </si>
  <si>
    <t>Informal settlements, namely slums (or bidonville or favelas) are one of the stronger challenge for urban context in developing countries. The increase of urban population leads to a widespread poverty and critical life conditions for a large segment of population, in particular in Sub-Saharan Africa, where a high percentage of people lives in informal settlements. The problems in slums are multiple: people suffer malnutrition and poor sanitation, flooding or drought, and live in shelters providing no thermal comfort in many days of the year, furthermore scarce and highly polluting energy sources are available. Climate change and an unavoidable heat island effect make these living conditions nearly catastrophic. This paper focuses on the main characters of these slums and on how to what promote the improvement of living conditions with a lean, low cost, low impact, feasible upgrading of the housing or more properly shelters. The subject of the analysis is the Mathare 4A Upgrading Programme in the city of Nairobi, Kenya, one of the highest slum-dwellers growing rate. The technological solutions applied in this context have been verified in a different climate condition such as the city of New Delhi, India where the phenomenon of the slums is significantly burdensome. The analysis of the comfort conditions inside a type housing has been carried out using hourly weather data and dynamic heat transfer simulation, without any HVAC system and striving only natural ventilation. Data about internal temperature and relative humidity conditions have been applied to evaluate the comfort hours using the Predicted Mean Vote method, the adaptive thermal comfort principles and the bioclimatic charts for the two climates in Nairobi and New Delhi. The percentage of hours within the comfort range and the amount of degree-hours exceeding comfort values showed for different upgrading strategies, how it is possible to deeply influence the living conditions by technological and affordable choices on the envelope of such simple housing. A simplified LCA (Life Cycle Assessment) evaluation on embodied energy in the proposed upgrading materials used for the housing allows assessing the environmental impact of the considered alternatives. The present study aims to find out and to propose lean technological solutions to improve users' comfort levels with simple DIY (do it yourself) modification of shelter's envelopes and basic education for the use of the housing. The paper presents the study of lean technological solutions to improve comfort conditions and durability of informal settlements located in two climate zones in the world where slums are a critical issue in the urban development. The opportunity to improve such conditions can promote an upgrading of health and wealth status in such a critical situation in which millions of people are living today. The lean, affordable and low impact technologies that have been proposed and tested by dynamic simulation could allow a widespread diffusion of the concept without burden on the strongly compromised environment. The weak and fragile areas affected by the slums have pollution problems and a main task is not to worsen them during the life of the shelters/houses. © 2016 Author(s).</t>
  </si>
  <si>
    <t>Tagliabue, L.C.; University of Brescia, Department DICATAM, Via Branze 43, Italy; email: chiara.tagliabue@polimi.it</t>
  </si>
  <si>
    <t>2-s2.0-84984568127</t>
  </si>
  <si>
    <t>Shadkam S., Ludwig F., van Vliet M.T.H., Pastor A., Kabat P.</t>
  </si>
  <si>
    <t>42662244000;56206774600;7006511240;55927118200;7004144124;</t>
  </si>
  <si>
    <t>Preserving the world second largest hypersaline lake under future irrigation and climate change</t>
  </si>
  <si>
    <t>10.1016/j.scitotenv.2016.03.190</t>
  </si>
  <si>
    <t>https://www.scopus.com/inward/record.uri?eid=2-s2.0-84962674667&amp;doi=10.1016%2fj.scitotenv.2016.03.190&amp;partnerID=40&amp;md5=bec44f88e1f152dd61ecd32398e6946b</t>
  </si>
  <si>
    <t>Iran Urmia Lake, the world second largest hypersaline lake, has been largely desiccated over the last two decades resulting in socio-environmental consequences similar or even larger than the Aral Sea disaster. To rescue the lake a new water management plan has been proposed, a rapid 40% decline in irrigation water use replacing a former plan which intended to develop reservoirs and irrigation. However, none of these water management plans, which have large socio-economic impacts, have been assessed under future changes in climate and water availability. By adapting a method of environmental flow requirements (EFRs) for hypersaline lakes, we estimated annually 3.7·109 m3 water is needed to preserve Urmia Lake. Then, the Variable Infiltration Capacity (VIC) hydrological model was forced with bias-corrected climate model outputs for both the lowest (RCP2.6) and highest (RCP8.5) greenhouse-gas concentration scenarios to estimate future water availability and impacts of water management strategies. Results showed a 10% decline in future water availability in the basin under RCP2.6 and 27% under RCP8.5. Our results showed that if future climate change is highly limited (RCP2.6) inflow can be just enough to meet the EFRs by implementing the reduction irrigation plan. However, under more rapid climate change scenario (RCP8.5) reducing irrigation water use will not be enough to save the lake and more drastic measures are needed. Our results showed that future water management plans are not robust under climate change in this region. Therefore, an integrated approach of future land-water use planning and climate change adaptation is therefore needed to improve future water security and to reduce the desiccating of this hypersaline lake. © 2016 Elsevier B.V.</t>
  </si>
  <si>
    <t>Climate change; Hydrological model; Hypersaline lake; Irrigation; Reservoirs; Urmia Lake</t>
  </si>
  <si>
    <t>Climate models; Greenhouse gases; Hydrology; Irrigation; Lakes; Petroleum reservoirs; Water; Water management; Water supply; Climate change adaptation; Environmental consequences; Hydrological modeling; Hypersaline lakes; Rapid climate change; Socio-economic impacts; Variable infiltration capacities; Water management strategies; Climate change; climate change; hydrological modeling; hypersaline environment; irrigation; water availability; water management; water planning; Article; climate change; environmental protection; greenhouse gas; hydrology; irrigation (agriculture); lake; physical model; priority journal; simulation; socioeconomics; water availability; water management; Aral Sea; Iran; Lake Urmia</t>
  </si>
  <si>
    <t>Shadkam, S.; Earth System Science, Wageningen University, PO Box 47, Netherlands; email: somayeh.shadkam@wur.nl</t>
  </si>
  <si>
    <t>2-s2.0-84962674667</t>
  </si>
  <si>
    <t>Kotzee I., Reyers B.</t>
  </si>
  <si>
    <t>55847592200;6603004274;</t>
  </si>
  <si>
    <t>Piloting a social-ecological index for measuring flood resilience: A composite index approach</t>
  </si>
  <si>
    <t>10.1016/j.ecolind.2015.06.018</t>
  </si>
  <si>
    <t>https://www.scopus.com/inward/record.uri?eid=2-s2.0-84936878236&amp;doi=10.1016%2fj.ecolind.2015.06.018&amp;partnerID=40&amp;md5=8ebc5146ff5950d1de0f4a49032f1af7</t>
  </si>
  <si>
    <t>Global increases in the magnitude and frequency of flood events have raised concerns that traditional flood management approaches may not be sufficient to deal with future uncertainties. There is a need to move towards approaches that manage the resilience of the system to floods by understanding and managing drivers of vulnerability and adaptive capacity. Here we pilot an approach to measure the resilience of a system to a flood. A method is presented in which indicators are used to measure and map the spatial distribution of the levels of flood resilience across a landscape. Using three flood affected municipalities in South Africa, 24 resilience indicators related to floods and its relevant social, ecological, infrastructural and economic aspects are selected, and integrated into a composite index using a principal components analysis (PCA). A fifth component of institutional resilience is used to explore levels of disaster planning, mitigation and public awareness capacities and where these can be increased. The PCA transformed the 24 variables into four main components, the first of which was strongly correlated with underlying social variables, while the second and third correlated well with economic and ecological variables respectively. Distinct spatial variation of flood resilience was found across the study area, with highest flood resilience in main cities, and lowest in wards located on the periphery of cities often the location of peri-urban informal settlements. The disaggregation of underlying indicators showed wards with lowest flood resilience also had the lowest social, economic and ecological resilience. The flood resilience index was sensitive to the exclusion of all three components highlighting the importance of capturing the multidimensionality of flood resilience. The approach allows for a simple, yet robust index able to include an array of datasets generally available in flood prone areas with potential to disaggregate and trace variables for management and decision making. © 2015 Elsevier Ltd. All rights reserved.</t>
  </si>
  <si>
    <t>Climate change; Disaster management; Extreme events; Indicator, Ecosystem service; Social-ecological systems</t>
  </si>
  <si>
    <t>Climate change; Decision making; Disaster prevention; Disasters; Ecology; Ecosystems; Flood control; Principal component analysis; Disaster management; Ecological variables; Ecosystem services; Extreme events; Informal settlements; Multidimensionality; Principal components analysis; Social-ecological systems; Floods; adaptive management; climate change; correlation; ecosystem service; extreme event; flood; human settlement; principal component analysis; spatial variation; vulnerability; South Africa</t>
  </si>
  <si>
    <t>GEF, Global Environment Facility; CSIR, Council of Scientific and Industrial Research; CSIR, Council for Scientific and Industrial Research; US, Universiteit Stellenbosch</t>
  </si>
  <si>
    <t>This work was supported by Council for Scientific and Industrial Research (CSIR) , UNEP and GEF funded Project for Ecosystem Services (ProEcoServ) and Stellenbosch University . Appendix A</t>
  </si>
  <si>
    <t>Kotzee, I.; Natural Resources and the Environment, Council for Scientific and Industrial Research, P.O. Box 320, South Africa</t>
  </si>
  <si>
    <t>2-s2.0-84936878236</t>
  </si>
  <si>
    <t>Yagbasan O.</t>
  </si>
  <si>
    <t>23480619300;</t>
  </si>
  <si>
    <t>Impacts of climate change on groundwater recharge in Küçük Menderes River Basin in Western Turkey</t>
  </si>
  <si>
    <t>Geodinamica Acta</t>
  </si>
  <si>
    <t>10.1080/09853111.2015.1121802</t>
  </si>
  <si>
    <t>https://www.scopus.com/inward/record.uri?eid=2-s2.0-84954356975&amp;doi=10.1080%2f09853111.2015.1121802&amp;partnerID=40&amp;md5=faa685b77dad62c753a2ff32741f717c</t>
  </si>
  <si>
    <t>Groundwater is an important component of the global freshwater supply and is affected by climate. There is a strong need to understand and evaluate the impacts of climate change over the long term, in order to better plan and manage precious groundwater resources. Turkey, located in Mediterranean basin, is threatened by climate change. The purpose of this study was, through a quantitative overview, to determine the impacts of climate change on the groundwater recharge rates in Küçük Menderes River Basin in western Turkey. According to the data of Ödemiş and Selçuk meteorological stations located in the basin, there is a significantly decreasing trend in precipitation combined with increasing trends in temperature and evaporation observed in 1964-2011. The calculations of groundwater recharge with hydrologic budget method for the observation period showed an approximately 15% decline in groundwater recharge in the basin. Thus, the combined impacts of climate change and excessive groundwater pumping, due to increasing water demand, have caused a significant decline in groundwater levels. Consequently, the proper management of the groundwater resources threatened by climate change requires effective governance to both mitigate the adverse impacts of climate change and facilitate the adaptation of sustainable integrated water management policies. © 2015 Taylor &amp; Francis.</t>
  </si>
  <si>
    <t>climate change; groundwater levels; groundwater recharge; Küük Menderes River Basin; sustainable water management</t>
  </si>
  <si>
    <t>climate change; climate effect; groundwater resource; recharge; sustainability; water level; water management; Izmir [Turkey]; Kucuk Menderes Basin; Turkey</t>
  </si>
  <si>
    <t>Yagbasan, O.; Faculty of Education, Department of Geography Education, Gazi UniversityTurkey; email: ozlemy@gazi.edu.tr</t>
  </si>
  <si>
    <t>2-s2.0-84954356975</t>
  </si>
  <si>
    <t>Nyarukowa C., Koech R., Loots T., Apostolides Z.</t>
  </si>
  <si>
    <t>57189298077;57189298365;57189293899;24516855300;</t>
  </si>
  <si>
    <t>SWAPDT: A method for Short-time Withering Assessment of Probability for Drought Tolerance in Camellia sinensis validated by targeted metabolomics</t>
  </si>
  <si>
    <t>Journal of Plant Physiology</t>
  </si>
  <si>
    <t>10.1016/j.jplph.2016.04.004</t>
  </si>
  <si>
    <t>https://www.scopus.com/inward/record.uri?eid=2-s2.0-84968639136&amp;doi=10.1016%2fj.jplph.2016.04.004&amp;partnerID=40&amp;md5=1945b4b0f90c201a247f2023c8ec0990</t>
  </si>
  <si>
    <t>Climate change is causing droughts affecting crop production on a global scale. Classical breeding and selection strategies for drought-tolerant cultivars will help prevent crop losses. Plant breeders, for all crops, need a simple and reliable method to identify drought-tolerant cultivars, but such a method is missing. Plant metabolism is often disrupted by abiotic stress conditions. To survive drought, plants reconfigure their metabolic pathways. Studies have documented the importance of metabolic regulation, i.e. osmolyte accumulation such as polyols and sugars (mannitol, sorbitol); amino acids (proline) during drought. This study identified and quantified metabolites in drought tolerant and drought susceptible Camellia sinensis cultivars under wet and drought stress conditions. For analyses, GC-MS and LC-MS were employed for metabolomics analysis.%RWC results show how the two drought tolerant and two drought susceptible cultivars differed significantly (p ≤ 0.05) from one another; the drought susceptible exhibited rapid water loss compared to the drought tolerant. There was a significant variation (p &lt; 0.05) in metabolite content (amino acid, sugars) between drought tolerant and drought susceptible tea cultivars after short-time withering conditions. These metabolite changes were similar to those seen in other plant species under drought conditions, thus validating this method. The Short-time Withering Assessment of Probability for Drought Tolerance (SWAPDT) method presented here provides an easy method to identify drought tolerant tea cultivars that will mitigate the effects of drought due to climate change on crop losses. © 2016.</t>
  </si>
  <si>
    <t>Abiotic stress; Amino acids; Camellia sinensis; Carbohydrates; Drought tolerance; GC-MS; LC-MS; Metabolite profiling; Short-time withering; Targeted metabolomics</t>
  </si>
  <si>
    <t>amino acid; flavonoid; polyphenol; water; adaptation; Camellia sinensis; carbohydrate metabolism; drought; metabolism; metabolomics; physiology; principal component analysis; probability; procedures; reproducibility; statistical model; Adaptation, Physiological; Amino Acids; Camellia sinensis; Carbohydrate Metabolism; Droughts; Flavonoids; Logistic Models; Metabolomics; Polyphenols; Principal Component Analysis; Probability; Reproducibility of Results; Water</t>
  </si>
  <si>
    <t>UP, University of Pretoria; NRF, National Research Foundation of Korea; NRF, National Research Foundation; KARI, Kenya Agricultural Research Institute; DTI, Department of Trade and Industry- South Africa</t>
  </si>
  <si>
    <t>The authors acknowledge the financial support to conduct this research, and study grants for CN and RK from James Finlay (Kenya) Ltd. , George Williamson (Kenya) Ltd. , Sotik Tea Company (Kenya) Ltd. , Mcleod Russell (Uganda) Ltd. , and the Tea Research Institute of Kenya. The C . sinensis cultivars used in this study were provided by the Tea Research Foundation of Central Africa (Malawi) and the Tea Research Institute of Kenya. Supplementary funding was provided by, the Technology and Human Resources for Industry Programme (THRIP) , an initiative of the Department of Trade and Industries of South Africa (dti), the National Research Foundation (NRF) of South Africa, and the University of Pretoria (South Africa).</t>
  </si>
  <si>
    <t>Apostolides, Z.; Department of Biochemistry, University of Pretoria, Private Bag X20, South Africa; email: zeno.apostolides@up.ac.za</t>
  </si>
  <si>
    <t>2-s2.0-84968639136</t>
  </si>
  <si>
    <t>Soundharajan B.-S., Adeloye A.J., Remesan R.</t>
  </si>
  <si>
    <t>26423320800;7007175362;16242507700;</t>
  </si>
  <si>
    <t>Evaluating the variability in surface water reservoir planning characteristics during climate change impacts assessment</t>
  </si>
  <si>
    <t>10.1016/j.jhydrol.2016.04.051</t>
  </si>
  <si>
    <t>https://www.scopus.com/inward/record.uri?eid=2-s2.0-84965178638&amp;doi=10.1016%2fj.jhydrol.2016.04.051&amp;partnerID=40&amp;md5=d404a0fab67a29a20a5bdc6de11c95d1</t>
  </si>
  <si>
    <t>This study employed a Monte-Carlo simulation approach to characterise the uncertainties in climate change induced variations in storage requirements and performance (reliability (time- and volume-based), resilience, vulnerability and sustainability) of surface water reservoirs. Using a calibrated rainfall-runoff (R-R) model, the baseline runoff scenario was first simulated. The R-R inputs (rainfall and temperature) were then perturbed using plausible delta-changes to produce simulated climate change runoff scenarios. Stochastic models of the runoff were developed and used to generate ensembles of both the current and climate-change-perturbed future runoff scenarios. The resulting runoff ensembles were used to force simulation models of the behaviour of the reservoir to produce 'populations' of required reservoir storage capacity to meet demands, and the performance. Comparing these parameters between the current and the perturbed provided the population of climate change effects which was then analysed to determine the variability in the impacts. The methodology was applied to the Pong reservoir on the Beas River in northern India. The reservoir serves irrigation and hydropower needs and the hydrology of the catchment is highly influenced by Himalayan seasonal snow and glaciers, and Monsoon rainfall, both of which are predicted to change due to climate change. The results show that required reservoir capacity is highly variable with a coefficient of variation (CV) as high as 0.3 as the future climate becomes drier. Of the performance indices, the vulnerability recorded the highest variability (CV up to 0.5) while the volume-based reliability was the least variable. Such variabilities or uncertainties will, no doubt, complicate the development of climate change adaptation measures; however, knowledge of their sheer magnitudes as obtained in this study will help in the formulation of appropriate policy and technical interventions for sustaining and possibly enhancing water security for irrigation and other uses served by Pong reservoir. © 2016 The Author(s).</t>
  </si>
  <si>
    <t>Climate change; India; Pong reservoir; Reservoir performance; Uncertainty analysis</t>
  </si>
  <si>
    <t>Catchments; Climate models; Intelligent systems; Irrigation; Monte Carlo methods; Rain; Reservoirs (water); Runoff; Stochastic models; Stochastic systems; Surface waters; Uncertainty analysis; Climate change adaptation; Climate change impact; India; Performance indices; Reservoir capacity; Reservoir performance; Reservoir storage capacity; Storage requirements; Climate change; adaptive management; climate change; infrastructure planning; performance assessment; rainfall-runoff modeling; reservoir; surface water; uncertainty analysis; vulnerability; Beas River; Himachal Pradesh; India; Maharana Pratap Sagar Lake</t>
  </si>
  <si>
    <t>NE/I022337/1</t>
  </si>
  <si>
    <t>The work reported here was funded by the UK-NERC (Project NE/I022337/1) – Mitigating Climate Change impacts on India Agriculture through Improved Irrigation Water Management (MICCI) – as part of the UK-India Changing Water Cycle (CWC South Asia) thematic Programme.</t>
  </si>
  <si>
    <t>Adeloye, A.J.; Institute for Infrastructure and Environment, Heriot-Watt UniversityUnited Kingdom; email: a.j.adeloye@hw.ac.uk</t>
  </si>
  <si>
    <t>2-s2.0-84965178638</t>
  </si>
  <si>
    <t>Jin J., Wang W., Wang X.</t>
  </si>
  <si>
    <t>13103922600;57139097800;56830180200;</t>
  </si>
  <si>
    <t>Adapting agriculture to the drought hazard in rural China: household strategies and determinants</t>
  </si>
  <si>
    <t>10.1007/s11069-016-2260-x</t>
  </si>
  <si>
    <t>https://www.scopus.com/inward/record.uri?eid=2-s2.0-84959099863&amp;doi=10.1007%2fs11069-016-2260-x&amp;partnerID=40&amp;md5=7985d59b8e980a296410779314eb833b</t>
  </si>
  <si>
    <t>This study is to identify the major methods used by local farmers to adapt to the drought hazard and to examine factors influencing their decisions to adapt in Yongqiao District, China. A random sampling technique was used to select 200 households in Yongqiao, while descriptive statistics and binary logit models were used to analyze the data obtained from the households. The results show that most farmers in the study area were aware of climate change. They were taking measures to protect their livelihoods against perceived change in climate. Results indicate that factors explaining farmers’ adaptation choices include gender, the level of education, farming experience, farm size, household income, and perceptions of climate change impacts. The findings of this study can help decision-makers to design appropriate adaptation policies to cope with and adapt in drought situation. © 2016, Springer Science+Business Media Dordrecht.</t>
  </si>
  <si>
    <t>Adaptation; Agriculture; China; Drought hazard</t>
  </si>
  <si>
    <t>adaptive management; agriculture; climate change; drought; natural hazard; sampling; China; Yongqiao</t>
  </si>
  <si>
    <t>Jin, J.; College of Resources Science and Technology, Beijing Normal UniversityChina; email: jjjin@bnu.edu.cn</t>
  </si>
  <si>
    <t>2-s2.0-84959099863</t>
  </si>
  <si>
    <t>Carrão H., Naumann G., Barbosa P.</t>
  </si>
  <si>
    <t>6508384595;23978539800;7101797573;</t>
  </si>
  <si>
    <t>Mapping global patterns of drought risk: An empirical framework based on sub-national estimates of hazard, exposure and vulnerability</t>
  </si>
  <si>
    <t>Global Environmental Change</t>
  </si>
  <si>
    <t>10.1016/j.gloenvcha.2016.04.012</t>
  </si>
  <si>
    <t>https://www.scopus.com/inward/record.uri?eid=2-s2.0-84968909135&amp;doi=10.1016%2fj.gloenvcha.2016.04.012&amp;partnerID=40&amp;md5=26e8387215a61a48f26cd7e0505f3800</t>
  </si>
  <si>
    <t>A global map of drought risk has been elaborated at the sub-national administrative level. The motivation for this study is the observation that little research and no concerted efforts have been made at the global level to provide a consistent and equitable drought risk management framework for multiple regions, population groups and economic sectors. Drought risk is assessed for the period 2000-2014 and is based on the product of three independent determinants: hazard, exposure and vulnerability. Drought hazard is derived from a non-parametric analysis of historical precipitation deficits at the 0.5°; drought exposure is based on a non-parametric aggregation of gridded indicators of population and livestock densities, crop cover and water stress; and drought vulnerability is computed as the arithmetic composite of high level factors of social, economic and infrastructural indicators, collected at both the national and sub-national levels. The performance evaluation of the proposed models underlines their statistical robustness and emphasizes an empirical resemblance between the geographic patterns of potential drought impacts and previous results presented in the literature. Our findings support the idea that drought risk is driven by an exponential growth of regional exposure, while hazard and vulnerability exhibit a weaker relationship with the geographic distribution of risk values. Drought risk is lower for remote regions, such as tundras and tropical forests, and higher for populated areas and regions extensively exploited for crop production and livestock farming, such as South-Central Asia, Southeast of South America, Central Europe and Southeast of the United States. As climate change projections foresee an increase of drought frequency and intensity for these regions, then there is an aggravated risk for global food security and potential for civil conflict in the medium- to long-term. Since most agricultural regions show high infrastructural vulnerability to drought, then regional adaptation to climate change may begin through implementing and fostering the widespread use of irrigation and rainwater harvesting systems. In this context, reduction in drought risk may also benefit from diversifying regional economies on different sectors of activity and reducing the dependence of their GDP on agriculture. © 2016 The Authors.</t>
  </si>
  <si>
    <t>Drought risk management; Exposure; Global; Hazard; Non-parametric composite indicators; Vulnerability</t>
  </si>
  <si>
    <t>adaptation; climate change; crop production; drought; estimation method; food security; geographical distribution; global perspective; Gross Domestic Product; livestock farming; natural hazard; rainwater; risk factor; tropical forest; tundra; vulnerability; water stress; Central Asia; Central Europe; South America; United States</t>
  </si>
  <si>
    <t>Carrão, H.; European Commission (EC), Joint Research Centre (JRC), Via Enrico Fermi 2749, Italy; email: hugo.carrao@gmail.com</t>
  </si>
  <si>
    <t>2-s2.0-84968909135</t>
  </si>
  <si>
    <t>Rangecroft S., Suggitt A.J., Anderson K., Harrison S.</t>
  </si>
  <si>
    <t>55606122600;36678175000;55455157700;7402647639;</t>
  </si>
  <si>
    <t>Future climate warming and changes to mountain permafrost in the Bolivian Andes</t>
  </si>
  <si>
    <t>10.1007/s10584-016-1655-8</t>
  </si>
  <si>
    <t>https://www.scopus.com/inward/record.uri?eid=2-s2.0-84963649674&amp;doi=10.1007%2fs10584-016-1655-8&amp;partnerID=40&amp;md5=e8a2cc33999bdd23c7df46d55de13d82</t>
  </si>
  <si>
    <t>Water resources in many of the world’s arid mountain ranges are threatened by climate change, and in parts of the South American Andes this is exacerbated by glacier recession and population growth. Alternative sources of water, such as more resilient permafrost features (e.g. rock glaciers), are expected to become increasingly important as current warming continues. Assessments of current and future permafrost extent under climate change are not available for the Southern Hemisphere, yet are required to inform decision making over future water supply and climate change adaptation strategies. Here, downscaled model outputs were used to calculate the projected changes in permafrost extent for a first-order assessment of an example region, the Bolivian Andes. Using the 0Â Â°C mean annual air temperature as a proxy for permafrost extent, these projections show that permafrost areas will shrink from present day extent by up to 95Â % under warming projected for the 2050s and by 99Â % for the 2080s (under the IPCC A1B scenario, given equilibrium conditions). Using active rock glaciers as a proxy for the lower limit of permafrost extent, we also estimate that projected temperature changes would drive a near total loss of currently active rock glaciers in this region by the end of the century. In conjunction with glacier recession, a loss of permafrost extent of this magnitude represents a water security problem for the latter part of the 21st century, and it is likely that this will have negative effects on one of South America’s fastest growing cities (La Paz), with similar implications for other arid mountain regions. Â© 2016, The Author(s).</t>
  </si>
  <si>
    <t>Decision making; Landforms; Permafrost; Population statistics; Water resources; Water supply; Alternative source; Climate change adaptation; Equilibrium conditions; Glacier recession; Mountain permafrosts; Population growth; Southern Hemisphere; Temperature changes; Climate change; adaptive management; air temperature; assessment method; climate change; climate effect; decision making; future prospect; permafrost; rock glacier; temperature effect; warming; water demand; water resource; water supply; Andes; Bolivia; La Paz [Bolivia]</t>
  </si>
  <si>
    <t>NE/L00268X/1, NERC, Natural Environment Research Council</t>
  </si>
  <si>
    <t>Thanks to Tim Osborn (UEA Climatic Research Unit) for useful discussions re: ClimGen downscaled climate data. We would also like to thank the Natural Environment Research Council (NERC), Oxfam and Agua Sustentable for funding and supporting this research (NERC CASE studentship, grant reference NE/H018875/1). AJS was funded by a NERC grant (reference NE/L00268X/1). All analyses were conducted in ArcGIS (version 10.1, ESRI) and R software (version 3.2.2, the R Project).</t>
  </si>
  <si>
    <t>Rangecroft, S.; Environment and Sustainability Institute, College of Life and Environmental Sciences, University of Exeter, Penryn Campus, United Kingdom; email: sr332@exeter.ac.uk</t>
  </si>
  <si>
    <t>2-s2.0-84963649674</t>
  </si>
  <si>
    <t>O'Neill S.J., Graham S.</t>
  </si>
  <si>
    <t>25621667400;12795775000;</t>
  </si>
  <si>
    <t>(En)visioning place-based adaptation to sea-level rise</t>
  </si>
  <si>
    <t>Geo: Geography and Environment</t>
  </si>
  <si>
    <t xml:space="preserve"> e00028</t>
  </si>
  <si>
    <t>10.1002/geo2.28</t>
  </si>
  <si>
    <t>https://www.scopus.com/inward/record.uri?eid=2-s2.0-85031919187&amp;doi=10.1002%2fgeo2.28&amp;partnerID=40&amp;md5=40529a35a485d2a27d2a296786cff618</t>
  </si>
  <si>
    <t>Sustainable climate change adaptation requires an understanding of people's place attachments, so that potential impacts and trade-offs are illuminated when making adaptation decisions. Methods are needed that elucidate these important, but often intangible, place attachments at risk. A study was undertaken to explore place attachment, and how these person–place bonds might be impacted by flooding and sea-level rise. It engaged with a small town in coastal Australia that is already highly vulnerable to flooding, and which has been subject to numerous policy directives intended to reduce climate change-induced flood risk. The town therefore acts as an analogue for climate change adaptation in other semi-rural coastal communities. Photo-elicitation was found to be highly effective at elucidating multifarious dimensions of residents' place attachment. The attachments that were likely to be affected by flooding (and adapting to flood risk) were encapsulated in: the personal and communal identities associated with the tourism and fishing industries, the sense of belonging from living and re-living family connections to local places, and the sense of community and enjoyment derived from diverse recreational activities. The photo-elicitation process provided different outcomes to conventional interviews, focus groups and questionnaires. Participants sought to both vision (by elucidating their current experiences) and re-envision (in advocating for different futures) their everyday experiences of adapting to flooding through their photographs and accompanying narratives. A video introduction to this paper is available at: https://vimeo.com/83484905. © 2016 The Authors. Geo: Geography and Environment published by John Wiley &amp; Sons Ltd and the Royal Geographical Society (with the Institute of British Geographers)</t>
  </si>
  <si>
    <t>climate change; coasts; everyday life; photo-elicitation; visual methods; vulnerability</t>
  </si>
  <si>
    <t>adaptive management; coastal zone management; decision making; environmental policy; flooding; risk assessment; sea level change; sense of place; social impact; visualization; vulnerability; Australia</t>
  </si>
  <si>
    <t>LP100100586, ARC, Australian Research Council; University of Melbourne; ES/K001175/1, ESRC, Economic and Social Research Council</t>
  </si>
  <si>
    <t>The photo-elicitation project forms part of the first author’s ‘Visualising Climate Change’ fellowship research, funded by the UK’s Economic and Social Research Council (ES/K001175/1). It builds on the work of the project ‘Equitable Outcomes in Adaptation to Sea Level Rise’ led by the University of Melbourne (Australian Research Council, LP100100586). Tom Lowe helped facilitate the photo-elicitation workshop and Chandra Jayasuriya drew the map of the study area. We thank all the participants for their enthusiasm and insights in sharing their photos with the research team.</t>
  </si>
  <si>
    <t>O'Neill, S.J.; Geography, College of Life &amp; Environmental Sciences, University of Exeter, Amory Building, Rennes Drive, United Kingdom; email: s.oneill@exeter.ac.uk</t>
  </si>
  <si>
    <t>2-s2.0-85031919187</t>
  </si>
  <si>
    <t>Smith R.A.J., Rhiney K.</t>
  </si>
  <si>
    <t>56574468000;55332509400;</t>
  </si>
  <si>
    <t>Climate (in)justice, vulnerability and livelihoods in the Caribbean: The case of the indigenous Caribs in northeastern St. Vincent</t>
  </si>
  <si>
    <t>Geoforum</t>
  </si>
  <si>
    <t>10.1016/j.geoforum.2015.11.008</t>
  </si>
  <si>
    <t>https://www.scopus.com/inward/record.uri?eid=2-s2.0-84949024513&amp;doi=10.1016%2fj.geoforum.2015.11.008&amp;partnerID=40&amp;md5=124decc2819f9659c274ffc9a02f5c28</t>
  </si>
  <si>
    <t>This paper examines climate justice from the perspective of three remote indigenous Carib communities located in northeastern St. Vincent, amidst their vulnerability to climatic hazards. The study contributes to the growing body of literature that explores the impacts climate-induced changes are having on Indigenous peoples through its explicit focus on this distinctive social group. The paper entails a detail case study of the particular ways the recent onset of two consecutive extreme weather events have impacted livelihood activities in these traditional farming villages. Primary data were collected in the aftermath of a severe drought that was followed by Hurricane Tomas in 2010, using a mixed method approach involving a questionnaire survey of 311 households, 70 unstructured interviews and 2 focus group sessions held in each of the three communities. The combined impact of these extreme weather events not only brought to light how exposed and sensitive these communities are to climatic hazards, but also illustrated some of the underlying issues driving vulnerability at the local scale that must be dealt with if climate justice is to be achieved. We argue that the factors driving vulnerability within these communities are partly a function of centuries of economic neglect and political marginalization and are also strongly related to the communities' characteristically lower-socio economic status, geographic location, heavy reliance on land-based resources, coupled with a range of cognitive barriers that affect residents' capacity to adapt to a changing and variable regional climate regime. © 2015 Elsevier Ltd.</t>
  </si>
  <si>
    <t>Caribbean; Climate change; Climate extremes; Climate justice; Indigenous peoples; Saint Vincent; Vulnerability</t>
  </si>
  <si>
    <t>climate change; cognition; extreme event; indigenous population; marginalization; questionnaire survey; vulnerability; Caribbean Islands; Florida [United States]; Saint Vincent Island; United States; Eulampis</t>
  </si>
  <si>
    <t>Rhiney, K.; Department of Geography and Geology, Faculty of Science and Technology, University of the West Indies, Kingston 7, Jamaica; email: kevon.rhiney@uwimona.edu.jm</t>
  </si>
  <si>
    <t>2-s2.0-84949024513</t>
  </si>
  <si>
    <t>Nguyen T.T.X., Woodroffe C.D.</t>
  </si>
  <si>
    <t>56818233100;7005395591;</t>
  </si>
  <si>
    <t>Assessing relative vulnerability to sea-level rise in the western part of the Mekong River Delta in Vietnam</t>
  </si>
  <si>
    <t>Sustainability Science</t>
  </si>
  <si>
    <t>10.1007/s11625-015-0336-2</t>
  </si>
  <si>
    <t>https://www.scopus.com/inward/record.uri?eid=2-s2.0-84940848230&amp;doi=10.1007%2fs11625-015-0336-2&amp;partnerID=40&amp;md5=bc38555ee88a6ead93351f445fcf4eac</t>
  </si>
  <si>
    <t>The Mekong River Delta in Vietnam plays a crucial role for the region in terms of food security and socioeconomic development; however, it is one of the most low-lying and densely populated areas in the world. It is vulnerable to seawater incursion, flood risk, and shoreline change, exacerbated as a consequence of sea-level rise (SLR) related to climate change. This study examined the Kien Giang coast in the western part of the delta, comprising seven coastal districts (namely Ha Tien, Kien Luong, Hon Dat, Rach Gia, Chau Thanh, An Bien, and An Minh), the economy of which is important in terms of agriculture and aquaculture. The analytical hierarchical process (AHP) method of multi-criteria decision making was integrated directly into geographic information systems (GIS) to derive a composite vulnerability index that indicated areas most likely to be vulnerable to SLR. The hierarchical structure comprised three key components: exposure (E), sensitivity (S), and adaptive capacity (A), at level 1. At the next level, 8 sub-components were mapped: seawater incursion, flood risk, shoreline change, population characteristics, land use/land cover, and socioeconomic, infrastructure, and technological capability, beyond which a further 22 variables (level 3) and 24 sub-variables (level 4) related to vulnerability were also mapped. Variables were assigned weights for incorporation into AHP pairwise comparisons after discussion with stakeholders. Maps were generated to visualise areas where the relative vulnerability was very low, low, moderate, high, and very high. Societal data were generally only available at district level; however, several regional patterns emerged. Relatively high exposure to flooding and inundation, salinity, and moderate loss of mangroves occurred along the coastal fringe of each district. This western section of the delta, which is low-lying and remote from the distributaries that carry sediment to the coast, appears to be particularly vulnerable. The most sensitive areas tended to be ethnic households engaged in rice cultivation and with moderate population density. The least adaptable areas consisted of high numbers of poor households, with low income, and moderate densities of transport, irrigation and drainage systems. Most coastal districts were determined to be moderately to relatively highly vulnerable, with scattered hotspots along the coast. © 2015, Springer Japan.</t>
  </si>
  <si>
    <t>Analytical hierarchy process; Mekong River Delta; Multi-criteria; Sea-level rise; Vulnerability</t>
  </si>
  <si>
    <t>Woodroffe, C.D.; School of Earth and Environmental Sciences, University of WollongongAustralia; email: colin@uow.edu.au</t>
  </si>
  <si>
    <t>2-s2.0-84940848230</t>
  </si>
  <si>
    <t>Wells J.A., Wilson K.A., Abram N.K., Nunn M., Gaveau D.L.A., Runting R.K., Tarniati N., Mengersen K.L., Meijaard E.</t>
  </si>
  <si>
    <t>36609382100;8046846900;50760902900;57190132433;6602165712;50162328700;57190132180;6603793565;55941338400;</t>
  </si>
  <si>
    <t>Rising floodwaters: Mapping impacts and perceptions of flooding in Indonesian Borneo</t>
  </si>
  <si>
    <t>10.1088/1748-9326/11/6/064016</t>
  </si>
  <si>
    <t>https://www.scopus.com/inward/record.uri?eid=2-s2.0-84977505666&amp;doi=10.1088%2f1748-9326%2f11%2f6%2f064016&amp;partnerID=40&amp;md5=7fde9fb0c4db3ac0cd2e654a7d441292</t>
  </si>
  <si>
    <t>The roles of forest and wetland ecosystems in regulating flooding have drawn increasing attention in the contexts of climate change adaptation and disaster risk reduction. However, data on floods are scarce in many of the countries where people are most exposed and vulnerable to their impacts. Here, our separate analyses of village interview surveys (364 villages) and news archives (16 sources) show that floods have major impacts on lives and livelihoods in Indonesian Borneo, and flooding risks are associated with features of the local climate and landscape, particularly land uses that have seen rapid expansions over the past 30 years. In contrast with government assessments, we find that flooding is far more widespread, and that frequent, local, events can have large cumulative impacts. Over three years, local news agencies reported floods that affected 868 settlements, 966 times (including 89 in urban areas), inundated at least 197 000 houses, and displaced more than 776 000 people, possibly as many as 1.5 million (i.e. 5%-10% of the total population). Spatial analyses based on surveys in 364 villages show that flood frequency is associated with land use in catchment areas, including forest cover and condition, and the area of wetlands, mines (open-cut coal or gold mines), and oil palm. The probability that floods have become more frequent over the past 30 years was higher for villages closer to mines, and in watersheds with more extensive oil palm, but lower in watersheds with greater cover of selectively-logged or intact forests. We demonstrate that in data-poor regions, multiple sources of information can be integrated to gain insights into the hydrological services provided by forest and wetland ecosystems, and motivate more comprehensive assessment of flooding risks and options for ecosystem-based adaptation. © 2016 IOP Publishing Ltd.</t>
  </si>
  <si>
    <t>Borneo; flooding; land use change; watershed ecosystem services</t>
  </si>
  <si>
    <t>Climate change; Coal mines; Ecology; Ecosystems; Forestry; Land use; Oil well flooding; Palm oil; Risk assessment; Rural areas; Surveys; Watersheds; Wetlands; Borneo; Climate change adaptation; Comprehensive assessment; Cumulative impacts; Disaster risk reductions; Ecosystem services; Hydrological services; Land-use change; Floods; adaptive management; catchment; ecosystem service; evergreen tree; flood; flood frequency; forest cover; land use change; mapping method; perception; probability; questionnaire survey; risk assessment; selective logging; spatial analysis; village; watershed; Borneo; Indonesia; Elaeis</t>
  </si>
  <si>
    <t>2-s2.0-84977505666</t>
  </si>
  <si>
    <t>Satta A., Snoussi M., Puddu M., Flayou L., Hout R.</t>
  </si>
  <si>
    <t>57188746541;6602288453;57188747214;57188744676;57188748893;</t>
  </si>
  <si>
    <t>An index-based method to assess risks of climate-related hazards in coastal zones: The case of Tetouan</t>
  </si>
  <si>
    <t>Estuarine, Coastal and Shelf Science</t>
  </si>
  <si>
    <t>10.1016/j.ecss.2016.03.021</t>
  </si>
  <si>
    <t>https://www.scopus.com/inward/record.uri?eid=2-s2.0-84962671100&amp;doi=10.1016%2fj.ecss.2016.03.021&amp;partnerID=40&amp;md5=260b986ece79f193ffea3778744c51c2</t>
  </si>
  <si>
    <t>The regional risk assessment carried out within the ClimVar &amp; ICZM Project identified the coastal zone of Tetouan as a hotspot of the Mediterranean Moroccan coast and so it was chosen for the application of the Multi-Scale Coastal Risk Index for Local Scale (CRI-LS). The local scale approach provides a useful tool for local coastal planning and management by exploring the effects and the extensions of the hazards and combining hazard, vulnerability and exposure variables in order to identify areas where the risk is relatively high. The coast of Tetouan is one of the coastal areas that have been most rapidly and densely urbanized in Morocco and it is characterized by an erosive shoreline. Local authorities are facing the complex task of balancing development and managing coastal risks, especially coastal erosion and flooding, and then be prepared to the unavoidable impacts of climate change. The first phase of the application of the CRI-LS methodology to Tetouan consisted of defining the coastal hazard zone, which results from the overlaying of the erosion hazard zone and the flooding hazard zone. Nineteen variables were chosen to describe the Hazards, Vulnerability and Exposure factors. The scores corresponding to each variable were calculated and the weights assigned through an expert judgement elicitation. The resulting values are hosted in a geographic information system (GIS) platform that enables the individual variables and aggregated risk scores to be color-coded and mapped across the coastal hazard zone. The results indicated that 10% and 27% of investigated littoral fall under respectively very high and high vulnerability because of combination of high erosion rates with high capital land use. The risk map showed that some areas, especially the flood plains of Restinga, Smir and Martil-Alila, with distances over 5 km from the coast, are characterized by high levels of risk due to the low topography of the flood plains and to the high values of exposure. The CRI-LS provides a set of maps that allow identifying areas within the coastal hazard zone with relative higher risk from climate-related hazards. The method can be used to support coastal planning and management process in selecting the most suitable adaptation measures. © 2016 Elsevier Ltd.</t>
  </si>
  <si>
    <t>Coastal zone; Index-based method; Morocco; Risk assessment; Sea-level rise</t>
  </si>
  <si>
    <t>coastal erosion; coastal zone; coastal zone management; GIS; hazard; index method; map; risk assessment; sea level change; shoreline; topography; vulnerability; Morocco; Tanger-Tetouan; Tetouan</t>
  </si>
  <si>
    <t>This work was carried out as part of the ‘‘Strengthening the Knowledge Base on Regional Climate Variability and Change” project prepared by Acclimatise and its associates. This project was funded by the United Nations Environment Programme (UNEP) under the GEF PROJECT ID 3990 in the framework of the ClimVar project and implemented by Plan Bleu, Regional Activity Centre of the UNEP-MAP.</t>
  </si>
  <si>
    <t>Satta, A.Via Giotto 6, Italy; email: satta.alessio@gmail.com</t>
  </si>
  <si>
    <t>2-s2.0-84962671100</t>
  </si>
  <si>
    <t>Shisanya S., Mafongoya P.</t>
  </si>
  <si>
    <t>50462461900;55962304900;</t>
  </si>
  <si>
    <t>Adaptation to climate change and the impacts on household food security among rural farmers in uMzinyathi District of Kwazulu-Natal, South Africa</t>
  </si>
  <si>
    <t>Food Security</t>
  </si>
  <si>
    <t>10.1007/s12571-016-0569-7</t>
  </si>
  <si>
    <t>https://www.scopus.com/inward/record.uri?eid=2-s2.0-84964342409&amp;doi=10.1007%2fs12571-016-0569-7&amp;partnerID=40&amp;md5=734d1125e8dd506f3c49035b38221a84</t>
  </si>
  <si>
    <t>It is anticipated that smallholder subsistence farmers will face severe negative impacts from climate change, with household food security being seriously affected. This paper examines the methods of adaptation to climate change used by smallholder farmers and their impacts on household food security. The necessity to adapt to climate change is caused by a combination of sensitivity and exposure and the success in doing so depends on adaptive capacity. Household food security was determined using the Household Food Insecurity Access Scale (HFIAS). Of the surveyed households, 95 % were aware that climate is changing and expected severe impacts on their crop production systems. Households undertake crop and soil management practices in order to respond to the changing climate. About 83 % of households anticipated that they would alter their livelihoods systems in response to climate change, with 59 % of households indicating that government grants would play an important role in this. Of those assessed, 97 % were severely food insecure and the remaining 3 % were moderately food insecure. Householders were worried about the negative impacts of climate change which included droughts, floods and soil erosion. Householders who were vulnerable to climate change recorded high levels of food insecurity. Decline in prices of farm products, increases in costs of farm inputs and anxiety over occurrence of livestock diseases exacerbated household food insecurity. Information will play a critical role in mitigating the impacts of climate change on household food security but farmers should also be assisted with appropriate input packages, such as seeds and fertilizers that can help them adapt effectively. © 2016, Springer Science+Business Media Dordrecht and International Society for Plant Pathology.</t>
  </si>
  <si>
    <t>Early warning systems; Food policy; Food prices; Subsistence farming; Vulnerability</t>
  </si>
  <si>
    <t>agricultural price; climate change; climate effect; crop production; early warning system; food policy; food security; household survey; mixed farming; rural area; smallholder; soil management; subsistence agriculture; vulnerability; KwaZulu-Natal; South Africa</t>
  </si>
  <si>
    <t>Shisanya, S.; University of KwaZulu-Natal, Private Bag X01, South Africa; email: sshisanya@gmail.com</t>
  </si>
  <si>
    <t>2-s2.0-84964342409</t>
  </si>
  <si>
    <t>Layton K., Ellison D.</t>
  </si>
  <si>
    <t>57188723950;14008516600;</t>
  </si>
  <si>
    <t>Induced precipitation recycling (IPR): A proposed concept for increasing precipitation through natural vegetation feedback mechanisms</t>
  </si>
  <si>
    <t>Ecological Engineering</t>
  </si>
  <si>
    <t>10.1016/j.ecoleng.2016.02.031</t>
  </si>
  <si>
    <t>https://www.scopus.com/inward/record.uri?eid=2-s2.0-84962555269&amp;doi=10.1016%2fj.ecoleng.2016.02.031&amp;partnerID=40&amp;md5=11613783311148ce7cbd8d03cec7385a</t>
  </si>
  <si>
    <t>In this proof of concept paper, we address the potential role of forests and vegetation cover as an adaptation tool. In contrast to work addressing the carbon benefits of afforestation, we highlight the potential usefulness of forests as major contributors to the water cycle. Integrating water and carbon cycle benefits into a common objective enhances discussions about the role and value of forests. Herein, we describe a method for increasing regional precipitation in semi-arid environments, thereby potentially helping to increase scarce water resources. The approach capitalizes on observed interactions between forest cover and the hydrologic cycle, with the express aim of returning much needed water resources to an increasingly vulnerable region. The natural processes behind "precipitation recycling" (PR), and vegetation based cross continental transport of atmospheric moisture form the core of this solution. Induced precipitation recycling (IPR) initiates these processes by irrigating afforested land using locally available surplus water. This paper discusses the underlying processes and a proposed demonstration project that functions as both a "proof of concept" and a research testing ground, providing potential validation for promoting future expansion to the wider region. The proposed IPR project utilizes treated wastewater and surplus storm run-off, thus averting additional burdens on the existing water supply, while performing additionally valuable environmental and ecosystem services. IPR provides an alternative approach to supplement existing and typically far costlier plans to address regional water shortages and handle wastewater treatment. The proposed integrated solution would not only contribute positively to regional water supply, but would also provide additional eco-system services and end-products that add value and utility, thereby improving the project's potential economic viability. This project should be of particular interest to land use and water management planners in the Los Angeles Basin area for whom it is conceived, as well as to those along much of the coastal region in California where climate change-driven drought cycles have been increasing in length and intensity. © 2016 Elsevier B.V.</t>
  </si>
  <si>
    <t>Adaptation; Afforestation; Drought management; Integrated solutions; Precipitation-recycling; Water management</t>
  </si>
  <si>
    <t>Atmospheric movements; Climate change; Drought; Ecosystems; Forestry; Land use; Recycling; Reforestation; Vegetation; Wastewater treatment; Water management; Water resources; Water supply; Adaptation; Afforestation; Drought management; Integrated solutions; Precipitation recycling; Water recycling; adaptive management; afforestation; atmospheric moisture; carbon cycle; climate feedback; drought stress; forest ecosystem; hydrological cycle; integrated approach; land use change; vegetation cover; water management; California; Los Angeles Basin; United States</t>
  </si>
  <si>
    <t>Layton, K.United States; email: KevinLayton@live.com</t>
  </si>
  <si>
    <t>2-s2.0-84962555269</t>
  </si>
  <si>
    <t>Sherman M., Ford J., Llanos-Cuentas A., Valdivia M.J.</t>
  </si>
  <si>
    <t>55467890200;8928726900;6701324095;56545313300;</t>
  </si>
  <si>
    <t>Food system vulnerability amidst the extreme 2010–2011 flooding in the Peruvian Amazon: a case study from the Ucayali region</t>
  </si>
  <si>
    <t>10.1007/s12571-016-0583-9</t>
  </si>
  <si>
    <t>https://www.scopus.com/inward/record.uri?eid=2-s2.0-84969786937&amp;doi=10.1007%2fs12571-016-0583-9&amp;partnerID=40&amp;md5=25909f1a4bb5d09734ff0d33f33c0ab8</t>
  </si>
  <si>
    <t>Projections of climate change indicate an increase in the frequency and intensity of climatic hazards such as flooding and droughts, increasing the importance of understanding community vulnerability to extreme hydrological events. This research was conducted in the flood-prone indigenous community of Panaillo, located in the Ucayali region of the Peruvian Amazon, examining how the 2010–2011 flooding affected the food system at community and institutional levels. Drawing upon in-depth fieldwork using participatory research methods over multiple seasons—including semi-structured interviews (n = 74), focus groups, and seasonal food security calendar and historical timeline exercises—the flooding was documented to have created several opportunities for increased fishing and agricultural production in Panaillo. However, households lacked the resources to fully exploit the opportunities presented by the extreme conditions and increasingly turned to migration as a coping mechanism. International aid organizations were drawn to Ucayali in response to the flooding, and introduced additional programming and provided capacity-building sessions for local institutions. However, local institutions remain weak and continue to generally disregard the increasing magnitude and frequency of extremes, documented in the region over the last decade. Moreover, the long-term implications of community-level and institutional responses to the extreme flooding could increase food system vulnerability in the future. This case study highlights the importance of considering both slow and fast drivers of food system vulnerability in the aftermath of an extreme hydrological event. © 2016, Springer Science+Business Media Dordrecht and International Society for Plant Pathology.</t>
  </si>
  <si>
    <t>Adaptation; Climate change; Extreme event; Flood; Food system; Indigenous; Peruvian Amazon; Temporal analogue</t>
  </si>
  <si>
    <t>agricultural production; climate change; extreme event; fieldwork; fishing; flood; flooding; food security; indigenous population; international aid; local adaptation; participatory approach; questionnaire survey; temporal analysis; vulnerability; Amazonia; Peru; Ucayali</t>
  </si>
  <si>
    <t>Sherman, M.; Department of Geography, McGill University, Burnside Hall 805 Sherbrooke St. W., Canada; email: Mya.Sherman@mail.mcgill.ca</t>
  </si>
  <si>
    <t>2-s2.0-84969786937</t>
  </si>
  <si>
    <t>Alfieri L., Feyen L., Di Baldassarre G.</t>
  </si>
  <si>
    <t>23974477800;6603758886;14120990400;</t>
  </si>
  <si>
    <t>Increasing flood risk under climate change: a pan-European assessment of the benefits of four adaptation strategies</t>
  </si>
  <si>
    <t>10.1007/s10584-016-1641-1</t>
  </si>
  <si>
    <t>https://www.scopus.com/inward/record.uri?eid=2-s2.0-84960124967&amp;doi=10.1007%2fs10584-016-1641-1&amp;partnerID=40&amp;md5=d0182809af5c161e48b67c75d4803d5c</t>
  </si>
  <si>
    <t>Future flood risk in Europe is likely to increase due to a combination of climatic and socio-economic drivers. Effective adaptation strategies need to be implemented to limit the impact of river flooding on population and assets. This research builds upon a recently developed flood risk assessment framework at European scale to explore the benefits of adaptation against extreme floods. The effect of implementing four different adaptation measures is simulated in the modeling framework. Measures include the rise of flood protections, reduction of the peak flows through water retention, reduction of vulnerability and relocation to safer areas. Their sensitivity is assessed in several configurations under a high-end global warming scenario over the time range 1976–2100. Results suggest that the future increase in expected damage and population affected by river floods can be compensated through different configurations of adaptation measures. The adaptation efforts should favor measures targeted at reducing the impacts of floods, rather than trying to avoid them. Conversely, adaptation plans only based on rising flood protections have the effect of reducing the frequency of small floods and exposing the society to less-frequent but catastrophic floods and potentially long recovery processes. © 2016, The Author(s).</t>
  </si>
  <si>
    <t>Climate change; Flood control; Global warming; Risk assessment; Adaptation strategies; Catastrophic floods; Flood protection; Flood risk assessments; Pan-European assessments; Recovery process; Socio-economics; Water retention; Floods; adaptation; assessment method; catastrophic event; climate change; flood; flooding; global warming; hazard management; natural hazard; peak flow; risk assessment; vulnerability; water retention; Europe</t>
  </si>
  <si>
    <t>Alfieri, L.; European Commission - Joint Research Centre, TP 122, Via E. Fermi 2749, Italy; email: lorenzo.alfieri@jrc.ec.europa.eu</t>
  </si>
  <si>
    <t>2-s2.0-84960124967</t>
  </si>
  <si>
    <t>Runhaar H.A.C., Uittenbroek C.J., van Rijswick H.F.M.W., Mees H.L.P., Driessen P.P.J., Gilissen H.K.</t>
  </si>
  <si>
    <t>10241007100;55363058300;6504126048;55012165400;7006761167;35974869400;</t>
  </si>
  <si>
    <t>Prepared for climate change? A method for the ex-ante assessment of formal responsibilities for climate adaptation in specific sectors</t>
  </si>
  <si>
    <t>10.1007/s10113-015-0866-2</t>
  </si>
  <si>
    <t>https://www.scopus.com/inward/record.uri?eid=2-s2.0-84944576014&amp;doi=10.1007%2fs10113-015-0866-2&amp;partnerID=40&amp;md5=913a3451c1da1e5a01e34e56a7e516f8</t>
  </si>
  <si>
    <t>Climate change-related risks encompass an intensification of extreme weather events, such as fluvial and pluvial flooding, droughts, storms, and heat stress. A transparent and comprehensive division of responsibilities is a necessary—but not the only—precondition for being prepared for climate change. In this paper, we present, and preliminarily test, a method for the ex-ante assessment of the division of public and private responsibilities for climate adaptation in terms of comprehensiveness, transparency, legitimacy, and effectiveness. This method proofs particularly suited for the assessment of adaptation responsibilities in combination with a sectoral approach. It helps identifying a number of shortcomings in divisions of responsibilities for climate adaptation. We conclude that this method is useful as a diagnostic tool for identifying the expected climate change preparedness level, and recommend to combine this with ex-post analyses of real-life cases of extreme events in order to assess the actual preparedness for climate change. Besides the scientific purpose of providing a generally applicable assessment method, with this method, we also intend to assist policy-makers in developing and implementing adaptation plans at various levels. © 2015, The Author(s).</t>
  </si>
  <si>
    <t>Adaptation to climate change; Assessment method; Critical infrastructures; Governance; Internet; Responsibilities</t>
  </si>
  <si>
    <t>Runhaar, H.A.C.; Copernicus Institute of Sustainable Development, Utrecht UniversityNetherlands; email: h.a.c.runhaar@uu.nl</t>
  </si>
  <si>
    <t>2-s2.0-84944576014</t>
  </si>
  <si>
    <t>Kikoyo D.A., Nobert J.</t>
  </si>
  <si>
    <t>57168895600;6505519436;</t>
  </si>
  <si>
    <t>Assessment of impact of climate change and adaptation strategies on maize production in Uganda</t>
  </si>
  <si>
    <t>Physics and Chemistry of the Earth</t>
  </si>
  <si>
    <t>10.1016/j.pce.2015.09.005</t>
  </si>
  <si>
    <t>https://www.scopus.com/inward/record.uri?eid=2-s2.0-84977881923&amp;doi=10.1016%2fj.pce.2015.09.005&amp;partnerID=40&amp;md5=017337468f8b55a724cc46c38941cc4f</t>
  </si>
  <si>
    <t>Globally, various climatic studies have estimated a reduction of crop yields due to changes in surface temperature and precipitation especially for the developing countries which is heavily dependent on agriculture and lacks resources to counter the negative effects of climate change. Uganda's economy and the wellbeing of its populace depend on rain-fed agriculture which is susceptible to climate change. This study quantified the impacts of climate change and variability in Uganda and how coping strategies can enhance crop production against climate change and/or variability. The study used statistical methods to establish various climate change and variability indicators across the country, and uses the FAO AquaCrop model to simulate yields under possible future climate scenarios with and without adaptation strategies. Maize, the most widely grown crop was used for the study. Meteorological, soil and crop data were collected for various districts representing the maize growing ecological zones in the country. Based on this study, it was found that temperatures have increased by up to 1 °C across much of Uganda since the 1970s, with rates of warming around 0.3 °C per decade across the country. High altitude, low rainfall regions experience the highest level of warming, with over 0.5 °C/decade recorded in Kasese. Rainfall is variable and does not follow a specific significant increasing or decreasing trend. For both future climate scenarios, Maize yields will reduce in excess of 4.7% for the fast warming-low rainfall climates but increase on average by 3.5% for slow warming-high rainfall regions, by 2050. Improved soil fertility can improve yields by over 50% while mulching and use of surface water management practices improve yields by single digit percentages. The use of fertilizer application needs to go hand in hand with other water management strategies since more yields as a result of the improved soil fertility leads to increased water stress, especially for the dry climates. © 2015 Elsevier Ltd</t>
  </si>
  <si>
    <t>AquaCrop; Crop yield modeling; Warming</t>
  </si>
  <si>
    <t>Agriculture; Atmospheric temperature; Climate models; Crops; Cultivation; Developing countries; Fertilizers; Rain; Soils; Surface waters; Water management; Adaptation strategies; AquaCrop; Crop yield; Fertilizer applications; Future climate scenarios; Rain fed agriculture; Warming; Water management strategies; Climate change; adaptive management; climate effect; coping strategy; crop production; crop yield; maize; Uganda; Zea mays</t>
  </si>
  <si>
    <t>Nobert, J.; University of Dar es Salaam, Department of Water Resources EngineeringTanzania; email: njoelk@yahoo.com</t>
  </si>
  <si>
    <t>2-s2.0-84977881923</t>
  </si>
  <si>
    <t>Herslund L.B., Jalayer F., Jean-Baptiste N., Jørgensen G., Kabisch S., Kombe W., Lindley S., Nyed P.K., Pauleit S., Printz A., Vedeld T.</t>
  </si>
  <si>
    <t>18233642600;6505529162;56681177800;23100315700;55884339800;6505873417;7004582710;56681230400;6603264760;57197727848;6507191687;</t>
  </si>
  <si>
    <t>A multi-dimensional assessment of urban vulnerability to climate change in Sub-Saharan Africa</t>
  </si>
  <si>
    <t>10.1007/s11069-015-1856-x</t>
  </si>
  <si>
    <t>https://www.scopus.com/inward/record.uri?eid=2-s2.0-84930912389&amp;doi=10.1007%2fs11069-015-1856-x&amp;partnerID=40&amp;md5=196d114308a416d9c98ba3c1d2297bbb</t>
  </si>
  <si>
    <t>In this paper, we develop and apply a multi-dimensional vulnerability assessment framework for understanding the impacts of climate change-induced hazards in Sub-Saharan African cities. The research was carried out within the European/African FP7 project CLimate change and Urban Vulnerability in Africa, which investigated climate change-induced risks, assessed vulnerability and proposed policy initiatives in five African cities. Dar es Salaam (Tanzania) was used as a main case with a particular focus on urban flooding. The multi-dimensional assessment covered the physical, institutional, attitudinal and asset factors influencing urban vulnerability. Multiple methods were applied to cover the full range of vulnerabilities and to identify potential response strategies, including: model-based forecasts, spatial analyses, document studies, interviews and stakeholder workshops. We demonstrate the potential of the approach to assessing several dimensions of vulnerability and illustrate the complexity of urban vulnerability at different scales: households (e.g., lacking assets); communities (e.g., situated in low-lying areas, lacking urban services and green areas); and entire cities (e.g., facing encroachment on green and flood-prone land). Scenario modeling suggests that vulnerability will continue to increase strongly due to the expected loss of agricultural land at the urban fringes and loss of green space within the city. However, weak institutional commitment and capacity limit the potential for strategic coordination and action. To better adapt to urban flooding and thereby reduce vulnerability and build resilience, we suggest working across dimensions and scales, integrating climate change issues in city-level plans and strategies and enabling local actions to initiate a ‘learning-by-doing’ process of adaptation. © 2015, Springer Science+Business Media Dordrecht.</t>
  </si>
  <si>
    <t>Africa; Climate change; Dar es Salaam; Urban; Vulnerability assessment</t>
  </si>
  <si>
    <t>action plan; adaptive management; climate change; climate effect; flooding; greenspace; hazard assessment; risk assessment; urban climate; urban planning; urban policy; vulnerability; Dar es Salaam [Dar es Salaam (RGA)]; Dar es Salaam [Tanzania]; Tanzania</t>
  </si>
  <si>
    <t>Herslund, L.B.; University of Copenhagen, Rolighedsvej 23, Denmark; email: lihe@ign.ku.dk</t>
  </si>
  <si>
    <t>2-s2.0-84930912389</t>
  </si>
  <si>
    <t>Weis S.W.M., Agostini V.N., Roth L.M., Gilmer B., Schill S.R., Knowles J.E., Blyther R.</t>
  </si>
  <si>
    <t>57183800500;7004036749;56688180200;36945161900;6603783351;54583681600;54583221800;</t>
  </si>
  <si>
    <t>Assessing vulnerability: an integrated approach for mapping adaptive capacity, sensitivity, and exposure</t>
  </si>
  <si>
    <t>10.1007/s10584-016-1642-0</t>
  </si>
  <si>
    <t>https://www.scopus.com/inward/record.uri?eid=2-s2.0-84961135315&amp;doi=10.1007%2fs10584-016-1642-0&amp;partnerID=40&amp;md5=524df3bc8541f7ac3dec78e1adf48519</t>
  </si>
  <si>
    <t>Making decisions and efficiently allocating resources to reduce the vulnerability of coastal communities requires, among other things, an understanding of the factors that make a society vulnerable to climate and coastal hazards. One way of doing this is through the analysis of spatial data. We demonstrate how to apply GIS methods to spatially represent socioeconomic vulnerability in Grenada, a tropical small island developing state (SIDS) in the Eastern Caribbean. Our model combines spatial features representing variables of social sensitivity, community adaptive capacity, and community exposure to flooding in an integrated vulnerability index. We draw from the fields of climate change adaptation, disaster management, and poverty and development to select our variables enabling unique, cross sector, applications of our assessment. Mapping our results illustrates that vulnerability to flooding is not evenly distributed across the country and is not driven by the same factors in all areas of Grenada. This indicates a need for the implementation of different strategies in communities across Grenada to help effectively reduce vulnerability to climate and coastal hazards. The approach presented in this paper can be used to address national issues on climate change adaptation, disaster management, and poverty and development and more effectively utilize funds in order to reduce community vulnerability to natural hazards today and in the future. Â© 2016, The Author(s).</t>
  </si>
  <si>
    <t>Disaster prevention; Disasters; Floods; Hazards; Mapping; Climate change adaptation; Coastal communities; Community vulnerability; Disaster management; Small island developing state; Social sensitivities; Socio-economic vulnerability; Vulnerability index; Climate change; adaptive management; assessment method; climate change; GIS; hazard management; integrated approach; natural hazard; sensitivity analysis; spatial data; vulnerability; Grenada [Windward Islands]; Windward Islands [Lesser Antilles]</t>
  </si>
  <si>
    <t>Weis, S.W.M.; The Nature Conservancy, Global Marine TeamUnited States; email: Shawn.weis@tnc.org</t>
  </si>
  <si>
    <t>2-s2.0-84961135315</t>
  </si>
  <si>
    <t>Harvey B.J., Donato D.C., Turner M.G.</t>
  </si>
  <si>
    <t>51863803200;23670404300;7403215651;</t>
  </si>
  <si>
    <t>High and dry: Post-fire tree seedling establishment in subalpine forests decreases with post-fire drought and large stand-replacing burn patches</t>
  </si>
  <si>
    <t>Global Ecology and Biogeography</t>
  </si>
  <si>
    <t>10.1111/geb.12443</t>
  </si>
  <si>
    <t>https://www.scopus.com/inward/record.uri?eid=2-s2.0-84962618628&amp;doi=10.1111%2fgeb.12443&amp;partnerID=40&amp;md5=8693ecb638a7672f80b03319182fbb29</t>
  </si>
  <si>
    <t>Aim: Climate warming and increased wildfire activity are hypothesized to catalyse biogeographical shifts, reducing the resilience of fire-prone forests world-wide. Two key mechanisms underpinning hypotheses are: (1) reduced seed availability in large stand-replacing burn patches, and (2) reduced seedling establishment/survival after post-fire drought. We tested for regional evidence consistent with these mechanisms in an extensive fire-prone forest biome by assessing post-fire tree seedling establishment, a key indicator of forest resilience. Location: Subalpine forests, US Rocky Mountains. Methods: We analysed post-fire tree seedling establishment from 184 field plots where stand-replacing forest fires were followed by varying post-fire climate conditions. Generalized linear mixed models tested how establishment rates varied with post-fire drought severity and distance to seed source (among other relevant factors) for tree species with contrasting post-fire regeneration adaptations. Results: Total post-fire tree seedling establishment (all species combined) declined sharply with greater post-fire drought severity and with greater distance to seed sources (i.e. the interior of burn patches). Effects varied among key species groups. For conifers that dominate present-day subalpine forests (Picea engelmannii, Abies lasiocarpa), post-fire seedling establishment declined sharply with both factors. One exception was serotinous Pinus contorta, which did not vary with either factor. For montane species expected to move upslope under future climate change (Larix occidentalis, Pseudotsuga menziesii, Populus tremuloides) and upper treeline species (Pinus albicaulis), establishment was unrelated to either factor. Greater post-fire tree seedling establishment on cooler/wetter aspects suggested local topographic refugia during post-fire droughts. Main conclusions: If future drought and wildfire patterns manifest as expected, post-fire tree seedling establishment of species that currently characterize subalpine forests could be substantially reduced. Compensatory increases from lower montane and upper treeline species may partially offset these reductions, but our data suggest important near- to mid-term shifts in the composition and structure of high-elevation forests under continued climate warming and increased wildfire activity. © 2016 John Wiley &amp; Sons Ltd.</t>
  </si>
  <si>
    <t>Climate change; Conifer seedlings; Forest resilience; Glacier National Park; Greater Yellowstone Ecosystem; Pinaceae; Rocky Mountains; Succession; Wildfire</t>
  </si>
  <si>
    <t>climate change; coniferous tree; drought; forest fire; seedling establishment; subalpine environment; succession; treeline; wildfire; Glacier National Park [Montana]; Greater Yellowstone Ecosystem; Montana; Rocky Mountains; United States; Abies lasiocarpa; Coniferophyta; Larix occidentalis; Picea engelmannii; Pinaceae; Pinus albicaulis; Pinus contorta; Populus tremuloides; Pseudotsuga menziesii</t>
  </si>
  <si>
    <t>Harvey, B.J.; Department of Geography, University of ColoradoUnited States; email: brian.harvey@colorado.edu</t>
  </si>
  <si>
    <t>2-s2.0-84962618628</t>
  </si>
  <si>
    <t>Tiberi R., Branco M., Bracalini M., Croci F., Panzavolta T.</t>
  </si>
  <si>
    <t>6603667461;7004477399;52263306500;52263564100;22951977100;</t>
  </si>
  <si>
    <t>Cork oak pests: a review of insect damage and management</t>
  </si>
  <si>
    <t>10.1007/s13595-015-0534-1</t>
  </si>
  <si>
    <t>https://www.scopus.com/inward/record.uri?eid=2-s2.0-84971343039&amp;doi=10.1007%2fs13595-015-0534-1&amp;partnerID=40&amp;md5=16b276e6f12faf24f2c5d8e156be8579</t>
  </si>
  <si>
    <t>Key message: Cork oak decline is widespread in all its distribution range and seems to be triggered mainly by both mismanagement and unfavorable climatic factors. As a result, cork oak forests become susceptible to pest attack, which accelerates the onset of decline. Pest management strategies for this valuable and highly biodiverse ecosystem are examined in this review, taking into account the main insect pests and how their impact on cork oak forests is affected by climate change. While monitoring pests may provide the tools to predict the transition from endemic to epidemic insect populations, forestry practices (sanitary felling), biological control, and trapping are some of the most promising measures in protecting cork oak forests. Context: Over the last decades, cork oak (Quercus suber L.) decline has affected millions of trees throughout its distribution range. Cork oak is a typically Mediterranean species remarkably relevant for the biodiversity and landscape conservation of vast evergreen oak forests. Cork oak is also well known and highly valued for cork production. Climatic changes, management practices, and biotic factors, particularly plant pathogens and insect pests, play a decisive role in tree death and market devaluation of cork. Aims: Here, we review the major insect pests possibly involved in cork oak decline, while discussing pest management strategies. Methods: A survey of the current literature was performed to identify major insect pests affecting cork oak trees, as well as to establish the most promising pest management strategies under climate change. Results: Many authors seem to agree that the decline is triggered by both anthropogenic and abiotic factors, such as the mismanagement of cork oak forests and unfavorable climate (high temperatures and droughts). Consequently, trees become susceptible to pests and pathogens, which accelerate the onset of decline. Conclusion: Since a further increase in temperatures and droughts is expected, developing adequate management strategies to adapt cork oak trees to climate change, while simultaneously preventing and reducing insect pest attacks, is of foremost importance in the effort to conserve these unique and highly diverse ecosystems. © 2016, INRA and Springer-Verlag France.</t>
  </si>
  <si>
    <t>Climate change; Cork oak decline; Forest management; Quercus suber</t>
  </si>
  <si>
    <t>biological control; biomonitoring; climate change; evergreen tree; forest management; forestry practice; human activity; integrated pest management; pest damage; pest species; population decline; spatial distribution; trapping; Hexapoda; Quercus suber</t>
  </si>
  <si>
    <t>Tiberi, R.; Department of Agri-Food Production and Environmental Sciences, University of Florence, via Maragliano 77, Italy; email: riziero.tiberi@unifi.it</t>
  </si>
  <si>
    <t>2-s2.0-84971343039</t>
  </si>
  <si>
    <t>Zatarain Salazar J., Reed P.M., Herman J.D., Giuliani M., Castelletti A.</t>
  </si>
  <si>
    <t>57188812671;7202010819;36925285300;55037435700;6504550849;</t>
  </si>
  <si>
    <t>A diagnostic assessment of evolutionary algorithms for multi-objective surface water reservoir control</t>
  </si>
  <si>
    <t>10.1016/j.advwatres.2016.04.006</t>
  </si>
  <si>
    <t>https://www.scopus.com/inward/record.uri?eid=2-s2.0-84963511088&amp;doi=10.1016%2fj.advwatres.2016.04.006&amp;partnerID=40&amp;md5=7ffc06ba79e651e8f1748774aca3ebf7</t>
  </si>
  <si>
    <t>Globally, the pressures of expanding populations, climate change, and increased energy demands are motivating significant investments in re-operationalizing existing reservoirs or designing operating policies for new ones. These challenges require an understanding of the tradeoffs that emerge across the complex suite of multi-sector demands in river basin systems. This study benchmarks our current capabilities to use Evolutionary Multi-Objective Direct Policy Search (EMODPS), a decision analytic framework in which reservoirs' candidate operating policies are represented using parameterized global approximators (e.g., radial basis functions) then those parameterized functions are optimized using multi-objective evolutionary algorithms to discover the Pareto approximate operating policies. We contribute a comprehensive diagnostic assessment of modern MOEAs' abilities to support EMODPS using the Conowingo reservoir in the Lower Susquehanna River Basin, Pennsylvania, USA. Our diagnostic results highlight that EMODPS can be very challenging for some modern MOEAs and that epsilon dominance, time-continuation, and auto-adaptive search are helpful for attaining high levels of performance. The ε-MOEA, the auto-adaptive Borg MOEA, and ε-NSGAII all yielded superior results for the six-objective Lower Susquehanna benchmarking test case. The top algorithms show low sensitivity to different MOEA parameterization choices and high algorithmic reliability in attaining consistent results for different random MOEA trials. Overall, EMODPS poses a promising method for discovering key reservoir management tradeoffs; however algorithmic choice remains a key concern for problems of increasing complexity. © 2016 Elsevier Ltd.</t>
  </si>
  <si>
    <t>Benchmark; Direct policy search; Multi-objective evolutionary algorithm; Multi-purpose reservoir control</t>
  </si>
  <si>
    <t>Algorithms; Benchmarking; Climate change; Commerce; Computer control; Investments; Parallel processing systems; Parameter estimation; Parameterization; Radial basis function networks; Reservoir management; Reservoirs (water); Surface waters; Watersheds; Current capability; Direct policy search; Evolutionary Multi-objectives; Multi objective evolutionary algorithms; Operating policies; Radial basis functions; Reservoir controls; Susquehanna river basins; Evolutionary algorithms; algorithm; benchmarking; policy approach; reservoir; river basin; surface water; trade-off; water management; Conowingo Reservoir; Pennsylvania; Susquehanna Basin; United States</t>
  </si>
  <si>
    <t>CONACYT, Consejo Nacional de Ciencia y Tecnología; NSF, National Science Foundation; 313591, CONACYT, Consejo Nacional de Ciencia y Tecnología; GEO-1240507, NSF, National Science Foundation</t>
  </si>
  <si>
    <t>Portions of this work were supported by the National Science Foundation through the Network for Sustainable Climate Risk Management (SCRiM) under NSF cooperative agreement GEO-1240507 as well as the Consejo Nacional de Ciencia y Tecnologia (CONACYT) Fellowship no. 313591. Any opinions, findings, and conclusions or recommendations expressed in this material are those of the authors and do not necessarily reflect the views of the US National Science Foundation or CONACYT.</t>
  </si>
  <si>
    <t>Reed, P.M.; School of Civil and Environmental Engineering, Cornell UniversityUnited States; email: pmr82@cornell.edu</t>
  </si>
  <si>
    <t>2-s2.0-84963511088</t>
  </si>
  <si>
    <t>Meyer S.E., Leger E.A., Eldon D.R., Coleman C.E.</t>
  </si>
  <si>
    <t>7402774986;6603742789;57160143100;56211273000;</t>
  </si>
  <si>
    <t>Strong genetic differentiation in the invasive annual grass Bromus tectorum across the Mojave–Great Basin ecological transition zone</t>
  </si>
  <si>
    <t>Biological Invasions</t>
  </si>
  <si>
    <t>10.1007/s10530-016-1105-6</t>
  </si>
  <si>
    <t>https://www.scopus.com/inward/record.uri?eid=2-s2.0-84960120305&amp;doi=10.1007%2fs10530-016-1105-6&amp;partnerID=40&amp;md5=3c6942d5c5b78974d9921f63afb30b8a</t>
  </si>
  <si>
    <t>Bromus tectorum, an inbreeding annual grass, is a dominant invader in sagebrush steppe habitat in North America. It is also common in warm and salt deserts, displaying a larger environmental tolerance than most native species. We tested the hypothesis that a suite of habitat-specific B. tectorum lineages dominates warm desert habitats. We sampled 30 B. tectorum Mojave Desert and desert fringe populations and genotyped 10–26 individuals per population using 69 single nucleotide polymorphic (SNP) markers. We compared these populations to 11 Great Basin steppe and salt desert populations. Populations from warm desert habitats were dominated by members of two haplogroups (87 % of individuals) that were distinct from haplogroups common in Great Basin habitats. We conducted common garden studies comparing adaptive traits and field performance among haplogroups typically found in different habitats. In contrast to the haplogroup abundant in sagebrush steppe, warm desert haplogroups generally lacked a vernalization requirement for flowering. The most widespread warm desert haplogroup (Warm Desert 1) also had larger seeds and a higher root:shoot ratio than other haplogroups. In the field, performance of warm desert haplogroups was dramatically lower than the sagebrush steppe haplogroup at one steppe site, but one warm desert haplogroup performed as well as the steppe haplogroup under drought conditions at the other site. Our results suggest that B. tectorum succeeds in widely disparate environments through ecotypic variation displayed by distinct lineages of plants. Accounting for this ecotypic variation is essential in modeling its future distribution in response to climate change. © 2016, Springer International Publishing Switzerland (outside the USA).</t>
  </si>
  <si>
    <t>Cheatgrass; Climate change; Downy brome; Ecological genetics; Ecotone; Invasive species; Pre-adaptation; SNP (single nucleotide polymorphism)</t>
  </si>
  <si>
    <t>adaptation; climate change; ecotone; field method; forest-steppe; genetic analysis; genetic differentiation; genetic marker; genetic variation; genome; grass; inbreeding; invasive species; root-shoot ratio; transition zone; vernalization; Great Basin; Mojave Desert; United States; Artemisia tridentata; Bromus tectorum</t>
  </si>
  <si>
    <t>Meyer, S.E.; Shrub Sciences Laboratory, USFS Rocky Mountain Research Station, 735 North 500 East, United States; email: semeyer@xmission.com</t>
  </si>
  <si>
    <t>2-s2.0-84960120305</t>
  </si>
  <si>
    <t>Bailey I., Buck L.E.</t>
  </si>
  <si>
    <t>57189439560;7004780990;</t>
  </si>
  <si>
    <t>Managing for resilience: a landscape framework for food and livelihood security and ecosystem services</t>
  </si>
  <si>
    <t>10.1007/s12571-016-0575-9</t>
  </si>
  <si>
    <t>https://www.scopus.com/inward/record.uri?eid=2-s2.0-84971006856&amp;doi=10.1007%2fs12571-016-0575-9&amp;partnerID=40&amp;md5=3556b86f08ce0bcfdac885cfd4246ba4</t>
  </si>
  <si>
    <t>To address the twin pressures of land degradation and climate change in communities of agriculturalists, agro-pastoralists and pastoralists who are vulnerable to acute and chronic food and livelihood insecurity, we review emerging resilience approaches to agricultural development and present a resilience framework for agriculture and resource management at multiple scales and social-ecological interfaces. The paper draws on academic literature, field observation, insight from development researchers and practitioners, and agency reports to build a framework for guiding investment in initiatives that stand to sustainably improve the livelihoods of rural populations whose livelihood security is at risk from a combination of poverty and drought, deforestation, over-grazing, forced migration or other shocks. We suggest how working at landscape scale to link interventions in agroecological, livelihood, ecological and institutional dimensions of resilience, and integrating the four dimensions through stakeholder-engaged, adaptive collaborative management enables synergies to be captured and trade-offs reduced. We use the insights from development practitioners, political ecologists, and rural sociologists to highlight the need to historically, politically, and culturally situate this framework, and to emphasize the importance of participatory methods in successful resilient landscape management projects. © 2016, Springer Science+Business Media Dordrecht and International Society for Plant Pathology.</t>
  </si>
  <si>
    <t>Adaptive management; Agroecology; Food security; Landscape framework; Livelihood security; Resilience; Vulnerability</t>
  </si>
  <si>
    <t>Bailey, I.; Department of Development Sociology, Cornell UniversityUnited States; email: idb6@cornell.edu</t>
  </si>
  <si>
    <t>2-s2.0-84971006856</t>
  </si>
  <si>
    <t>Ryu J.E., Lee D.K., Park C., Ahn Y., Lee S., Choi K., Jung T.Y.</t>
  </si>
  <si>
    <t>57158291300;55848986600;55935899600;57158432100;57158142800;57158008700;56966140200;</t>
  </si>
  <si>
    <t>Assessment of the vulnerability of industrial parks to flood in South Korea</t>
  </si>
  <si>
    <t>10.1007/s11069-016-2222-3</t>
  </si>
  <si>
    <t>https://www.scopus.com/inward/record.uri?eid=2-s2.0-84960126043&amp;doi=10.1007%2fs11069-016-2222-3&amp;partnerID=40&amp;md5=3676c18a6a5e0bad57e241cd14c62ede</t>
  </si>
  <si>
    <t>Since recently, the potential of torrential downpour is increased and the flood damage shows increasing trend, in this study, the method to assess the flood vulnerability was established for the industrial parks, which is the driving power of the economic growth in Korea, and the results were analyzed. The vulnerability of each industrial parks was analyzed using three indicators: climate exposure, sensitivity and the adaptation ability, and the indicator value was calculated by selecting the proxy variable by each indicator. Among the primarily indicators, the final indicators were selected through the site investigation and in-depth interview. The vulnerability assessment was performed not only for the present but for the future (2020s, 2050s and 2100s). In the analysis results, Ulsan Mipo National Industrial Park was the most vulnerable for the present but in 2020s, Gwangyang National Industrial Park and Myeongji-Noksan National Industrial Park in 2050s and 2100s were assessed as most vulnerable. In the results of flooding vulnerability assessment, south coast industrial parks are the most vulnerable region during baseline and future. In addition, such industrial parks mostly built in the early phase of industrialization and they have advantage in import and export but were represented to be highly vulnerable due to aged infrastructures. In the industrial parks, as the enterprises are concentrated, it is easy to exchange the information and logistics, but the damage of natural disasters due to flooding can be aggravated due to the characteristics of the concentration. Actually, there are some cases that the industrial parks and the enterprises received the flooing damage in the highly vulnerable area by the torrential downpour. In this study, the vulnerability assessment was performed for the flooding damage by the torrential downpour for the industrial parks and the potential that the this study can be used as a useful decision-making tool in deciding the priority of adaptation ability was confirmed. © 2016, The Author(s).</t>
  </si>
  <si>
    <t>Adaptation; Climate change; Climate exposure; Flooding; Heavy rain; Industrial parks; Vulnerability assessment</t>
  </si>
  <si>
    <t>adaptive management; climate change; flood damage; flooding; industrial location; rainfall; risk assessment; vulnerability; South Korea</t>
  </si>
  <si>
    <t>Lee, D.K.; Department of Landscape Architecture and Rural System Engineering, #200, College Agricultural Life Science, Seoul National University, Daehak-dong, Gwanak-gu, South Korea; email: dklee7@snu.ac.kr</t>
  </si>
  <si>
    <t>2-s2.0-84960126043</t>
  </si>
  <si>
    <t>Uhrin P., Supuka J.</t>
  </si>
  <si>
    <t>55898270200;55927830700;</t>
  </si>
  <si>
    <t>Quality assessment of urban trees using growth visual and chlorophyll fluorescence indicators</t>
  </si>
  <si>
    <t>Ekologia Bratislava</t>
  </si>
  <si>
    <t>10.1515/eko-2016-0013</t>
  </si>
  <si>
    <t>https://www.scopus.com/inward/record.uri?eid=2-s2.0-84975066541&amp;doi=10.1515%2feko-2016-0013&amp;partnerID=40&amp;md5=34ca97507800e6394bd84d783f27c9b8</t>
  </si>
  <si>
    <t>Urbanised landscape represents composed structures of technical and biotic elements where social and economy activities create living space for human society but with strongly changed environment. To dominant characters belong climate changes with increased air temperature, drought and emission load, which has developed wide spectrum of stress factors influencing the urban vegetation. For the assessment of plant growth and adaptation response, we have used Sycamore maple (Acer pseudoplatanus L.) as study model woody plant. In the framework of visual characters, we assessed the following indicators: (a) assimilation organs (leaf necrosis); (b) crown quality (degree of foliage and degree of dead tree crown); (c) trunk and branch quality (mechanical damage, incidence of wood destroying fungus and trunk cavities and callus healing of trunk wounds). Each indicator was assessed in five-point scale, and in the end, the common index of quality was calculated. The quality index achieved 9.33 points in the first and 10.33 in the second evaluation periods in the Nitra city and 2.66 at the both assessed periods in the comparable rural park. In the group of physiological indicators, chlorophyll a fluorescence marker and its Fv /Fm parameter were used. Within three repeating assessment during growing season (June, August and September), the average values reached Fv /Fm = 0.814 in the city and Fv /Fm = 0.829 in rural park. The results confirmed statistical significances between loaded city conditions and relatively clean rural locality. Used markers have shown as appropriate tools for growth response measurements of street trees in a changed urban environment.</t>
  </si>
  <si>
    <t>Street trees; Stress indicators; Urban environment</t>
  </si>
  <si>
    <t>assessment method; biomarker; chlorophyll a; deciduous tree; environmental stress; growing season; growth rate; growth response; landscape ecology; socioeconomic impact; street canyon; urban area; urban ecosystem; woody plant; Nitra; Nitriansky; Slovakia; Acer pseudoplatanus; Fungi</t>
  </si>
  <si>
    <t>2-s2.0-84975066541</t>
  </si>
  <si>
    <t>Yan B., Li S., Wang J., Ge Z., Zhang L.</t>
  </si>
  <si>
    <t>56921169900;56192863800;55892207300;12244663300;55851854500;</t>
  </si>
  <si>
    <t>Socio-economic vulnerability of the megacity of Shanghai (China) to sea-level rise and associated storm surges</t>
  </si>
  <si>
    <t>10.1007/s10113-015-0878-y</t>
  </si>
  <si>
    <t>https://www.scopus.com/inward/record.uri?eid=2-s2.0-84945217778&amp;doi=10.1007%2fs10113-015-0878-y&amp;partnerID=40&amp;md5=8143cde001834a2d153f31899082aad2</t>
  </si>
  <si>
    <t>Sea-level rise (SLR) poses a significant threat to many coastal areas and will likely have important impacts on socio-economic development in those regions. Located on the eastern coast in China, the megacity of Shanghai is particularly vulnerable to SLR and associated storm surge risks. Using the municipality of Shanghai as a case study, the possible impacts of flooding risks caused by SLR and associated storm surges on socio-economic development in the region were analysed by a Source–Pathway–Receptor–Consequence (SPRC) conceptual model. The projections of flooding risk in the study area were simulated by MIKE21 (a two-dimensional hydrodynamic model) for the three time periods of 2030, 2050 and 2100. An index system for vulnerability assessment was devised, in which flooding depth, density of population, GDP per capita, GDP per unit land, loss rate under flooding and fiscal revenue were selected as the key indicators. A quantitative spatial assessment method based on a GIS platform was established by quantifying each indicator, calculating and then grading the vulnerability index. The results showed that in the 2030 projection, 99.3 % of the areas show no vulnerability to SLR and associated storm surges under the present infrastructure. By 2050, the areas with low, moderate and high vulnerabilities change significantly to 5.3, 8.0 and 23.9 %, respectively, while by 2100, the equivalent figures are 12.9, 6.3 and 30.7 %. The application of the SPRC model, the methodology and the results from this study could assist with the objective and quantitative assessment of the socio-economic vulnerability of other similar coastal regions undergoing the impacts of SLR and associated storm surges. Based on the results of this study, mitigation and adaptation measures should be considered, which include the controlling the rate of land subsidence, the reinforcement of coastal defence systems and the introduction of adaptation in long-term urban planning. © 2015, Springer-Verlag Berlin Heidelberg.</t>
  </si>
  <si>
    <t>Climate change; Flood risk; Indicator system; Sea-level rise; Shanghai China; Socio-economic vulnerability; Storm surges</t>
  </si>
  <si>
    <t>Zhang, L.; State Key Laboratory of Estuarine and Coastal Research, 3663 Zhongshan Road North, China; email: lqzhang@sklec.ecnu.edu.cn</t>
  </si>
  <si>
    <t>2-s2.0-84945217778</t>
  </si>
  <si>
    <t>Chandra A., Gaganis P.</t>
  </si>
  <si>
    <t>52663105600;6505770417;</t>
  </si>
  <si>
    <t>Deconstructing vulnerability and adaptation in a coastal river basin ecosystem: a participatory analysis of flood risk in Nadi, Fiji Islands</t>
  </si>
  <si>
    <t>10.1080/17565529.2015.1016884</t>
  </si>
  <si>
    <t>https://www.scopus.com/inward/record.uri?eid=2-s2.0-84924675116&amp;doi=10.1080%2f17565529.2015.1016884&amp;partnerID=40&amp;md5=225cbbece6571c547e7f95b6bb041c17</t>
  </si>
  <si>
    <t>Despite the growing discussion on vulnerability and adaptation in urban areas, there is limited research on how smaller towns and cities in Small Island Developing States are being affected by and responding to climate change impacts. This study uses fuzzy cognitive mapping (FCM), field visits and semi-structured interviews with 40 stakeholders across 6 different stakeholder groups in the Nadi River Basin, Fiji Islands to identify, analyse and deconstruct climate change vulnerability and adaptation options to manage increasing flood risks. The research evidence suggests that vulnerability to floods in the basin is on the rise due to a complex mesh of three intersecting factors. Firstly, non-climatic pressures such as development, drainage, social change, agriculture, tourism growth and deforestation combine, juxtapose and interact in a rather unique way with global climate variability (interdependent systems) to increase the stress on the river and coastal ecosystems. Secondly, the most vulnerable or at-risk populations like the farmers, squatter households and in particular women within the community have weak coping capacity due to a combination of demographic and social characteristics. Thirdly, vulnerability is on the rise due to climate factors as well as the flurry of unplanned development, redevelopment and degradation of catchment resources. The research findings have implications for adaptation policies. In particular, the basin stakeholders should integrate climate change within sectorial planning processes, actively engage the vulnerable groups, promote knowledge, awareness and social learning, and invest in adaptive management across all levels of decision-making. Structural policy changes to land-use planning and insurance financing schemes are also necessary to address growing risks. These have the potential to enhance local capacities of communities to adapt to climate-induced floods and improve ecosystem integrity for resilience building. © 2015 Taylor &amp; Francis.</t>
  </si>
  <si>
    <t>adaptation; ecosystems; flood; fuzzy cognitive mapping; Nadi river basin; stakeholders; vulnerability</t>
  </si>
  <si>
    <t>adaptive management; catchment; climate change; flood; fuzzy mathematics; global climate; mapping method; redevelopment; resilience; risk assessment; river basin; stakeholder; urban region; vulnerability; Fiji</t>
  </si>
  <si>
    <t>Chandra, A.; School of Geography, Planning and Environmental Management, The University of QueenslandAustralia; email: alvin_chandra@mespom.eu</t>
  </si>
  <si>
    <t>2-s2.0-84924675116</t>
  </si>
  <si>
    <t>Price J.C., Wright L., Fant C., Strzepek K.M.</t>
  </si>
  <si>
    <t>24282237800;36669461400;56270686200;7003305696;</t>
  </si>
  <si>
    <t>Calibrated methodology for assessing climate change adaptation costs for urban drainage systems</t>
  </si>
  <si>
    <t>Urban Water Journal</t>
  </si>
  <si>
    <t>10.1080/1573062X.2014.991740</t>
  </si>
  <si>
    <t>https://www.scopus.com/inward/record.uri?eid=2-s2.0-84959869629&amp;doi=10.1080%2f1573062X.2014.991740&amp;partnerID=40&amp;md5=7adf2252f18b83ace54cfbc8606bdb88</t>
  </si>
  <si>
    <t>Changes in precipitation patterns associated with climate change may pose significant challenges for storm water management systems across the U.S. In particular, adapting these systems to more intense rainfall events will require significant investment, though no method currently exists for estimating the costs of these investments on a national scale. To support assessment of these costs at the national level, this paper presents a reduced-form approach for estimating changes in normalized flood depth (the volume of node flooding normalized by the area of the catchment) and the associated costs of flood prevention. This reduced form approach is calibrated to results generated by the U.S. Environmental Protection Agency's Storm Water Management Model (SWMM) for city-wide or neighborhood-level catchments in seven cities across the U.S. Estimates derived from this approach represent a reasonable approximation of storm water management adaptation costs and exhibit no systematic bias relative to results derived from SWMM. © 2014 Taylor &amp; Francis.</t>
  </si>
  <si>
    <t>climate change; flood forecasting; infrastructure</t>
  </si>
  <si>
    <t>adaptive management; assessment method; calibration; climate change; flood control; flood forecasting; infrastructure; stormwater; urban drainage; water management; United States</t>
  </si>
  <si>
    <t>Price, J.C.; Industrial Economics, Inc.United States; email: jprice@indecon.com</t>
  </si>
  <si>
    <t>2-s2.0-84959869629</t>
  </si>
  <si>
    <t>Ryan K.</t>
  </si>
  <si>
    <t>57169578400;</t>
  </si>
  <si>
    <t>Incorporating emotional geography into climate change research: A case study in Londonderry, Vermont, USA</t>
  </si>
  <si>
    <t>Emotion, Space and Society</t>
  </si>
  <si>
    <t>10.1016/j.emospa.2016.02.006</t>
  </si>
  <si>
    <t>https://www.scopus.com/inward/record.uri?eid=2-s2.0-84960924820&amp;doi=10.1016%2fj.emospa.2016.02.006&amp;partnerID=40&amp;md5=b16f7688fcdb4a6885c931af7c14ef7c</t>
  </si>
  <si>
    <t>The influence of emotional knowledge upon the ways people experience and understand climate change is increasingly recognized within geographic scholarship; however, limited research considers the potential of emotion to prompt adaptation. Drawing upon literature of emotional geography, social dimensions of climate change, and public participation, this study illustrates the role of emotion in a public participation exercise in Londonderry, Vermont - a small town struggling to recover from Tropical Storm Irene. As a member of an interdisciplinary design team that facilitated a workshop on flood resilience and adaptive design in Londonderry, I witnessed an innovative exercise that employed storytelling, emotion, and body movement. This activity, which I term 'emotive-physical storytelling', created a foundation of trust and interpersonal connection that facilitators and residents built upon to plan for flood resiliency. Contrary to recent accounts of the ways that negative emotional responses can cause inaction in the face of climate change, this paper argues that creative public participation methods can generate positive emotions such as hope, responsibility, care, and solidarity. Such emotions have the potential to inspire adaptive action and produce transformative change. © 2016 Elsevier Ltd.</t>
  </si>
  <si>
    <t>Climate change; Community; Emotion; Hope; Interconnectedness; Participation; Social transformation</t>
  </si>
  <si>
    <t>Ryan, K.; Department of Geography, Rutgers University, Lucy Stone Hall, 54 Joyce Kilmer Avenue, United States; email: kathryn.ryan@rutgers.edu</t>
  </si>
  <si>
    <t>2-s2.0-84960924820</t>
  </si>
  <si>
    <t>Hasse J.U., Weingaertner D.E.</t>
  </si>
  <si>
    <t>36645764900;57189294001;</t>
  </si>
  <si>
    <t>From vision to action: Roadmapping as a strategic method and tool to implement climate change adaptation-the example of the roadmap 'water sensitive urban design 2020</t>
  </si>
  <si>
    <t>10.2166/wst.2016.065</t>
  </si>
  <si>
    <t>https://www.scopus.com/inward/record.uri?eid=2-s2.0-84968531541&amp;doi=10.2166%2fwst.2016.065&amp;partnerID=40&amp;md5=cf625a1472101e4f2cf3fc128dc8fd81</t>
  </si>
  <si>
    <t>As the central product of the BMBF-KLIMZUG-funded Joint Network and Research Project (JNRP) 'dynaklim-Dynamic adaptation of regional planning and development processes to the effects of climate change in the Emscher-Lippe region (North Rhine Westphalia, Germany)', the Roadmap 2020 'Regional Climate Adaptation' has been developed by the various regional stakeholders and institutions containing specific regional scenarios, strategies and adaptation measures applicable throughout the region. This paper presents the method, elements and main results of this regional roadmap process by using the example of the thematic sub-roadmap 'Water Sensitive Urban Design 2020'. With a focus on the process support tool 'KlimaFLEX', one of the main adaptation measures of the WSUD 2020 roadmap, typical challenges for integrated climate change adaptation like scattered knowledge, knowledge gaps and divided responsibilities but also potential solutions and promising chances for urban development and urban water management are discussed. With the roadmap and the related tool, the relevant stakeholders of the Emscher-Lippe region have jointly developed important prerequisites to integrate their knowledge, to clarify vulnerabilities, adaptation goals, responsibilities and interests, and to foresightedly coordinate measures, resources, priorities and schedules for an efficient joint urban planning, well-grounded decision-making in times of continued uncertainties and step-by-step implementation of adaptation measures from now on. © 2016 WA Publishing.</t>
  </si>
  <si>
    <t>City planning; Integrated roadmapping; Integration of knowledge; Process innovation; Urban flooding; Water sensitive urban design (WSUD)</t>
  </si>
  <si>
    <t>Decision making; Planning; Regional planning; Urban growth; Urban planning; Water management; Integration of knowledge; Process Innovation; Roadmapping; Urban flooding; Water sensitive urban design (WSUD); Climate change; climate change; decision making; flooding; future prospect; integrated approach; policy implementation; regional planning; stakeholder; urban design; urban development; urban planning; water management; adaptive environmental management; Article; city planning; climate change; controlled study; decision making; economic development; roadmapping; urban area; water management; city planning; decision making; environmental protection; Germany; procedures; sanitation; water supply; Germany; Westphalia; City Planning; Climate Change; Conservation of Natural Resources; Decision Making; Germany; Sanitary Engineering; Water Supply</t>
  </si>
  <si>
    <t>Hasse, J.U.; FiW Research Institute for Water and Waste Management, RWTH Aachen University, Kackertstrasse 15-17, Germany; email: hasse@fiw.rwth-aachen.de</t>
  </si>
  <si>
    <t>2-s2.0-84968531541</t>
  </si>
  <si>
    <t>Chin A.R.O., Sillett S.C.</t>
  </si>
  <si>
    <t>57189306208;6603954075;</t>
  </si>
  <si>
    <t>Phenotypic plasticity of leaves enhances water-stress tolerance and promotes hydraulic conductivity in a tall conifer</t>
  </si>
  <si>
    <t>10.3732/ajb.1600110</t>
  </si>
  <si>
    <t>https://www.scopus.com/inward/record.uri?eid=2-s2.0-84968817599&amp;doi=10.3732%2fajb.1600110&amp;partnerID=40&amp;md5=f1fce6a7d2e30d2351e0470d25f2584c</t>
  </si>
  <si>
    <t>PREMISE OF THE STUDY: Leaves respond to environmental signals and acclimate to local conditions until their ecological limits are reached. Understanding the relationships between anatomical variation in leaves and the availability of water and light improves our ability to predict ecosystem-level impacts of foliar response to climate change, as it expands our knowledge of tree physiology. METHODS: We examined foliar anatomy and morphology of the largest plant species, Sequoiadendron giganteum, from leafy shoot samples collected throughout crowns of trees up to 95 m tall and assessed the functionality of within-crown variation with a novel drought/recovery experiment. KEY RESULTS: We found phenotypic variation in response to water availability in 13 anatomical traits of Sequoiadendron leaves. Shoot expansion was constrained by the hydrostatic gradient of maximum water potential, while functional traits supporting succulence and toughness were associated with sites of peak hydraulic limitation. Water-stress tolerance in experimental shoots increased dramatically with height. CONCLUSION: We propose a heat–sink function for transfusion tissue and uncover a suite of traits suggesting rapid hydraulic throughput and flexibility in water-stress tolerance investments as strategies that help this montane species reach such enormous size. Responses to water stress alter the amount of carbon stored in foliage and the rate of the eventual release of carbon. © 2016 Botanical Society of America.</t>
  </si>
  <si>
    <t>Cupressaceae; Experimental drought; Hydraulic limitation; Leaf anatomy; LMA; Outside-xylem transport; Phenotypic plasticity; Sequoiadendron giganteum; Succulence; Transfusion tissue; Water-stress tolerance</t>
  </si>
  <si>
    <t>anatomy; climate change; coniferous tree; drought stress; ecophysiology; environmental response; leaf; phenotype; phenotypic plasticity; physiological response; water stress; Coniferophyta; Cupressaceae; Sequoiadendron; Sequoiadendron giganteum; water; adaptation; anatomy and histology; conifer; drought; phenotype; physiological stress; physiology; plant leaf; Sequoiadendron; shoot; Adaptation, Physiological; Coniferophyta; Droughts; Phenotype; Plant Leaves; Plant Shoots; Sequoiadendron; Stress, Physiological; Water</t>
  </si>
  <si>
    <t>IOB-0445277, NSF, National Science Foundation</t>
  </si>
  <si>
    <t>We also thank the National Science Foundation (IOB-0445277).</t>
  </si>
  <si>
    <t>Chin, A.R.O.; Department of Natural Resources, American River College, 4700 College Oak Drive, United States; email: alanaroseo@gmail.com</t>
  </si>
  <si>
    <t>2-s2.0-84968817599</t>
  </si>
  <si>
    <t>Lai L., Kumar S., Chintala R., Owens V.N., Clay D., Schumacher J., Nizami A.-S., Lee S.S., Rafique R.</t>
  </si>
  <si>
    <t>36196698100;57191069318;17343704800;12783772700;7006717317;7201769196;56962771300;57192517427;36239353200;</t>
  </si>
  <si>
    <t>Modeling the impacts of temperature and precipitation changes on soil CO2 fluxes from a Switchgrass stand recently converted from cropland</t>
  </si>
  <si>
    <t>Journal of Environmental Sciences (China)</t>
  </si>
  <si>
    <t>10.1016/j.jes.2015.08.019</t>
  </si>
  <si>
    <t>https://www.scopus.com/inward/record.uri?eid=2-s2.0-84969366813&amp;doi=10.1016%2fj.jes.2015.08.019&amp;partnerID=40&amp;md5=65d7659d6f19197f5e64bea1c189e53f</t>
  </si>
  <si>
    <t>Switchgrass (Panicum virgatum L.) is a perennial C4 grass native to North America and successfully adapted to diverse environmental conditions. It offers the potential to reduce soil surface carbon dioxide (CO2) fluxes and mitigate climate change. However, information on how these CO2 fluxes respond to changing climate is still lacking. In this study, CO2 fluxes were monitored continuously from 2011 through 2014 using high frequency measurements from Switchgrass land seeded in 2008 on an experimental site that has been previously used for soybean (Glycine max L.) in South Dakota, USA. DAYCENT, a process-based model, was used to simulate CO2 fluxes. An improved methodology CPTE [Combining Parameter estimation (PEST) with "Trial and Error" method] was used to calibrate DAYCENT. The calibrated DAYCENT model was used for simulating future CO2 emissions based on different climate change scenarios. This study showed that: (i) the measured soil CO2 fluxes from Switchgrass land were higher for 2012 which was a drought year, and these fluxes when simulated using DAYCENT for long-term (2015-2070) provided a pattern of polynomial curve; (ii) the simulated CO2 fluxes provided different patterns with temperature and precipitation changes in a long-term, (iii) the future CO2 fluxes from Switchgrass land under different changing climate scenarios were not significantly different, therefore, it can be concluded that Switchgrass grown for longer durations could reduce changes in CO2 fluxes from soil as a result of temperature and precipitation changes to some extent. © 2015 Elsevier B.V.</t>
  </si>
  <si>
    <t>Carbon dioxide; Climate change; DAYCENT; Switchgrass</t>
  </si>
  <si>
    <t>Amino acids; Climate change; Climate models; Nitrogen fixation; Plants (botany); Polynomial approximation; Soils; Climate change scenarios; DAYCENT; Environmental conditions; High frequency measurements; Precipitation change; Process-based modeling; Switchgrass; Switchgrass stands; Carbon dioxide; carbon flux; climate change; grass; precipitation (climatology); soil carbon; soybean; temperature effect; South Dakota; United States; Glycine max; Panicum virgatum; carbon dioxide; rain; soil; soil pollutant; agriculture; analysis; chemical model; chemistry; climate change; environmental monitoring; Panicum; physiology; procedures; soil; soil pollutant; temperature; Agriculture; Carbon Dioxide; Climate Change; Environmental Monitoring; Models, Chemical; Panicum; Rain; Soil; Soil Pollutants; Temperature</t>
  </si>
  <si>
    <t>Kumar, S.; Department of Plant Science, South Dakota State UniversityUnited States; email: Sandeep.Kumar@sdstate.edu</t>
  </si>
  <si>
    <t>2-s2.0-84969366813</t>
  </si>
  <si>
    <t>Marchildon G.P., Wheaton E., Fletcher A.J., Vanstone J.</t>
  </si>
  <si>
    <t>6602605795;6602071365;56022611600;53983376900;</t>
  </si>
  <si>
    <t>Extreme drought and excessive moisture conditions in two Canadian watersheds: comparing the perception of farmers and ranchers with the scientific record</t>
  </si>
  <si>
    <t>10.1007/s11069-016-2190-7</t>
  </si>
  <si>
    <t>https://www.scopus.com/inward/record.uri?eid=2-s2.0-84957543361&amp;doi=10.1007%2fs11069-016-2190-7&amp;partnerID=40&amp;md5=68bcecd0590da4695d83f373ef76da17</t>
  </si>
  <si>
    <t>This study compares climatological data for two climate extremes, severe drought and excessive moisture, to the experience and memories of agriculturalists based on extensive interviews with farmers and ranchers in the southern Great Plains of Canada. The climate data used were the Standardized Precipitation and Evapotranspiration Index. While differences are expected between these quantitative and qualitative sources due to the fact that there is often a gap between any extreme weather event and its impact, there was less difference than expected. However, these gaps are significant because politicians, policy makers and emergency preparedness planners do, or at least should, take into account the perceptions of those most directly affected by climate extremes and understand the instances. The findings confirm the importance of localized and experiential knowledge in climate change adaptation. © 2016, Springer Science+Business Media Dordrecht.</t>
  </si>
  <si>
    <t>Agriculture; Alberta; Climate adaptation; Climate extremes; Drought; Emergency preparedness; Farming; Flooding; Oldman River Watershed; Policy planning; Qualitative interview methods; Ranching; Saskatchewan; Standardized Precipitation and Evapotranspiration Index; Swift Current Creek Watershed</t>
  </si>
  <si>
    <t>adaptive management; drought; evapotranspiration; farmers knowledge; perception; soil moisture; watershed; Alberta; Canada; Oldman River; Saskatchewan</t>
  </si>
  <si>
    <t>Marchildon, G.P.; University of TorontoCanada; email: greg.marchildon@utoronto.ca</t>
  </si>
  <si>
    <t>2-s2.0-84957543361</t>
  </si>
  <si>
    <t>Bogaart P.W., Van Der Velde Y., Lyon S.W., Dekker S.C.</t>
  </si>
  <si>
    <t>6602293696;35244050900;10540061400;7004055479;</t>
  </si>
  <si>
    <t>Streamflow recession patterns can help unravel the role of climate and humans in landscape co-evolution</t>
  </si>
  <si>
    <t>10.5194/hess-20-1413-2016</t>
  </si>
  <si>
    <t>https://www.scopus.com/inward/record.uri?eid=2-s2.0-84969261465&amp;doi=10.5194%2fhess-20-1413-2016&amp;partnerID=40&amp;md5=24888845a6191dba865aabeae9b5509c</t>
  </si>
  <si>
    <t>Traditionally, long-term predictions of river discharges and their extremes include constant relationships between landscape properties and model parameters. However, due to the co-evolution of many landscape properties more sophisticated methods are necessary to quantify future landscape-hydrological model relationships. As a first step towards such an approach we use the Brutsaert and Nieber (1977) analysis method to characterize streamflow recession behaviour of 200 Swedish catchments within the context of global change and landscape co-evolution. Results suggest that the Brutsaert-Nieber parameters are strongly linked to the climate, soil, land use, and their interdependencies. Many catchments show a trend towards more non-linear behaviour, meaning not only faster initial recession but also slower recession towards base flow. This trend has been found to be independent from climate change. Instead, we suggest that land cover change, both natural (restoration of natural soil profiles in forested areas) and anthropogenic (reforestation and optimized water management), is probably responsible. Both change types are characterised by system adaptation and change, towards more optimal ecohydrological conditions, suggesting landscape co-evolution is at play. Given the observed magnitudes of recession changes during the past 50 years, predictions of future river discharge critically need to include the effects of landscape co-evolution. The interconnections between the controls of land cover and climate on river recession behaviour, as we have quantified in this paper, provide first-order handles to do so. © 2016 Author(s). CC Attribution 3.0 License.</t>
  </si>
  <si>
    <t>Catchments; Forecasting; Land use; Reforestation; Rivers; Runoff; Soils; Stream flow; Water management; Hydrological modeling; Land-cover change; Landscape properties; Long-term prediction; Model parameters; Nonlinear behaviours; River discharge; System adaptation; Climate change; anthropogenic effect; catchment; climate effect; ecohydrology; global change; land cover; landscape evolution; river discharge; streamflow; Sweden</t>
  </si>
  <si>
    <t>Bogaart, P.W.; Copernicus Institute for Sustainable Development, Utrecht UniversityNetherlands; email: pwbogaart@gmail.com</t>
  </si>
  <si>
    <t>2-s2.0-84969261465</t>
  </si>
  <si>
    <t>Wang C.-H., Baynes T., McFallan S., West J., Khoo Y.B., Wang X., Quezada G., Mazouz S., Herr A., Beaty R.M., Langston A., Li Y., Wai Lau K., Hatfield-Dodds S., Stafford-Smith M., Waring A.</t>
  </si>
  <si>
    <t>55157829300;26647376100;6504498394;36601742300;57194608461;56345703800;37108362200;36244056200;23392584200;22133706500;57201537570;56294871100;56556816600;12647793500;7003867666;56556238800;</t>
  </si>
  <si>
    <t>Rising tides: adaptation policy alternatives for coastal residential buildings in Australia</t>
  </si>
  <si>
    <t>Structure and Infrastructure Engineering</t>
  </si>
  <si>
    <t>10.1080/15732479.2015.1020500</t>
  </si>
  <si>
    <t>https://www.scopus.com/inward/record.uri?eid=2-s2.0-84956799721&amp;doi=10.1080%2f15732479.2015.1020500&amp;partnerID=40&amp;md5=67dff93c92ec00a5f0b6f6b80f16ee9e</t>
  </si>
  <si>
    <t>In this work, a risk-based assessment method and benefit-cost analysis to support policy decisions for adapting Australian coastal residential buildings to future coastal inundation hazard is presented. Future coastal inundation is mainly influenced by storm surge and rising sea level. The sea level rises projected by the A1FI, A1B and B1 emissions scenarios developed by the Intergovernmental Panel on Climate Change are considered. The effects of economic and population growth are accounted for by three urban development scenarios: (a) business as usual, (b) urban consolidation and (c) regional development. The adaptation policy actions investigated include a ‘protect’ stance (involving the construction of seawalls), an ‘accommodate’ stance that mandates raising house floors to a certain height (e.g. at heights of 100-year events) and an ‘avoid’ stance that limits new developments in hazardous areas. Policy stances classified as reactive (i.e. action taken after damage being incurred) and anticipatory (i.e. action taken anticipating what will happen) are developed for asset investment choices. In general, adaptation costs are an order of magnitude lower than benefits gained from avoided damages. The results highlight that adaptation action for coastal inundation has a no-regrets character and provides a strong case for reform to ensure that Australia-wide adaptation opportunities are realised. © 2015 CSIRO.</t>
  </si>
  <si>
    <t>astronomical tide; climate adaptation; climate change; storm surge; vulnerability</t>
  </si>
  <si>
    <t>Buildings; Cost benefit analysis; Floods; Hazards; Housing; Population statistics; Regional planning; Risk assessment; Sea level; Storms; Urban growth; Astronomical tides; Benefit-cost analysis; climate adaptation; Intergovernmental panel on climate changes; Risk-based assessments; Storm surges; Urban development scenarios; vulnerability; Climate change</t>
  </si>
  <si>
    <t>This study is part of a research project supported by the Australian Federal Department of the Environment, for developing adaptation policy options for built assets subject to meteorological hazards under climate change. The authors are grateful of the editors and the anonymous reviewers for their constructive comments, which improve the quality of the paper.</t>
  </si>
  <si>
    <t>Wang, C.-H.; Land and Water Flagship, CSIRO, Melbourne, PO Box 56, 37 Graham Road, Australia; email: chi-hsiang.wang@csiro.au</t>
  </si>
  <si>
    <t>2-s2.0-84956799721</t>
  </si>
  <si>
    <t>Shrestha R.P., Nepal N.</t>
  </si>
  <si>
    <t>56962788100;57113351700;</t>
  </si>
  <si>
    <t>An assessment by subsistence farmers of the risks to food security attributable to climate change in Makwanpur, Nepal</t>
  </si>
  <si>
    <t>10.1007/s12571-016-0554-1</t>
  </si>
  <si>
    <t>https://www.scopus.com/inward/record.uri?eid=2-s2.0-84957932684&amp;doi=10.1007%2fs12571-016-0554-1&amp;partnerID=40&amp;md5=7c051c6ba228c082d8cdac3badfb1368</t>
  </si>
  <si>
    <t>The potential impacts of climate change on the food security of subsistence farmers is a serious concern. This article explores the food security situations of two categories of subsistence farm households, vegetable- and cereal-based farming systems, in the Makwanpur district of Nepal in the context of climate change. Local climate data for the past 30 years were analyzed. Interviews with local farmers and key informants, and focus group discussions were carried out to collect the primary data. Empirical data showed that changes in climate variables for the study period were in line with farmers’ perceptions and that farming communities were negatively impacted. Perceived impacts were erratic rainfall, increased frequency of floods and droughts, soil degradation and insect pests, weeds and diseases. Farmers have modified traditional cropping patterns and calendar, changed crop varieties and increased fertilizer and pesticide applications in order to maintain crop yields. They have also sought off-farm employment. However, agricultural productivity in the area is declining and only one third of all households in the area were food secure. Household food insecurity was at mild to moderate levels, but vegetable-based households were more secure than cereal-based ones. At the household level, locally successful adaptive measures, such as rainwater harvesting, mulching, planting date adjustments, off-farm opportunities, including infrastructure and extension support, could increase production and contribute to reversing the impact of increased risk attributed to climate change. © 2016, Springer Science+Business Media Dordrecht and International Society for Plant Pathology.</t>
  </si>
  <si>
    <t>Adaptation; Climate Change; Food security; Perception; Subsistence Farming</t>
  </si>
  <si>
    <t>abiotic factor; adaptive management; agricultural change; agricultural production; assessment method; biotic factor; cereal; climate change; climate effect; food security; perception; socioeconomic impact; subsistence agriculture; vegetable; Makwanpur; Nepal; Hexapoda</t>
  </si>
  <si>
    <t>Shrestha, R.P.; School of Environment, Resources and Development, Asian Institute of TechnologyThailand; email: rajendra@ait.ac.th</t>
  </si>
  <si>
    <t>2-s2.0-84957932684</t>
  </si>
  <si>
    <t>Monteiro C.M., Calheiros C.S.C., Pimentel-Rodrigues C., Silva-Afonso A., Castro P.M.L.</t>
  </si>
  <si>
    <t>26029962100;10142144500;35777034100;24475606300;7102781782;</t>
  </si>
  <si>
    <t>Contributions to the design of rainwater harvesting systems in buildings with green roofs in a Mediterranean climate</t>
  </si>
  <si>
    <t>10.2166/wst.2016.034</t>
  </si>
  <si>
    <t>https://www.scopus.com/inward/record.uri?eid=2-s2.0-84964947986&amp;doi=10.2166%2fwst.2016.034&amp;partnerID=40&amp;md5=de68209431e9baed3be4af856c2026eb</t>
  </si>
  <si>
    <t>Green roofs (GRs) are becoming a trend in urban areas, favouring thermal performance of buildings, promoting removal of atmospheric pollutants, and acting as possible water collection spots. Rainwater harvesting systems in buildings can also contribute to the management of stormwater runoff reducing flood peaks. These technologies should be enhanced in Mediterranean countries where water scarcity is increasing and the occurrence of extreme events is becoming very significant, as a result of climate change. An extensive pilot GR with three aromatic plant species, Satureja Montana, Thymus caespititius and Thymus pseudolanuginosus, designed to study several parameters affecting rainwater runoff, has been in operation for 12 months. Physico-chemical analyses of roof water runoff (turbidity, pH, conductivity, NH4 +, NO3 -, PO4 3-, chemical oxygen demand) have shown that water was of sufficient quality for non-potable uses in buildings, such as toilet flushing. An innovative approach allowed for the development of an expression to predict a 'monthly runoff coefficient' of the GR system. This parameter is essential when planning and designing GRs combined with rainwater harvesting systems in a Mediterranean climate. This study is a contribution to improving the basis for the design of rainwater harvesting systems in buildings with extensive GRs under a Mediterranean climate. © IWA Publishing 2016.</t>
  </si>
  <si>
    <t>Runoff coefficient; Satureja Montana; Stormwater management; Thymus caespititius; Thymus pseudolanuginosus; Water runoff</t>
  </si>
  <si>
    <t>Buildings; Chemical analysis; Chemical oxygen demand; Climate change; Climatology; Essential oils; Flood control; Harvesting; Potable water; Rain; Roofs; Runoff; Storm sewers; Storms; Thymus; Urban planning; Water pollution; Runoff coefficients; Satureja montana; Storm-water managements; Thymus caespititius; Water runoff; Architectural design; rain; storm water; water pollutant; building; climate change; design method; herb; Mediterranean environment; rainwater; roof; runoff; shrub; urban area; water management; water planning; adaptation; air temperature; Article; building; chemical oxygen demand; climate; climate change; conductance; construction work and architectural phenomena; green roof; growth rate; harvesting; limit of detection; Mediterranean climate; nonhuman; pH; physical chemistry; planning; plant growth; precipitation; runoff; Satureja montana; Thymus caespititius; Thymus pseudolanuginosus; turbidity; vegetation; water quality; water retention; water supply; water treatment; building material; construction work and architectural phenomena; environmental protection; procedures; Southern Europe; water pollutant; Satureja montana; Thymus caespititius; Thymus pseudolanuginosus; Climate; Conservation of Natural Resources; Construction Materials; Facility Design and Construction; Mediterranean Region; Rain; Water Pollutants, Chemical; Water Quality</t>
  </si>
  <si>
    <t>Castro, P.M.L.; CBQF-Centro de Biotecnologia e Química Fina, Laboratório Associado, Escola Superior de Biotecnologia, Universidade Católica Portuguesa/Porto, Rua Arquiteto Lobão Vital, Apartado 2511, Portugal; email: plcastro@porto.ucp.pt</t>
  </si>
  <si>
    <t>2-s2.0-84964947986</t>
  </si>
  <si>
    <t>Kim H.G., Lee D.K., Jung H., Kil S.-H., Park J.H., Park C., Tanaka R., Seo C., Kim H., Kong W., Oh K., Choi J., Oh Y.-J., Hwang G., Song C.-K.</t>
  </si>
  <si>
    <t>56395656300;55848986600;36945663600;56396443600;56395670900;57072017200;57072420100;23767600600;55313739600;7101828851;57072408300;16678740500;57072381300;55691515000;57072274900;</t>
  </si>
  <si>
    <t>Finding key vulnerable areas by a climate change vulnerability assessment</t>
  </si>
  <si>
    <t>10.1007/s11069-016-2151-1</t>
  </si>
  <si>
    <t>https://www.scopus.com/inward/record.uri?eid=2-s2.0-84960339883&amp;doi=10.1007%2fs11069-016-2151-1&amp;partnerID=40&amp;md5=edc22e9d01adf96a498ba93a005cffef</t>
  </si>
  <si>
    <t>Extreme climate events such as typhoons, heat waves, and floods have increased in frequency with climate change. Many municipalities within the Republic of Korea (ROK) have experienced damage from these events, necessitating countermeasures. Vulnerability assessment has been suggested in the implementation of a national plan for reducing damage resulting from climate change. Thus, in this study, we assess the vulnerability of the ROK and identify key vulnerable municipalities in support of the national adaptation plan. We create a framework for assessing the vulnerability of all 232 municipalities of the ROK with respect to 32 items in 7 fields. The framework regards decision makers’ comprehension and availability of data as important factors. We assess the vulnerability index of each municipality by using variables of climate exposure, sensitivity, and adaptation capacity. The weights of variables are determined by the Delphi method. We used the representative concentration pathways 8.5 climate scenario to reflect future climate exposure for the vulnerability assessment. From the analysis, vulnerability maps are prepared for the 32 items of 7 fields, and key vulnerable municipalities are identified by aggregating the maps. The distribution of vulnerable municipalities changes with the future climate conditions. These maps provide a scientific and objective basis for the ROK government to establish adaptation plans and allocate resources. The ROK government can utilize the results to identify the characteristics of highly vulnerable areas, and municipalities can use the results as a basis for requesting support from the national government. © 2016, The Author(s).</t>
  </si>
  <si>
    <t>Mapping vulnerability; National climate change adaptation strategies; RCP scenario; Resource allocation</t>
  </si>
  <si>
    <t>adaptive management; climate change; national planning; policy strategy; resource allocation; risk assessment; vulnerability; South Korea</t>
  </si>
  <si>
    <t>Lee, D.K.; Interdisciplinary Program in Landscape Architecture, Seoul National University, #200, College Agricultural Life Science, Daehak-dong, Gwanak-gu, South Korea; email: dklee7@snu.ac.kr</t>
  </si>
  <si>
    <t>2-s2.0-84960339883</t>
  </si>
  <si>
    <t>Wang H., Xiao W., Wang J., Wang Y., Huang Y., Hou B., Lu C.</t>
  </si>
  <si>
    <t>57188959015;16205523000;55943813500;9844772500;57196143543;56479984800;36461422600;</t>
  </si>
  <si>
    <t>The impact of climate change on the duration and division of flood season in the Fenhe River Basin, China</t>
  </si>
  <si>
    <t>10.3390/w8030105</t>
  </si>
  <si>
    <t>https://www.scopus.com/inward/record.uri?eid=2-s2.0-84964320243&amp;doi=10.3390%2fw8030105&amp;partnerID=40&amp;md5=2119d5e66ed36e3c1ba9c90c5863a4c6</t>
  </si>
  <si>
    <t>This study analyzes the duration and division of the flood season in the Fenhe River Basin over the period of 1957-2014 based on daily precipitation data collected from 14 meteorological stations. The Mann-Kendall detection, the multiscale moving t-test, and the Fisher optimal partition methods are used to evaluate the impact of climate change on flood season duration and division. The results show that the duration of the flood season has extended in 1975-2014 compared to that in 1957-1974. Specifically, the onset date of the flood season has advanced 15 days, whereas the retreat date of the flood season remains almost the same. The flood season of the Fenhe River Basin can be divided into three stages, and the variations in the onset and retreat dates of each stage are also examined. Corresponding measures are also proposed to better utilize the flood resources to adapt to the flood season variations. © 2016 by the authors.</t>
  </si>
  <si>
    <t>Climate change; Fenhe River Basin; Flood limit level; Flood season division; Precipitation</t>
  </si>
  <si>
    <t>Floods; Precipitation (chemical); Rivers; Watersheds; Corresponding measures; Daily precipitations; Division of flood seasons; Fenhe river basins; Flood season; Limit levels; Meteorological station; Optimal partitions; Climate change; climate change; climate effect; flood; precipitation (climatology); river basin; seasonal variation; China; Fen River; Shanxi</t>
  </si>
  <si>
    <t>Wang, J.; State Key Laboratory of Simulation and Regulation of Water Cycle in River Basin, China Institute ofWater Resources and Hydropower Research, 1-A Fuxing Road, China; email: jhwangiwhr@126.com</t>
  </si>
  <si>
    <t>2-s2.0-84964320243</t>
  </si>
  <si>
    <t>Abid M., Schilling J., Scheffran J., Zulfiqar F.</t>
  </si>
  <si>
    <t>55769748071;55221829400;6603132062;57200105019;</t>
  </si>
  <si>
    <t>Climate change vulnerability, adaptation and risk perceptions at farm level in Punjab, Pakistan</t>
  </si>
  <si>
    <t>10.1016/j.scitotenv.2015.11.125</t>
  </si>
  <si>
    <t>https://www.scopus.com/inward/record.uri?eid=2-s2.0-84960916903&amp;doi=10.1016%2fj.scitotenv.2015.11.125&amp;partnerID=40&amp;md5=37b53e0ae5ff21cc21b87434ebbade7e</t>
  </si>
  <si>
    <t>Pakistan is among the countries highly exposed and vulnerable to climate change. The country has experienced many severe floods, droughts and storms over the last decades. However, little research has focused on the investigation of vulnerability and adaptation to climate-related risks in Pakistan. Against this backdrop, this article investigates the farm level risk perceptions and different aspects of vulnerability to climate change including sensitivity and adaptive capacity at farm level in Pakistan. We interviewed a total of 450 farming households through structured questionnaires in three districts of Punjab province of Pakistan. This study identified a number of climate-related risks perceived by farm households such as extreme temperature events, insect attacks, animal diseases and crop pests. Limited water availability, high levels of poverty and a weak role of local government in providing proper infrastructure were the factors that make farmers more sensitive to climate-related risks. Uncertainty or reduction in crop and livestock yields; changed cropping calendars and water shortage were the major adverse impacts of climate-related risks reported by farmers in the study districts. Better crop production was reported as the only positive effect. Further, this study identified a number of farm level adaptation methods employed by farm households that include changes in crop variety, crop types, planting dates and input mix, depending upon the nature of the climate-related risks. Lack of resources, limited information, lack of finances and institutional support were some constraints that limit the adaptive capacity of farm households. This study also reveals a positive role of cooperation and negative role of conflict in the adaptation process. The study suggests to address the constraints to adaptation and to improve farm level cooperation through extended outreach and distribution of institutional services, particularly climate-specific farm advisory services. © 2015 Elsevier B.V.</t>
  </si>
  <si>
    <t>Adaptation; Agriculture; Climate change; Pakistan; Punjab; Risks; Vulnerability</t>
  </si>
  <si>
    <t>Agriculture; Crops; Cultivation; Forestry; Risk perception; Risks; Surveys; Adaptation; Climate related risks; Extreme temperature events; Farm-level adaptation; Institutional support; Pakistan; Punjab; Vulnerability; Climate change; adaptive management; climate change; crop production; local government; poverty; risk perception; vulnerability; water availability; water supply; adaptive environmental management; agricultural parameters; agricultural worker; animal disease; Article; attitude to change; climate change; climate related risk; cooperation; crop pest; crop production; environmental aspects and related phenomena; environmental impact; environmental temperature; farm level vulnerability; government; household; human; insect attack; nonhuman; Pakistan; poverty; priority journal; risk; structured questionnaire; uncertainty; water availability; agriculture; perception; socioeconomics; statistics and numerical data; Pakistan; Punjab [Pakistan]; Animalia; Hexapoda; Agriculture; Climate Change; Humans; Pakistan; Perception; Risk; Socioeconomic Factors</t>
  </si>
  <si>
    <t>EXC177, DFG, Deutsche Forschungsgemeinschaft; 1-1/PM/OSS-II/Batch-4/Germany/2012/9493, HEC, Higher Education Commission, Pakistan; DAAD, Deutscher Akademischer Austauschdienst; _ 34_2013, KNU, Kangnung National University; 91549521, DAAD, Deutscher Akademischer Austauschdienst; DFG, Deutsche Forschungsgemeinschaft; UH, Universität Hamburg</t>
  </si>
  <si>
    <t>This study is part of a Ph.D. research at University of Hamburg, Germany at the School of Integrated Climate System Sciences (SICSS). We gratefully acknowledge the funding sources for this Ph.D. research: Higher Education Commission (HEC), Pakistan (Ref: 1-1/PM/OSS-II/Batch-4/Germany/2012/9493 ); Deutscher Akademischer Austauschdienst (DAAD) ( 91549521 ); Kompetenzzentrum Nachhaltige Universität (KNU) (Anschub_ 34_2013 ) and the Research Group Climate Change and Security (CLISEC) in the Exzellence Cluster “Integrated Climate System Analysis and Prediction” (CliSAP) supported by Deutsche Forschungsgemeinschaft (DFG) ( EXC177 ). We also thank the local agricultural extension departments of three districts in Punjab, Pakistan, local farmer representatives for their cooperation and coordination in the process of successful data collection. Last but not least, we are very thankful to the farm households for their precious time and our survey team members, Mr. Muhammad Usman, Mr. Muhammad Haseeb Raza and Muhammad Ikhlaq Mansoor for their endless efforts to conduct the households' interviews during March and April 2014.</t>
  </si>
  <si>
    <t>Abid, M.; Research Group Climate Change and Security (CLISEC), Institute of Geography, University of Hamburg, Grindelberg 7, Germany; email: muhammad.abid@uni-hamburg.de</t>
  </si>
  <si>
    <t>2-s2.0-84960916903</t>
  </si>
  <si>
    <t>Zhang Q., Zhang J.</t>
  </si>
  <si>
    <t>55363246500;13409246100;</t>
  </si>
  <si>
    <t>Drought hazard assessment in typical corn cultivated areas of China at present and potential climate change</t>
  </si>
  <si>
    <t>10.1007/s11069-015-2137-4</t>
  </si>
  <si>
    <t>https://www.scopus.com/inward/record.uri?eid=2-s2.0-84957848286&amp;doi=10.1007%2fs11069-015-2137-4&amp;partnerID=40&amp;md5=2cc31c7f873d6dd1f2ac751fc790cb52</t>
  </si>
  <si>
    <t>Drought hazard is the main restrictive factor in the field of food production in China, and climate change may aggravate it over the long run. The present study aims to assess the potential drought hazard at present, as well as determine future different climate change scenarios based on the data of monthly precipitation and temperature. Drought is defined using the Standardized Precipitation–Evapotranspiration Index. The probability density function of SPEI was used to create the drought hazard index (DH), which provides a comprehensive overview of the frequency and intensity of drought events. The statistical downscale method was used to convert the regional climate model output grid data into meteorological station data for the near future (2020–2050) under three Representative Concentration Pathways (RCPs). The results showed that in the baseline (1981–2010), DH is much serious in Jilin compared with Henan. In the near future (2020–2050), DH increases in the case of RCP8.5, and the increased scale is larger in Henan. In the case of RCP4.5, the DH will be flat with baseline in Jilin and slightly increase in Henan. DH may relieve in case of RCP2.6. The results can help to optimize agriculture allocation and policy making with regard to climate change adaptation. © 2016, Springer Science+Business Media Dordrecht.</t>
  </si>
  <si>
    <t>Climate change; Drought hazard; SPEI; Typical areas of corn cultivation</t>
  </si>
  <si>
    <t>climate change; climate modeling; cultivation; downscaling; drought; food production; hazard assessment; maize; probability density function; China; Henan; Jilin; Zea mays</t>
  </si>
  <si>
    <t>2014r052; 2011BAD32B00-04; 41501553, NSFC, National Natural Science Foundation of China; 41571491, NSFC, National Natural Science Foundation of China; 31400416, NSFC, National Natural Science Foundation of China; BK20150898, Natural Science Foundation of Jiangsu Province</t>
  </si>
  <si>
    <t>This study is supported by the National Natural Science Foundation of China under Grant Nos. 41501553, 41571491 and 31400416, the Natural Science Foundation of Jiangsu under Grant No. BK20150898, the Startup Foundation for Introducing Talent of NUIST under Grant No. 2014r052 and National Key Technology R&amp;D Program of China under Grant No. 2011BAD32B00-04.</t>
  </si>
  <si>
    <t>Zhang, J.; School of Environment, Northeast Normal UniversityChina; email: zhangjq022@nenu.edu.cn</t>
  </si>
  <si>
    <t>2-s2.0-84957848286</t>
  </si>
  <si>
    <t>Machado A.R., Wendland E., Krause P.</t>
  </si>
  <si>
    <t>57188930622;6602406846;17340729200;</t>
  </si>
  <si>
    <t>Hydrologic Simulation for Water Balance Improvement in an Outcrop Area of the Guarani Aquifer System</t>
  </si>
  <si>
    <t>Environmental Processes</t>
  </si>
  <si>
    <t>10.1007/s40710-016-0128-4</t>
  </si>
  <si>
    <t>https://www.scopus.com/inward/record.uri?eid=2-s2.0-84964310827&amp;doi=10.1007%2fs40710-016-0128-4&amp;partnerID=40&amp;md5=ce7c87f75ee597c466bc479626c122b0</t>
  </si>
  <si>
    <t>The Guarani Aquifer System (GAS) is the largest transboundary aquifer system in South America. One great challenge of managing the GAS is determining the effect of its exploitation for urban, industrial and agricultural use. The fully distributed, process-oriented hydrological model J2000 implemented in the Jena Adaptable Modelling System (JAMS) was used in this study to simulate the water balance in the Ribeirão da Onça (Onça Creek) watershed, because this is an outcrop zone of the Guarani Aquifer System (GAS). The J2000 model proved to be a flexible and easy-to-use tool. The constructed model was effective in predicting the hydrological response of the basin, showing a Nash-Sutcliffe coefficient of 0.76 and 0.81 during periods of model calibration and validation, respectively. The model adequately predicted the discharge volume, presenting percent biases of −0.66 and −2.80 % and root mean square error of 0.14 and 0.18 m3 s−1 for the two periods. The historical reconstruction of the flow series demonstrated that baseflow represents 86–98 % of the total annual discharge and 24–30 % of the total rainfall volume in the Ribeirão da Onça watershed. These estimates can be used to estimate the groundwater recharge rate, in order to establish quantitative targets to prevent overexploitation in the GAS water management. Additionally, the model can be used for further studies to determine the effects of land use and climate change on the hydrologic cycle of the basin. © 2016, Springer International Publishing Switzerland.</t>
  </si>
  <si>
    <t>Baseflow estimation; Groundwater; Hydrological modeling; Hydrology; Outcrop zone; Water balance method</t>
  </si>
  <si>
    <t>Aquifers; Climate change; Climate models; Groundwater; Groundwater resources; Hydrology; Land use; Mean square error; Water management; Watersheds; Baseflows; Historical reconstruction; Hydrological modeling; Model calibration and validation; Nash-Sutcliffe coefficient; Root mean square errors; Transboundary aquifers; Water balance method; Recharging (underground waters); baseflow; estimation method; exploitation; groundwater flow; hydrological modeling; hydrological response; outcrop; recharge; simulation; water budget; water management; watershed; Guarani Aquifer</t>
  </si>
  <si>
    <t>Machado, A.R.; Center for Forest Resource Technology, Institute for Technological Research – IPT, Prof. Almeida Prado Av., 532, Cidade Universitária, Brazil; email: asribeiro@ipt.br</t>
  </si>
  <si>
    <t>2-s2.0-84964310827</t>
  </si>
  <si>
    <t>Baron S., Hoek J., Alves I.K., Herz S.</t>
  </si>
  <si>
    <t>57061929900;57155998800;55627734600;57156251100;</t>
  </si>
  <si>
    <t>Comprehensive scenario management of sustainable spatial planning and urban water services</t>
  </si>
  <si>
    <t>10.2166/wst.2015.578</t>
  </si>
  <si>
    <t>https://www.scopus.com/inward/record.uri?eid=2-s2.0-84959891010&amp;doi=10.2166%2fwst.2015.578&amp;partnerID=40&amp;md5=7706823a21eee8ea7b07bba7ef6146bf</t>
  </si>
  <si>
    <t>Adaptations of existing central water supply and wastewater disposal systems to demographic, climatic and socioeconomic changes require a profound knowledge about changing influencing factors. The paper presents a scenario management approach for the identification of future developments of drivers influencing water infrastructures. This method is designed within a research project with the objective of developing an innovative software-based optimisation and decision support system for long-term transformations of existing infrastructures of water supply, wastewater and energy in rural areas. Drivers of water infrastructures comprise engineering and spatial factors and these are predicted by different methods and techniques. The calculated developments of the drivers are illustrated for a model municipality. The developed scenario-manager enables the generation of comprehensive scenarios by combining different drivers. The scenarios are integrated into the optimisation model as input parameters. Furthermore, the result of the optimisation process - an optimal transformation strategy for water infrastructures - can have impacts on the existing fee system. General adaptation possibilities of the present fee system are presented. © IWA Publishing 2016.</t>
  </si>
  <si>
    <t>Demographic and spatial development; Development water demand; Management; Scenario; Transformation of water infrastructures</t>
  </si>
  <si>
    <t>Artificial intelligence; Decision support systems; Management; Optimization; Population statistics; Waste disposal; Water resources; Water supply; Optimal transformation; Scenario; Scenario management; Socio-economic change; Spatial development; Urban water services; Water demand; Water infrastructure; Wastewater disposal; drinking water; rain; waste water; water pollutant; adaptive management; decision support system; demographic method; infrastructure planning; optimization; project design; rural area; socioeconomic conditions; sustainability; sustainable development; urban planning; urban service; wastewater; water demand; water planning; water supply; Article; climate change; decision support system; electricity; environmental planning; human; process optimization; rural area; waste water; waste water management; water supply; city; computer program; computer simulation; prevention and control; theoretical model; waste water; water pollutant; water pollution; Cities; Computer Simulation; Models, Theoretical; Software; Waste Water; Water Pollutants; Water Pollution; Water Supply</t>
  </si>
  <si>
    <t>Baron, S.; Institute of Urban Water Management, University of Kaiserslautern, Paul-Ehrlich-Str. 14, Germany; email: silja.baron@bauing.uni-kl.de</t>
  </si>
  <si>
    <t>2-s2.0-84959891010</t>
  </si>
  <si>
    <t>Carvalho-Santos C., Nunes J.P., Monteiro A.T., Hein L., Honrado J.P.</t>
  </si>
  <si>
    <t>56372178300;7102878032;35801031800;9333007000;8241417300;</t>
  </si>
  <si>
    <t>Assessing the effects of land cover and future climate conditions on the provision of hydrological services in a medium-sized watershed of Portugal</t>
  </si>
  <si>
    <t>10.1002/hyp.10621</t>
  </si>
  <si>
    <t>https://www.scopus.com/inward/record.uri?eid=2-s2.0-84958114494&amp;doi=10.1002%2fhyp.10621&amp;partnerID=40&amp;md5=95f38745bc1c0006c11100d3227b9bcc</t>
  </si>
  <si>
    <t>The separated and combined effects of land-cover scenarios and future climate on the provision of hydrological services were evaluated in Vez watershed, northern Portugal. Soil and Water Assessment Tool was calibrated against daily discharge, sediments and nitrates, with good agreements between model predictions and field observations. Four hypothetical land-cover scenarios were applied under current climate conditions (eucalyptus/pine, oak, agriculture/vine and low vegetation). A statistical downscaling of four General Circulation Models, bias-corrected with ground observations, was carried out for 2021-2040 and 2041-2060, using representative concentration pathway 4.5 scenario. Also, the combined effects of future climate conditions were evaluated under eucalyptus/pine and agriculture/vine scenario. Results for land cover revealed that eucalyptus/pine scenario reduced by 7% the annual water quantity and up to 17% in the summer period. Although climate change has only a modest effect on the reduction of the total annual discharge (-7%), the effect on the water levels during summer was more pronounced, between -15% and -38%. This study shows that climate change can affect the provision of hydrological services by reducing dry season flows and by increasing flood risks during the wet months. Regarding the combined effects, future climate may reduce the low flows, which can be aggravated with eucalyptus/pine scenario. In turn, peak flows and soil erosion can be offset. Future climate may increase soil erosion and nitrate concentration, which can be aggravated with agriculture scenario. Results moreover emphasize the need to consider both climate and land-cover impacts in adaptation and land management options at the watershed scale. © 2016 John Wiley &amp; Sons, Ltd.</t>
  </si>
  <si>
    <t>Future climate; Hydrological services; Land-cover scenarios; RCP 4.5 scenario; SWAT; Vez watershed</t>
  </si>
  <si>
    <t>Agriculture; Erosion; Floods; Nitrates; Soils; Water levels; Watersheds; Future climate; Hydrological services; Land cover; RCP 4.5 scenario; SWAT; Climate change; assessment method; climate change; climate conditions; future prospect; hydrological modeling; hydrological response; land cover; watershed; Portugal</t>
  </si>
  <si>
    <t>Carvalho-Santos, C.; Department of Environment and Planning, Campus Universitário de Santiago, Portugal; email: c.carvalho.santos@ua.pt</t>
  </si>
  <si>
    <t>2-s2.0-84958114494</t>
  </si>
  <si>
    <t>Tao S., Shen S., Li Y., Wang Q., Gao P., Mugume I.</t>
  </si>
  <si>
    <t>36461803000;23669265800;57188635457;57188628478;36642038400;57188624954;</t>
  </si>
  <si>
    <t>Projected crop production under regional climate change using scenario data and modeling: Sensitivity to chosen sowing date and cultivar</t>
  </si>
  <si>
    <t>10.3390/su8030214</t>
  </si>
  <si>
    <t>https://www.scopus.com/inward/record.uri?eid=2-s2.0-84961909176&amp;doi=10.3390%2fsu8030214&amp;partnerID=40&amp;md5=7aef5c01c10a58770d00164fbb9eec1a</t>
  </si>
  <si>
    <t>A sensitivity analysis of the responses of crops to the chosen production adaptation options under regional climate change was conducted in this study. Projections of winter wheat production for different sowing dates and cultivars were estimated for a major economic and agricultural province of China from 2021 to 2080 using the World Food Study model (WOFOST) under representative concentration pathways (RCPs) scenarios. A modeling chain was established and a correction method was proposed to reduce the bias of the resulting model-simulated climate data. The results indicated that adjusting the sowing dates and cultivars could mitigate the influences of climate change on winter wheat production in Jinagsu. The yield gains were projected from the chosen sowing date and cultivar. The following actions are recommended to ensure high and stable yields under future climate changes: (i) advance the latest sowing date in some areas of northern Jiangsu; and (ii) use heat-tolerant or heat-tolerant and drought-resistant varieties in most areas of Jiangsu rather than the currently used cultivar. Fewer of the common negative effects of using a single climate model occurred when using the sensitivity analysis because our bias correction method was effective for scenario data and because the WOFOST performed well for Jiangsu after calibration. © 2016 by the authors.</t>
  </si>
  <si>
    <t>Adaptation options; Bias correction; Jiangsu; Regional climate change; Representative concentration pathways scenarios; Winter wheat; WOFOST model</t>
  </si>
  <si>
    <t>Triticum aestivum</t>
  </si>
  <si>
    <t>Shen, S.; Collaborative Innovation Centre on Forecast and Evaluation of Meteorological Disasters, School of Applied Meteorology, Nanjing University of Information Science and TechnologyChina; email: yqzhr@nuist.edu.cn</t>
  </si>
  <si>
    <t>2-s2.0-84961909176</t>
  </si>
  <si>
    <t>Seekao C., Pharino C.</t>
  </si>
  <si>
    <t>57189575294;7801368751;</t>
  </si>
  <si>
    <t>Assessment of the flood vulnerability of shrimp farms using a multicriteria evaluation and GIS: A case study in the Bangpakong Sub-Basin, Thailand</t>
  </si>
  <si>
    <t>10.1007/s12665-015-5154-4</t>
  </si>
  <si>
    <t>https://www.scopus.com/inward/record.uri?eid=2-s2.0-85007473682&amp;doi=10.1007%2fs12665-015-5154-4&amp;partnerID=40&amp;md5=5fbab17cfa46336d4615a7d9bc36becd</t>
  </si>
  <si>
    <t>Flood disasters associated with tropical storms have caused extensive and repeated damage to shrimp farms located in the Bangpakong River Basin, Chachoengsao Province, Thailand, which features the largest area of inland shrimp farming in the country. This study aims to assess the current vulnerability of shrimp farms to flooding and to examine the shrimp farmers’ actual adaptation practices for coping with floods based on past flood events. A flood vulnerability map was developed based on the geo-environmental characteristics of the study area. The map was produced through the use of geographic information system methods and a multicriteria evaluation. The current vulnerability map indicates that the majority of shrimp farms in the Bangpakong River Basin are highly vulnerable to flooding when the 10-day cumulative rainfall is &gt;250–300 mm. The highly vulnerable area identified by the map is consistent with the area impacted by flooding in 2011. Based on a questionnaire, the majority of shrimp farmers have developed various adaptation practices to cope with flooding. The most common practice for minimizing flood damage is to increase the height of dikes around shrimp ponds. Because of budgetary constraints, approximately 20 % of small-scale shrimp farmers did not implement any adaptation practices and risked potential damage. With increasing climate change threats, these research results are useful for planning and creating policies that can reduce flood damage to shrimp farms in vulnerable zones. The results can also be applied to other areas facing similar conditions. © Springer-Verlag Berlin Heidelberg 2016.</t>
  </si>
  <si>
    <t>Bangpakong river basin; Flood; Geographic information system; Multicriteria evaluation; Shrimp farm; Vulnerability</t>
  </si>
  <si>
    <t>Agriculture; Budget control; Climate change; Flood damage; Geographic information systems; Information systems; Rivers; Shellfish; Watersheds; Budgetary constraints; Cumulative rainfall; Current vulnerabilities; Environmental characteristic; Flood vulnerabilities; Multi-criteria evaluation; River basins; Vulnerability; Floods; adaptive management; climate change; coping strategy; fishery management; flood control; flooding; GIS; inland fishery; multicriteria analysis; risk assessment; shrimp fishery; storm; vulnerability; Bangpakong Basin; Central Region [Thailand]; Chachoengsao; Thailand; Decapoda (Crustacea)</t>
  </si>
  <si>
    <t>CU, Chulalongkorn University</t>
  </si>
  <si>
    <t>The authors are grateful for the valuable comments and suggestions from the editor and reviewers. The authors would also like to thank the AUN/SEED-NET and CEHSM, Chulalongkorn University, for the financial support for this research. Thanks are extended to the officers from the Department of Fisheries of Thailand and Geo-Informatics and Space Technology Development Agency (GISTDA) for the spatial data. We also thank all of the experts, participants, questionnaire team and others for their kindness and contribution to the research investigation.</t>
  </si>
  <si>
    <t>Pharino, C.; Center of Excellence on Hazardous Substance Management (HSM)Thailand; email: chanathip.p@chula.ac.th</t>
  </si>
  <si>
    <t>2-s2.0-85007473682</t>
  </si>
  <si>
    <t>Hurlbert M., Gupta J.</t>
  </si>
  <si>
    <t>35098978100;7202539901;</t>
  </si>
  <si>
    <t>Adaptive Governance, Uncertainty, and Risk: Policy Framing and Responses to Climate Change, Drought, and Flood</t>
  </si>
  <si>
    <t>10.1111/risa.12510</t>
  </si>
  <si>
    <t>https://www.scopus.com/inward/record.uri?eid=2-s2.0-84959175799&amp;doi=10.1111%2frisa.12510&amp;partnerID=40&amp;md5=14309a852b1ec66740dd1ef7eba45a4d</t>
  </si>
  <si>
    <t>As climate change impacts result in more extreme events (such as droughts and floods), the need to understand which policies facilitate effective climate change adaptation becomes crucial. Hence, this article answers the question: How do governments and policymakers frame policy in relation to climate change, droughts, and floods and what governance structures facilitate adaptation? This research interrogates and analyzes through content analysis, supplemented by semi-structured qualitative interviews, the policy response to climate change, drought, and flood in relation to agricultural producers in four case studies in river basins in Chile, Argentina, and Canada. First, an epistemological explanation of risk and uncertainty underscores a brief literature review of adaptive governance, followed by policy framing in relation to risk and uncertainty, and an analytical model is developed. Pertinent findings of the four cases are recounted, followed by a comparative analysis. In conclusion, recommendations are made to improve policies and expand adaptive governance to better account for uncertainty and risk. This article is innovative in that it proposes an expanded model of adaptive governance in relation to "risk" that can help bridge the barrier of uncertainty in science and policy. © 2016 Society for Risk Analysis.</t>
  </si>
  <si>
    <t>Climate change policy; Climate change uncertainty; Policy framing</t>
  </si>
  <si>
    <t>Data mining; Drought; Floods; Public policy; Climate change adaptation; Climate change impact; Climate change policies; Comparative analysis; Governance structures; Policy framings; Qualitative interviews; Uncertainty and risks; Climate change; analytical method; climate change; drought; environmental policy; environmental response; flood; government relations; literature review; policy making; research work; river basin; Argentina; Canada; Chile; agriculture; Argentina; Canada; Chile; climate change; drought; flooding; human; public policy; risk; river; theoretical model; uncertainty; Agriculture; Argentina; Canada; Chile; Climate Change; Droughts; Floods; Humans; Models, Theoretical; Public Policy; Risk; Rivers; Uncertainty</t>
  </si>
  <si>
    <t>Hurlbert, M.; Department of Justice Studies and Sociology and Social Studies, University of Regina, CL 235, 3737 Wascana Parkway, Canada; email: margot.hurlbert@uregina.ca</t>
  </si>
  <si>
    <t>2-s2.0-84959175799</t>
  </si>
  <si>
    <t>Garrote L., Granados A., Iglesias A.</t>
  </si>
  <si>
    <t>6602559450;56255439200;7101951895;</t>
  </si>
  <si>
    <t>Strategies to reduce water stress in Euro-Mediterranean river basins</t>
  </si>
  <si>
    <t>10.1016/j.scitotenv.2015.04.106</t>
  </si>
  <si>
    <t>https://www.scopus.com/inward/record.uri?eid=2-s2.0-84929500767&amp;doi=10.1016%2fj.scitotenv.2015.04.106&amp;partnerID=40&amp;md5=01677f1ad3ee4d8c357357285d0104b6</t>
  </si>
  <si>
    <t>A portfolio of water management strategies now exists to contribute to reach water demand and supply targets. Among them, integrated water resource management has a large potential for reducing water disagreement in water scarcity regions. Many of the strategies are based on well tested choices and technical know-how, with proven benefits for users and environment. This paper considers water management practices that may contribute to reduce disagreement in water scarcity areas, evaluating the management alternatives in the Mediterranean basins of Europe, a region that exemplifies other water scarcity regions in the world. First, we use a model to compute water availability taking into account water management, temporal heterogeneity, spatial heterogeneity and policy options, and then apply this model across 396 river basins. Second, we use a wedge approach to illustrate policy choices for selected river basins: Thrace (Greece), Guadalquivir, Ebro, Tagus and Duero (Spain), Po (Italy) and Rhone (France). At the wide geographical level, the results show the multi-determinant complexities of climate change impacts and adaptation measures and the geographic nature of water resources and vulnerability metrics. At the local level, the results show that optimisation of water management is the dominating strategy for defining adaptation pathways. Results also show great sensitivity to ecological flow provision, suggesting that better attention should be paid to defining methods to estimate minimum ecological flows in water scarcity regions. For all scales, average water resource vulnerability computed by traditional vulnerability indicators may not be the most appropriate measure to inform climate change adaptation policy. This has large implications to applied water resource studies aiming to derive policy choices, and it is especially interesting in basins facing water scarcity. Our research aims to contribute to shape realistic water management options at the regional level and therefore provide information to climate change, agricultural and water policies. © 2015 Elsevier B.V.</t>
  </si>
  <si>
    <t>Adaptation; Climate change; Mediterranean; Modelling approach; Water stress</t>
  </si>
  <si>
    <t>Climate change; Ecology; Rivers; Technology transfer; Water management; Watersheds; Adaptation; Climate change adaptation; Integrated water resource management; Mediterranean; Temporal heterogeneities; Vulnerability indicators; Water management strategies; Water stress; Water resources; policy approach; resource scarcity; river basin; strategic approach; targeting; water demand; water management; water planning; water stress; water supply; Article; climate change; controlled study; France; Italy; limit of quantitation; priority journal; river basin; Spain; water availability; water management; water scarcity; water stress; water supply; Europe; Mediterranean Region</t>
  </si>
  <si>
    <t>FP7-ENVIRONMENT; 244255; 308337</t>
  </si>
  <si>
    <t>This research was supported by the European Commission WasserMed project (Project reference 244255 , funded under FP7-ENVIRONMENT) and the European Commission BASE project (Grant Agreement No. 308337 , funded under FP7-ENVIRONMENT).</t>
  </si>
  <si>
    <t>Iglesias, A.; Department of Agricultural Economics and Social Sciences, Technical University of Madrid (UPM)Spain</t>
  </si>
  <si>
    <t>2-s2.0-84929500767</t>
  </si>
  <si>
    <t>Yang G., Guo S., Li L., Hong X., Wang L.</t>
  </si>
  <si>
    <t>56923978300;55488888800;55930473800;56126179200;57031806100;</t>
  </si>
  <si>
    <t>Multi-Objective Operating Rules for Danjiangkou Reservoir Under Climate Change</t>
  </si>
  <si>
    <t>10.1007/s11269-015-1220-7</t>
  </si>
  <si>
    <t>https://www.scopus.com/inward/record.uri?eid=2-s2.0-84957431724&amp;doi=10.1007%2fs11269-015-1220-7&amp;partnerID=40&amp;md5=bf4ef488ddbb61d7890404eb3d846091</t>
  </si>
  <si>
    <t>The natural variations of climatic system, as well as the potential influence of human activity on global warming, have changed the hydrologic cycle and threatened current water resources management. And the conflicts between different objectives in reservoir operation may become more and more challenging because of the impact of climate change. This study aims at deriving multi-objective operating rules to adapt to climate change and alleviate the conflicts. By combining the reservoir operation function and operating rule curves, an adaptive multi-objective operation model was proposed and developed. The optimal operating rules derived both by dynamic programming and NSGA-II method were compared and discussed. The projection pursuit method was used to select the best operating rules. The results demonstrate that the reservoir operating rules obtained by NSGA-II can increase the power generation and water supply yield and reliability, and the rules focusing on water supply can significantly increase the reservoir annual water supply yield (by 18.7 %). It is shown that the proposed model would be effective in reservoir operation under climate change. © 2015, Springer Science+Business Media Dordrecht.</t>
  </si>
  <si>
    <t>Adaptive operating rules; Climate change; Multi-objective optimization; Reservoir operation; Rule curves</t>
  </si>
  <si>
    <t>Climate models; Curve fitting; Dynamic programming; Global warming; Multiobjective optimization; Reservoirs (water); Water resources; Water supply; Danjiangkou reservoir; Operating rule; Projection pursuit method; Reservoir operating rules; Reservoir operation; Rule curves; Water resources management; Water supply yields; Climate change; adaptive management; climate change; hydrological cycle; hydrological response; power generation; reliability analysis; reservoir; water management; water supply; China; Danjiangkou Reservoir</t>
  </si>
  <si>
    <t>51422907, NSFC, National Natural Science Foundation of China; 51190094, NSFC, National Natural Science Foundation of China; 51539009, NSFC, National Natural Science Foundation of China</t>
  </si>
  <si>
    <t>This study was financially supported by the National Natural Science Foundation of China (51539009, 51422907, 51190094). The authors would like to thank the editor and the anonymous reviewers for their valuable comments, which helped improve the quality of the paper.</t>
  </si>
  <si>
    <t>Guo, S.; State Key Laboratory of Water Resources and Hydropower Engineering Science, Wuhan UniversityChina; email: slguo@whu.edu.cn</t>
  </si>
  <si>
    <t>2-s2.0-84957431724</t>
  </si>
  <si>
    <t>Goharian E., Burian S.J., Bardsley T., Strong C.</t>
  </si>
  <si>
    <t>55355679500;6701688830;57196483006;35612968400;</t>
  </si>
  <si>
    <t>Incorporating potential severity into vulnerability assessment of water supply systems under climate change conditions</t>
  </si>
  <si>
    <t>10.1061/(ASCE)WR.1943-5452.0000579</t>
  </si>
  <si>
    <t>https://www.scopus.com/inward/record.uri?eid=2-s2.0-84955287396&amp;doi=10.1061%2f%28ASCE%29WR.1943-5452.0000579&amp;partnerID=40&amp;md5=e9cb0fb7940d7247fbba8a2c698c94a9</t>
  </si>
  <si>
    <t>In response to climate change, vulnerability assessment of water resources systems is typically performed based on quantifying the severity of the failure. This paper introduces an approach to assess vulnerability that incorporates a set of new factors. The method is demonstrated with a case study of a reservoir system in Salt Lake City using an integrated modeling framework composed of a hydrologic model and a systems model driven by temperature and precipitation data for a 30-year historical (1981-2010) period. The climate of the selected future (2036-2065) simulation periods were represented by five combinations of warm or hot, wet or dry, and central tendency projections derived from the World Climate Research Programme's (WCRP's) Coupled Model Intercomparison Project Phase 5. The results of the analysis illustrate that basing vulnerability on severity alone may lead to an incorrect quantification of the system vulnerability. In this study, a typical vulnerability metric (severity) incorrectly provides low magnitudes under the projected future warm-wet climate condition. The proposed new metric correctly indicates the vulnerability to be high because it accounts for additional factors. To further explore the new factors, a sensitivity analysis (SA) was performed to show the impact and importance of the factors on the vulnerability of the system under different climate conditions. The new metric provides a comprehensive representation of system vulnerability under climate change scenarios, which can help decision makers and stakeholders evaluate system operation and infrastructure changes for climate adaptation. © 2015 American Society of Civil Engineers.</t>
  </si>
  <si>
    <t>Climate change impacts; Hydrologic modeling; Vulnerability; Water system analysis</t>
  </si>
  <si>
    <t>Climate models; Decision making; Reservoirs (water); Sensitivity analysis; Water resources; Water supply; Water supply systems; Climate change impact; Climate change scenarios; Coupled Model Intercomparison Project; Hydrologic modeling; Integrated model framework; Vulnerability; Vulnerability assessments; Water system; Climate change; adaptive management; climate change; climate effect; hydrological modeling; reservoir; resource assessment; stakeholder; vulnerability; water management; water supply; Salt Lake City; United States; Utah</t>
  </si>
  <si>
    <t>Goharian, E.; Dept. of Civil and Environmental Engineering, Univ. of UtahUnited States; email: erfan.goharian@utah.edu</t>
  </si>
  <si>
    <t>2-s2.0-84955287396</t>
  </si>
  <si>
    <t>Schaphoff S., Reyer C.P.O., Schepaschenko D., Gerten D., Shvidenko A.</t>
  </si>
  <si>
    <t>6507791659;25958272600;16231193300;6602972127;6701775894;</t>
  </si>
  <si>
    <t>Tamm Review: Observed and projected climate change impacts on Russia's forests and its carbon balance</t>
  </si>
  <si>
    <t>10.1016/j.foreco.2015.11.043</t>
  </si>
  <si>
    <t>https://www.scopus.com/inward/record.uri?eid=2-s2.0-84948809250&amp;doi=10.1016%2fj.foreco.2015.11.043&amp;partnerID=40&amp;md5=9b62daffbf86a65c0f96d0e330f7c4f8</t>
  </si>
  <si>
    <t>Russia's boreal forests provide numerous important ecosystem functions and services, but they are being increasingly affected by climate change. This review presents an overview of observed and potential future climate change impacts on those forests with an emphasis on their aggregate carbon balance and processes driving changes therein. We summarize recent findings highlighting that radiation increases, temperature-driven longer growing seasons and increasing atmospheric CO2 concentrations generally enhance vegetation productivity, while heat waves and droughts tend to decrease it. Estimates of major carbon fluxes such as net biome production agree that the Russian forests as a whole currently act as a carbon sink, but these estimates differ in terms of the magnitude of the sink due to different methods and time periods used. Moreover, models project substantial distributional shifts of forest biomes, but they may overestimate the extent to which the boreal forest will shift poleward as past migration rates have been slow. While other impacts of current climate change are already substantial, and projected impacts could be both large-scale and disastrous, the likelihood for a tipping point behavior of Russia's boreal forest is still unquantified. Other substantial research gaps include the large-scale effect of (climate-driven) disturbances such as fires and insect outbreaks, which are expected to increase in the future. We conclude that the impacts of climate change on Russia's boreal forest are often superimposed by other environmental and societal changes in a complex way, and the interaction of these developments could exacerbate both existing and projected future challenges. Hence, development of adaptation and mitigation strategies for Russia's forests is strongly advised. © 2015 Elsevier B.V.</t>
  </si>
  <si>
    <t>Boreal forests; Carbon balance; Carbon pools; Fire; Forest productivity; Insects; Permafrost; Tipping point</t>
  </si>
  <si>
    <t>Carbon dioxide; Fires; Forestry; Permafrost; Productivity; Boreal forests; Carbon balance; Carbon pool; Forest productivity; Insects; Tipping point; Climate change; boreal forest; carbon balance; carbon dioxide; climate change; climate effect; ecosystem function; ecosystem service; forest ecosystem; forest fire; forest management; growing season; insect; permafrost; primary production; Russian Federation; Hexapoda</t>
  </si>
  <si>
    <t>WBG, World Bank Group; 01LS1201A1, BMBF, Bundesministerium für Bildung und Forschung</t>
  </si>
  <si>
    <t>This research is a spin-off from the World Bank Project “Turn Down the Heat: Confronting the New Climate Normal” and we are grateful to everybody involved in this activity for making it a success. Christopher Reyer acknowledges financial support from the German Federal Ministry of Education and Research (BMBF, Grant no. 01LS1201A1 ).</t>
  </si>
  <si>
    <t>Schaphoff, S.; Potsdam Institute for Climate Impact Research, Telegraphenberg A62, Germany; email: Sibyll.Schaphoff@pik-potsdam.de</t>
  </si>
  <si>
    <t>2-s2.0-84948809250</t>
  </si>
  <si>
    <t>Yuan F., Tung Y.-K., Ren L.</t>
  </si>
  <si>
    <t>35250002700;7103122203;7202372004;</t>
  </si>
  <si>
    <t>Projection of future streamflow changes of the Pearl River basin in China using two delta-change methods</t>
  </si>
  <si>
    <t>10.2166/nh.2015.159</t>
  </si>
  <si>
    <t>https://www.scopus.com/inward/record.uri?eid=2-s2.0-84959209173&amp;doi=10.2166%2fnh.2015.159&amp;partnerID=40&amp;md5=a0ff52f323f76e8d2ccf60594779fe37</t>
  </si>
  <si>
    <t>Considerable biases in precipitation simulations in climate models have required the adoption of delta-change approaches to construct future precipitation scenarios for hydrological climate change impact studies. However, different delta-change methods yield different future precipitation scenarios that might significantly affect the projected future streamflow. To assess these effects, two delta-change methods were compared: The simple delta-change (SDC) method with a constant scaling factor and the quantile-quantile delta-change (QQDC) method with a quantile mapping-based non-uniform delta factor. The Xinanjiang (XAJ) hydrological model was applied using historical climatic data and two future precipitation scenarios for streamflow simulations in the Pearl River basin, China. The results show that the two delta-change methods have significant influences on future precipitation and streamflow projections, and these impacts become more distinct at finer and extreme event time scales. For instance, the QQDC method projects the 20-year daily maximum precipitation to be 8.1-98.6% higher than the SDC method. Consequently, the XAJ model with the QQDC future precipitation produces the 20-year daily maximum streamflow to be approximately 7.0-65.0% higher than that using the SDC precipitation. It implies that future precipitation transformation methods are a source of uncertainty, affecting future discharge projections. Such uncertainty should be considered in water resources management and flood control strategies for future climate change adaptations. © IWA Publishing 2016.</t>
  </si>
  <si>
    <t>Bias-correction; Climate change; Precipitation-runoff modeling; Regional climate model; Streamflow</t>
  </si>
  <si>
    <t>Climate models; Flood control; Stream flow; Water resources; Watersheds; Bias correction; Constant scaling factor; Hydrological climate change; Precipitation transformation methods; Regional climate modeling; Runoff model; Streamflow simulations; Water resources management; Climate change; climate change; climate modeling; correction; hydrological change; precipitation (climatology); prediction; rainfall-runoff modeling; regional climate; streamflow; uncertainty analysis; China; Guangdong; Zhujiang Basin</t>
  </si>
  <si>
    <t>Yuan, F.; State Key Laboratory of Hydrology-Water Resources and Hydraulic Engineering, Hohai University, 1 Xikang Road, China; email: fyuan@hhu.edu.cn</t>
  </si>
  <si>
    <t>2-s2.0-84959209173</t>
  </si>
  <si>
    <t>Gampe D., Ludwig R., Qahman K., Afifi S.</t>
  </si>
  <si>
    <t>55820278400;7201360927;8506004000;56212296900;</t>
  </si>
  <si>
    <t>Applying the Triangle Method for the parameterization of irrigated areas as input for spatially distributed hydrological modeling - Assessing future drought risk in the Gaza Strip (Palestine)</t>
  </si>
  <si>
    <t>10.1016/j.scitotenv.2015.07.098</t>
  </si>
  <si>
    <t>https://www.scopus.com/inward/record.uri?eid=2-s2.0-84939213341&amp;doi=10.1016%2fj.scitotenv.2015.07.098&amp;partnerID=40&amp;md5=646ba33f2ad8b2bcbbc7841a42eb0d7b</t>
  </si>
  <si>
    <t>In the Mediterranean region, particularly in the Gaza strip, an increased risk of drought is among the major concerns related to climate change. The impacts of climate change on water availability, drought risk and food security can be assessed by means of hydro-climatological modeling. However, the region is prone to severe observation data scarcity, which limits the potential for robust model parameterization, calibration and validation. In this study, the physically based, spatially distributed hydrological model WaSiM is parameterized and evaluated using satellite imagery to assess hydrological quantities. The Triangle Method estimates actual evapotranspiration (ETR) through the Normalized Difference Vegetation Index (NDVI) and land surface temperature (LST) provided by Landsat TM imagery. So-derived spatially distributed evapotranspiration is then used in two ways: first a subset of the imagery is used to parameterize the irrigation module of WaSiM and second, withheld scenes are applied to evaluate the performance of the hydrological model in the data scarce study area. The results show acceptable overall correlation with the validation scenes (r = 0.53) and an improvement over the usual irrigation parameterization scheme using land use information exclusively. This model setup is then applied for future drought risk assessment in the Gaza Strip using a small ensemble of four regional climate projections for the period 2041-2070. Hydrological modeling reveals an increased risk of drought, assessed with an evapotranspiration index, compared to the reference period 1971-2000. Current irrigation procedures cannot maintain the agricultural productivity under future conditions without adaptation. © 2015 Elsevier B.V.</t>
  </si>
  <si>
    <t>Climate change; Drought risk; Gaza; Hydrological modeling; Remote sensing; Triangle Method; WaSiM</t>
  </si>
  <si>
    <t>Atmospheric temperature; Climate models; Drought; Evapotranspiration; Food supply; Hydrology; Information use; Irrigation; Land use; Parameterization; Productivity; Remote sensing; Risk assessment; Satellite imagery; Spatial distribution; Drought risks; Gaza; Hydrological modeling; Triangle Method; WaSiM; Climate change; climate change; drought; evapotranspiration; hydrological modeling; Landsat thematic mapper; NDVI; parameterization; remote sensing; risk assessment; satellite imagery; surface temperature; Article; climate; climate change; correlation analysis; crop production; drought; evapotranspiration; evolutionary adaptation; food security; hydrology; irrigation (agriculture); land use; Palestine; priority journal; risk assessment; satellite imagery; soil temperature; vegetation; water availability; Gaza Strip; Occupied Territories; Palestine</t>
  </si>
  <si>
    <t>244151, EC, European Commission</t>
  </si>
  <si>
    <t>The funding for this research through the FP7-project CLIMB by the European Commission (grant number 244151) is gratefully acknowledged.</t>
  </si>
  <si>
    <t>Gampe, D.; Ludwig-Maximilians-Universität Munich, Department of Geography, Luisenstr. 37, Germany; email: david.gampe@lmu.de</t>
  </si>
  <si>
    <t>2-s2.0-84939213341</t>
  </si>
  <si>
    <t>Borgomeo E., Mortazavi-Naeini M., Hall J.W., O'Sullivan M.J., Watson T.</t>
  </si>
  <si>
    <t>55315140400;56189770400;57173422400;56534631900;56305349100;</t>
  </si>
  <si>
    <t>Trading-off tolerable risk with climate change adaptation costs in water supply systems</t>
  </si>
  <si>
    <t>10.1002/2015WR018164</t>
  </si>
  <si>
    <t>https://www.scopus.com/inward/record.uri?eid=2-s2.0-84957712774&amp;doi=10.1002%2f2015WR018164&amp;partnerID=40&amp;md5=f7d123652e7263912c8d729065818608</t>
  </si>
  <si>
    <t>Choosing secure water resource management plans inevitably requires trade-offs between risks (for a variety of stakeholders), costs, and other impacts. We have previously argued that water resources planning should focus upon metrics of risk of water restrictions, accompanied by extensive simulation and scenario-based exploration of uncertainty. However, the results of optimization subject to risk constraints can be sensitive to the specification of tolerable risk, which may not be precisely or consistently defined by different stakeholders. In this paper, we recast the water resources planning problem as a multiobjective optimization problem to identify least cost schemes that satisfy a set of criteria for tolerable risk, where tolerable risk is defined in terms of the frequency of water use restrictions of different levels of severity. Our proposed method links a very large ensemble of climate model projections to a water resource system model and a multiobjective optimization algorithm to identify a Pareto optimal set of water resource management plans across a 25 years planning period. In a case study application to the London water supply system, we identify water resources management plans that, for a given financial cost, maximize performance with respect to one or more probabilistic criteria. This illustrates trade-offs between financial costs of plans and risk, and between risk criteria for four different severities of water use restrictions. Graphical representation of alternative sequences of investments in the Pareto set helps to identify water management options for which there is a robust case for including them in the plan. © 2016. American Geophysical Union. All Rights Reserved.</t>
  </si>
  <si>
    <t>climate change adaptation; decision-making; London; optimization; tolerable risk; water supply</t>
  </si>
  <si>
    <t>Algorithms; Algorithms; Climate change; Climate change; Climate models; Climate models; Commerce; Commerce; Costs; Costs; Decision making; Decision making; Economic and social effects; Economic and social effects; Investments; Investments; Multiobjective optimization; Multiobjective optimization; Natural resources management; Natural resources management; Optimization; Optimization; Pareto principle; Pareto principle; Resource allocation; Resource allocation; Risk perception; Risk perception; Water management; Water management; Water resources exploration; Water resources exploration; Water supply; Water supply; Water supply systems; Water supply systems; Climate change adaptation; Climate change adaptation; Graphical representations; Graphical representations; London; London; Multi-objective optimization problem; Multi-objective optimization problem; Water resource management plans; Water resource management plans; Water resource systems; Water resource systems; Water resources management; Water resources management; Water resources planning; Water resources planning; Water resources; Water resources; adaptive management; climate change; climate modeling; cost analysis; risk assessment; stakeholder; trade-off; water management; water planning; water resource; water supply; England; London [England]; United Kingdom</t>
  </si>
  <si>
    <t>Borgomeo, E.; Environmental Change Institute, University of OxfordUnited Kingdom; email: edoardo.borgomeo@ouce.ox.ac.uk</t>
  </si>
  <si>
    <t>2-s2.0-84957712774</t>
  </si>
  <si>
    <t>Clermont-Dauphin C., Suvannang N., Pongwichian P., Cheylan V., Hammecker C., Harmand J.-M.</t>
  </si>
  <si>
    <t>26640189300;55761433000;55761922900;55761348400;56496882000;7006500805;</t>
  </si>
  <si>
    <t>Dinitrogen fixation by the legume cover crop Pueraria phaseoloides and transfer of fixed N to Hevea brasiliensis-Impact on tree growth and vulnerability to drought</t>
  </si>
  <si>
    <t>Agriculture, Ecosystems and Environment</t>
  </si>
  <si>
    <t>10.1016/j.agee.2015.11.002</t>
  </si>
  <si>
    <t>https://www.scopus.com/inward/record.uri?eid=2-s2.0-84946760871&amp;doi=10.1016%2fj.agee.2015.11.002&amp;partnerID=40&amp;md5=50ad71f7ead86db21c72b4203aa382b4</t>
  </si>
  <si>
    <t>Rubber tree plantations (Hevea brasiliensis) are expanding into marginal areas with low soil fertility and long dry seasons with a high risk of soil erosion and drought damage to trees. Introducing an N2-fixing legume cover crop in rubber plantations may reduce runoff and soil erosion as well as increasing the availability of nutrients but may also increase competition for water. This study quantified the effect of the legume cover crop Pueraria phaseoloides on N, P and K nutrition, water status and growth of young rubber trees (three years old in 2007) over a four year period (2007-2010). The plantation was located on a toposequence with a range of soil depths and water storage capacities in northeast Thailand.The legume aboveground biomass production and its nutrient content and decomposition rate were measured and the N2 fixation was estimated using the abundance of 15N (δ15N) in the legume. Measurements were taken of the tree stem girth and height and tree leaf predawn water potential, nutrient content and greenness. The transfer of N2 fixed by the cover crop to the trees was estimated using δ15N in the tree leaves.The annual biomass production of the legume was 8Mgha-1 year-1 and the N accumulation by the legume was 250kg N ha-1 year-1. The natural abundance method applied to the aboveground components of the legume gave N2 fixation rates varying from 85 to 93% depending on the year. The leaf δ15N was similar in the three non-legumes (H. brasiliensis, Vetiveria zizanioides and Praxelis clematidea) used as reference plants for estimating the N2 fixation. The higher level of N and the much lower leaf δ15N values for the rubber trees intercropped with P. phaseoloides, compared to rubber trees growing without a legume cover crop, showed that there was a relatively high transfer of fixed N from the legume to the trees, varying from 39% to 46% of tree leaf N depending on the year. Neither N2 fixation nor N transfer varied significantly along the toposequence. At the bottom of the toposequence, both the nutrient (N, P and K) and water status of trees was significantly improved with the legume cover crop, doubling the tree girth at seven years of age (tree girth: 28cm, tree height: 700cm). However, at the top of the toposequence with low water storage capacity, the legume cover crop improved tree nutrition and growth but reduced the trees' ability to survive intense drought.These results raise concern about the resilience to drought of the rubber tree/. P. phaseoloides system, since the positive effect of the legume on rubber tree nutrition and growth may increase the risk of water stress and tree mortality. With future changes in climate, an increasing number of areas will be concerned by the question of optimizing the tradeoff between N inputs and water availability. © 2015.</t>
  </si>
  <si>
    <t>15N natural abundance; Climate change adaptation; Cover crop; Ecosystem disservices; Ecosystem services; Rubber tree</t>
  </si>
  <si>
    <t>aboveground biomass; adaptation; agricultural runoff; biomass allocation; climate change; competition (ecology); cover crop; drought; ecosystem resilience; ecosystem service; growth response; legume; mortality; nitrogen dioxide; nitrogen fixation; nitrogen isotope; nutrient availability; plantation; rubber; soil depth; soil erosion; soil fertility; spatiotemporal analysis; survival; toposequence; vulnerability; water availability; water stress; Thailand; Hevea brasiliensis; Praxelis clematidea; Pueraria phaseoloides; Vetiveria zizanioides</t>
  </si>
  <si>
    <t>Clermont-Dauphin, C.; IRD (Institut de Recherche pour le Développement), UMR Eco and Sols, 2 Place Viala, France; email: cathy.clermont@ird.fr</t>
  </si>
  <si>
    <t>2-s2.0-84946760871</t>
  </si>
  <si>
    <t>Sherren K., Loik L., Debner J.A.</t>
  </si>
  <si>
    <t>14619599400;56993878200;56993849500;</t>
  </si>
  <si>
    <t>Climate adaptation in 'new world' cultural landscapes: The case of Bay of Fundy agricultural dykelands (Nova Scotia, Canada)</t>
  </si>
  <si>
    <t>10.1016/j.landusepol.2015.11.018</t>
  </si>
  <si>
    <t>https://www.scopus.com/inward/record.uri?eid=2-s2.0-84949292746&amp;doi=10.1016%2fj.landusepol.2015.11.018&amp;partnerID=40&amp;md5=b950cd82969959894ded0fa7ac37f94a</t>
  </si>
  <si>
    <t>North America has few cultural agricultural landscapes, and often commensurately poor governance arrangements for managing change in such settings. This research uses the Acadian dykelands of Nova Scotia, Canada, as an opportunity to explore the social and governance limits to coastal climate adaptation in 'new world' cultural agricultural landscapes, as well as inform local decision-making. Approximately half of Nova Scotia's coastal wetlands were converted to dykeland in the 1600s, lowering local resilience to the increased frequency and storm severity anticipated with climate change. Today, dykelands protect a diversity of public and private interests, meanings and values, yet are controlled by the agricultural sector, which can no longer afford to maintain them all to 2050 climate projections. We report here on a representative online Q-methodology survey of 183 adult Nova Scotians in the spring of 2015. Respondents sorted 34 statements along a normal distribution about whether they prefer dykeland maintenance or wetland restoration, and under what governance arrangements. Four factors were derived: the dominant discourse was local, female and strongly pro-dykeland, indicating the likelihood for local resistance to dykeland removal on for cultural, recreational and farming reasons. The second factor was supportive of wetland restoration for reasons of efficiency, not wetland affinity, but characterized by those in positions of management power. The two minority viewpoints were less informed about dykelands, characteristic of outsiders, and concerned more with governance. More education is needed about the challenges facing dykelands, the benefits of coastal wetlands, and the management options, but this research shows proposals to change landscape should emphasize flood mitigation over cost-saving. Cultural values and status quo bias are clearly barriers to adaptation planning, even when discussing the removal of man-made structures. The factors were surprisingly polarized, suggesting the forced-normal distribution affects the space available to convey nuanced perspectives. Large p-set Q-method of this kind is likely most useful for characterizing the emergent discourses demographically, and understanding their prevalence; the same discourses had emerged within a much smaller pilot study. © 2015 Elsevier Ltd.</t>
  </si>
  <si>
    <t>Agricultural marshlands; Climate change; Coastal wetland restoration; Managed realignment; Multifunctional landscape; Public discourse; Q methodology</t>
  </si>
  <si>
    <t>adaptive management; agricultural land; climate change; coastal wetland; cultural landscape; dike; environmental restoration; flood control; marsh; methodology; Atlantic Ocean; Bay of Fundy; Canada; Nova Scotia</t>
  </si>
  <si>
    <t>2014-3319, Dalhousie University; 2015-3489, Dalhousie University; 430-2012-0641, IRCHSS, Irish Research Council for the Humanities and Social Sciences; Department of Agriculture, Nova Scotia</t>
  </si>
  <si>
    <t>The Dalhousie University Research Ethics Board approved both the pilot project (2014-3319) and the online panel (2015-3489). The authors would like to acknowledge funding from the Canadian Social Sciences and Humanities Research Council Funding 430-2012-0641 (Sherren PI). Thanks also to Kevin Bekkers, Nova Scotia Department of Agriculture Land Protection Division for contacts and insights, Kate Goodale for assistance with the second ethics application, and Christina Waddy from Corporate Research Associates for liaising with programmers, sample stratification and survey implementation. Final thanks to John Parkins, Matt Dairon, Susan Haydt, and two anonymous reviewers, who gave useful feedback on earlier drafts. Appendix A</t>
  </si>
  <si>
    <t>Sherren, K.; School for Resource and Environmental Studies, Dalhousie University, Suite 5010, 6100 University Avenue, Canada; email: kate.sherren@dal.ca</t>
  </si>
  <si>
    <t>2-s2.0-84949292746</t>
  </si>
  <si>
    <t>Liu Y., Lu M., Huo X., Hao Y., Gao H., Liu Y., Fan Y., Cui Y., Metivier F.</t>
  </si>
  <si>
    <t>44261438000;56803017000;55844684400;9334909700;55772581100;55243747600;8926957400;44261070500;7004248634;</t>
  </si>
  <si>
    <t>A Bayesian analysis of Generalized Pareto Distribution of runoff minima</t>
  </si>
  <si>
    <t>10.1002/hyp.10606</t>
  </si>
  <si>
    <t>https://www.scopus.com/inward/record.uri?eid=2-s2.0-84956726810&amp;doi=10.1002%2fhyp.10606&amp;partnerID=40&amp;md5=0754995319afadb7b6f735b336787936</t>
  </si>
  <si>
    <t>Global climate change models have predicted the intensification of extreme events, and these predictions are already occurring. For disaster management and adaptation of extreme events, it is essential to improve the accuracy of extreme value statistical models. In this study, Bayes' Theorem is introduced to estimate parameters in Generalized Pareto Distribution (GPD), and then the GPD is applied to simulate the distribution of minimum monthly runoff during dry periods in mountain areas of the Ürümqi River, Northwest China. Bayes' Theorem treats parameters as random variables and provides a robust way to convert the prior distribution of parameters into a posterior distribution. Statistical inferences based on posterior distribution can provide a more comprehensive representation of the parameters. An improved Markov Chain Monte Carlo (MCMC) method, which can solve high-dimensional integral computation in the Bayes equation, is used to generate parameter simulations from the posterior distribution. Model diagnosis plots are made to guarantee the fitted GPD is appropriate. Then based on the GPD with Bayesian parameter estimates, monthly runoff minima corresponding to different return periods can be calculated. The results show that the improved MCMC method is able to make Markov chains converge faster. The monthly runoff minima corresponding to 10a, 25a, 50a and 100a return periods are 0.60 m3/s, 0.44 m3/s, 0.32 m3/s and 0.20 m3/s respectively. The lower boundary of 95% confidence interval of 100a return level is below zero, which implies that the Ürümqi River is likely to cease to flow when 100a return level appears in dry periods. © 2016 John Wiley &amp; Sons, Ltd.</t>
  </si>
  <si>
    <t>Bayesian analysis; GPD; MCMC; Runoff; Ürümqi River</t>
  </si>
  <si>
    <t>Chains; Climate change; Climate models; Computation theory; Disaster prevention; Disasters; Drought; Markov processes; Monte Carlo methods; Pareto principle; Rivers; Runoff; Bayesian Analysis; Generalized Pareto distribution; Generalized Pareto Distributions; GPD; High-dimensional integrals; Improved Markov chains; MCMC; Posterior distributions; Parameter estimation; Bayesian analysis; climate change; global climate; Markov chain; numerical model; parameterization; runoff; China; Urumqi River; Xinjiang Uygur</t>
  </si>
  <si>
    <t>201508150014, CSC, China Scholarship Council; 201408120025, CSC, China Scholarship Council; 41272245, NSFC, National Natural Science Foundation of China; 41402210, NSFC, National Natural Science Foundation of China; 41401022, NSFC, National Natural Science Foundation of China; 41471001, NSFC, National Natural Science Foundation of China</t>
  </si>
  <si>
    <t>This work is partially supported by the National Natural Science Foundation of China (41471001, 41272245, 41402210 and 41401022), and China Scholarship Council (201508150014 and 201408120025).</t>
  </si>
  <si>
    <t>Hao, Y.; Tianjin Key Laboratory of Water Resources and Environment, Tianjin Normal University, No. 393 Binshuixi Road, China; email: haoyh@sxu.edu.cn</t>
  </si>
  <si>
    <t>2-s2.0-84956726810</t>
  </si>
  <si>
    <t>Atienza D.K.D., Bulanadi E.C.C., Enriquez M.A.S., Peralta S.M.C., Sabado A.L.R., Baldovino R.G., Garcia G.R.</t>
  </si>
  <si>
    <t>57189095426;57189097751;57189089914;57189098470;57189098801;56741519000;57189094206;</t>
  </si>
  <si>
    <t>Conceptual design of an amphibious E-tricycle</t>
  </si>
  <si>
    <t>8th International Conference on Humanoid, Nanotechnology, Information Technology, Communication and Control, Environment and Management, HNICEM 2015</t>
  </si>
  <si>
    <t>10.1109/HNICEM.2015.7393224</t>
  </si>
  <si>
    <t>https://www.scopus.com/inward/record.uri?eid=2-s2.0-84965131476&amp;doi=10.1109%2fHNICEM.2015.7393224&amp;partnerID=40&amp;md5=49fac03b17d781cc23f2b3d03b82c261</t>
  </si>
  <si>
    <t>The lack of sustainable public transport, heavy traffic, and floods are some of the major problems that the Philippines are experiencing throughout the years. Fossil fuel is a limited source of energy and it contributes to the destruction of the ecosystem, which is why more sustainable alternatives are needed. In addition, heavy traffic makes it difficult for people to travel around the metro that eventually affects productivity, efficiency and causes unnecessary stress and sickness. Flooding has also claimed the lives of many people; some have died because they have drowned or because of the strong current of the flood, while some died due to slow response of rescuers because of extremely inaccessible paths. The research revolves around conceptualizing a three-wheeled electric vehicle with amphibious characteristics (waterproof electric motor, sealed body) to tackle the problems discussed earlier. A vehicle that will not be heavy on the budget which will make it accessible to most people; the problem with most amphibious or electric vehicles that exists today is that the features or specifications, or simply the build, is extremely high-tech and thus expensive and scarce. It will serve as a multi-purpose vehicle for public utility/transportation, recreation, and or for emergency and rescue operations. The group believes that electricity is a better alternative than fossil fuels n consideration to climate change mitigation and adaptation. In addition, focusing on public transport that will carry multiple passengers would hopefully reduce current traffic and emissions. © 2015 IEEE.</t>
  </si>
  <si>
    <t>Amphibious vehicle; buoyancy; computer-aided drawing; finite element analysis (FEA)</t>
  </si>
  <si>
    <t>Budget control; Buoyancy; Climate change; Computer aided analysis; Conceptual design; Electric automobiles; Electric vehicles; Environmental management; Finite element method; Floods; Fossil fuels; Nanotechnology; Public utilities; Sustainable development; Vehicles; Climate change mitigation; Computer-aided drawings; Multi-purpose vehicles; Public transport; Rescue operations; Source of energy; Strong currents; Sustainable public transports; Amphibious vehicles</t>
  </si>
  <si>
    <t>2-s2.0-84965131476</t>
  </si>
  <si>
    <t>Bollinger L.A., Dijkema G.P.J.</t>
  </si>
  <si>
    <t>37074107300;6602206322;</t>
  </si>
  <si>
    <t>Evaluating infrastructure resilience to extreme weather – The case of the Dutch electricity transmission network</t>
  </si>
  <si>
    <t>European Journal of Transport and Infrastructure Research</t>
  </si>
  <si>
    <t>https://www.scopus.com/inward/record.uri?eid=2-s2.0-84949871229&amp;partnerID=40&amp;md5=1d91fe3a57cc0dbaec5ec4177111c627</t>
  </si>
  <si>
    <t>This paper reports the development and results of a model exploring the resilience of the Dutch electricity transmission infrastructure to extreme weather events. Climate change is anticipated to result in an increase in the frequency and severity of extreme weather events over the coming decades. Situated in a low-lying coastal delta, the Netherlands may be particularly exposed to certain types of extreme weather(-induced) events. The degree to which the country’s electricity network may prove resilient in the face of these future events is an open question. The model focuses on two types of extreme events – floods and heat waves – and assesses two types of adaptation measures – substation flood protections and demand-side management. The model employs a network-based approach in assessing infrastructure resilience – explicitly representing the structure and properties of the Dutch transmission infrastructure – and extends previous work by accounting for key power system characteristics such as capacity constraints and cascading failures. From a practice perspective, the results offer a first indication of the vulnerability of the Dutch electricity transmission infrastructure in the context of climate change. These results suggest that the network displays some vulnerability to both floods and heat waves. Both types of adaptation measures tested are found to enhance resilience, though substation flood protection shows greater benefits. Whilst the model was specifically developed for the study of electricity networks, we anticipate that this method may also be applicable to other types of transport infrastructures. © 2016, Editorial Board EJTIR. All rights reserved.</t>
  </si>
  <si>
    <t>Climate change; Electricity; Extreme weather; Modelling; Network; Resilience</t>
  </si>
  <si>
    <t>Climatology; Electric network parameters; Electric power transmission; Electric utilities; Electricity; Flood control; Floods; Models; Network security; Networks (circuits); Surge protection; Weather information services; Electricity transmission; Electricity transmission networks; Extreme weather; Infrastructure resiliences; Power system characteristics; Resilience; Structure and properties; Transport infrastructure; Climate change</t>
  </si>
  <si>
    <t>2-s2.0-84949871229</t>
  </si>
  <si>
    <t>Huibregtse E., Napoles O.M., Hellebrandt L., Paprotny D., de Wit S.</t>
  </si>
  <si>
    <t>55879597200;57202283174;57003455300;56656439500;55607767700;</t>
  </si>
  <si>
    <t>Climate change in asset management of infrastructure: A risk-based methodology applied to disruption of traffic on road networks due to the flooding of tunnels</t>
  </si>
  <si>
    <t>https://www.scopus.com/inward/record.uri?eid=2-s2.0-84949818951&amp;partnerID=40&amp;md5=3d57e52b91aa2e2f5d7b26811f4f5527</t>
  </si>
  <si>
    <t>This paper presents a risk-based method to quantify climate change effects on road infrastructure, as a support for decision-making on interventions. This can be implemented in climate adaptation plans as an element of asset management. The method is illustrated by a specific case in which traffic on a road network is disrupted by the flooding of a tunnel due to extreme rainfall. Novel techniques to describe both probability of occurrence and consequences of an event are integrated into the proposed risk-based approach. To model a typical climate-change related phenomenon, i.e. rainfall intensity-duration, a model using copulas is proposed as well as a method to account for uncertainty using structured expert judgement. To quantify the consequences, an existing quick scan tool is adopted. The method calculates the risk of flooding of a tunnel, expressed in both probability of occurrence and subsequent additional travel duration on the road network. By comparison of this evolving risk to a societally acceptable threshold, the remaining resilience of the tunnel is evaluated. Furthermore, the method assesses the development of the resilience over time as a result of projected climate change. The maximum time-to-intervention is defined as the period up until the moment when the resilience is depleted. By application of the method to a tunnel in two different contexts, i.e. in a regional road network and a highway network, it is shown that the consequences of tunnel flooding may differ by an order of magnitude (25-fold for the example). Using a risk-based decision-making perspective leads to significant differences in the maximum time-to-intervention. In the example case the year of intervention is determined at 2020 for a tunnel in a highway network, while interventions can be postponed until 2140 in a regional road network. © 2016, Editorial Board EJTIR. All rights reserved.</t>
  </si>
  <si>
    <t>Asset management; Climate models; Decision making; Floods; Highway administration; Motor transportation; Rain; Risks; Roads and streets; Transportation; Expert judgement; Extreme rainfall; Probability of occurrence; Rainfall intensity durations; Risk based approaches; Risk based decision making; Risk-based methods; Road infrastructures; Climate change</t>
  </si>
  <si>
    <t>2-s2.0-84949818951</t>
  </si>
  <si>
    <t>Yihdego Y., Webb J., Leahy P.</t>
  </si>
  <si>
    <t>39462368200;7403217225;8317742800;</t>
  </si>
  <si>
    <t>Modelling water and salt balances in a deep, groundwater-throughflow lake—Lake Purrumbete, southeastern Australia</t>
  </si>
  <si>
    <t>10.1080/02626667.2014.975132</t>
  </si>
  <si>
    <t>https://www.scopus.com/inward/record.uri?eid=2-s2.0-84955175222&amp;doi=10.1080%2f02626667.2014.975132&amp;partnerID=40&amp;md5=c36b4f9d1b1a8b602240a6a71ddb7f5b</t>
  </si>
  <si>
    <t>Lake Purrumbete is a deep volcanic freshwater lake, cylindrical in shape, located within an extensive basalt plain in southeastern Australia. A modified difference water budget method for lakes, that estimates net groundwater flux through the difference between the level of the lake and the water table, along with the specific yield and area of the aquifer, successfully modelled the lake level fluctuations. The major influences are evaporation and direct precipitation; however groundwater fluxes are significant (~17%). The salt balance modelling shows that the salinity in Lake Purrumbete is largely controlled by groundwater and surface water fluxes. Lake Purrumbete has a greater interaction with the surrounding groundwater system than other nearby volcanic lakes due to its significant depth and the presence of highly permeable basalts along the upgradient shoreline. Its low salinity reflects the substantial salt export in the groundwater and surface outflow, as well as the lake’s relatively small evaporation due to the low surface area/volume ratio. The fluctuations in lake level and salinity for Lake Purrumbete are much less than for other lakes in the region, even during the 1997–2010 drought, due partly to the large, relatively constant groundwater flux. Low salinity, deep water and estimated depth of stratification from this study, which leads to a distinct limnology, implies that the creatures need to adapt to a different habitat to survive in the vicinity of Lake Purrumbete. Thus, Lake Purrumbete will be an important aquatic ecosystem refugium if climate change causes frequent seasonal drying of other lakes in the plain, and it is important to develop management strategies to maintain its water resources and quality. Editor D. Koutsoyiannis Associate editor Not assigned © 2015 IAHS.</t>
  </si>
  <si>
    <t>Australia; deep/fresh lake; salt balance; surface–groundwater interaction; water balance</t>
  </si>
  <si>
    <t>Aquatic ecosystems; Aquifers; Basalt; Budget control; Climate change; Evaporation; Groundwater; Groundwater resources; Surface waters; Volcanoes; Water resources; Australia; Groundwater interaction; Lake level fluctuations; Management strategies; Salt balances; South-eastern Australia; Surface area/volume ratio; Water balance; Lakes; groundwater; groundwater-surface water interaction; hydrological modeling; lake water; salinity; throughflow; water budget; water chemistry; water level; water quality; Australia; Lake Purrumbete; Victoria [Australia]</t>
  </si>
  <si>
    <t>Yihdego, Y.; Environmental Geoscience, La Trobe UniversityAustralia; email: yohannesyihdego@gmail.com</t>
  </si>
  <si>
    <t>2-s2.0-84955175222</t>
  </si>
  <si>
    <t>Verdon-Kidd D.C., Hancock G.R., Lowry J.B.C.</t>
  </si>
  <si>
    <t>Extremes in rainfall and runoff in the monsoonal north west of Australia derived from paleoclimate archives</t>
  </si>
  <si>
    <t>37th Hydrology and Water Resources Symposium 2016: Water, Infrastructure and the Environment, HWRS 2016</t>
  </si>
  <si>
    <t>2016-November</t>
  </si>
  <si>
    <t>https://www.scopus.com/inward/record.uri?eid=2-s2.0-85048448647&amp;partnerID=40&amp;md5=9708733b643e1770cd5876b7110f4d4a</t>
  </si>
  <si>
    <t>The Monsoonal North West (MNW) comprises natural resource management (NRM) regions in Western Australia and the Northern Territory. This region experiences a pronounced wet and dry season with moderate to strong year-to-year rainfall variability relative to other parts of Australia. A range of climate change impacts and adaptation challenges have been identified for this region, however future changes to rainfall regimes remain unclear due to the inability of Global Climate Models to capture the weather/climate processes that are known to be important. Therefore, this paper investigates an alternative method utilising paleoclimate records to produce a plausible long-term rainfall record for Oenpelli located in the north of the MNW. In the absence of local paleoclimate archives at a suitable temporal resolution, various remote paleoclimate records are identified that resolve 25% of the annual variability observed in the instrumental record. Importantly when the model is applied over the last 500 years, events that are more extreme than observed in the historical record are simulated (both wet and dry). For example, the maximum number of consecutive years of below average rainfall (19 years) is almost twice as long as observed in the instrumental record. Similarly, the maximum consecutive number of years of above average rainfall is 11, compared to eight years in the instrumental record. Implications for flood and drought risk are studied via a simple GR1A annual rainfall/runoff model demonstrating that both wet and dry spells are substantially underestimated based on the instrumental record. The findings of this study have relevance to water management and supply, cropping, tourism mining and mine site rehabilitation in the MNW. © 2017 Engineers Australia. All Rights Reserved.</t>
  </si>
  <si>
    <t>Climate change; Drought; Rain; Water management; Climate change impact; Global climate model; Mine site rehabilitations; Natural resource managements (NRM); Northern territories; Paleoclimate records; Rainfall and runoffs; Rainfall variability; Climate models</t>
  </si>
  <si>
    <t>Department of the Environment, Australian Government; GIS, Genome Institute of Singapore</t>
  </si>
  <si>
    <t>The funding for this project was provided by the Department of the Environment. We would also like to thank Annette Burke for GIS support.</t>
  </si>
  <si>
    <t>Verdon-Kidd, D.C.; Environmental and Climate Change Research Group, University of NewcastleAustralia; email: Danielle.verdon@newcastle.edu.au</t>
  </si>
  <si>
    <t>2-s2.0-85048448647</t>
  </si>
  <si>
    <t>Nouasse H., Doniec A., Lozenguez G., Duviella E., Chiron P., Archimède B., Chuquet K.</t>
  </si>
  <si>
    <t>55371396400;24070671100;50861582000;14519049600;56279124200;55938414700;49963345700;</t>
  </si>
  <si>
    <t>Constraint satisfaction problem based on flow graph to study the resilience of inland navigation networks in a climate change context</t>
  </si>
  <si>
    <t>IFAC-PapersOnLine</t>
  </si>
  <si>
    <t>10.1016/j.ifacol.2016.07.626</t>
  </si>
  <si>
    <t>https://www.scopus.com/inward/record.uri?eid=2-s2.0-84992417331&amp;doi=10.1016%2fj.ifacol.2016.07.626&amp;partnerID=40&amp;md5=c9795484ca0c0f68c8b4da450e3139ac</t>
  </si>
  <si>
    <t>The T-Ten European program aims at optimizing the transport logistics in Europe by promoting alternative transport modes. Navigation transport offers a competitive and environmentally friendly alternative. Hence, it is foresaw an increase of the navigation transport demand that it will be necessary to accommodate. This will be very challenging particularly in a global change context where less available water resource is expected. A constraint satisfaction problem based on flow graph is proposed in this paper to study the resilience of inland navigation networks against increase of the navigation demand and extreme events. Drought and flood scenarios are simulated considering an network composed of five interconnected navigation reaches. The results show that the designed tools are well adapted to the resilience study of inland navigation networks. © 2016</t>
  </si>
  <si>
    <t>Constraint satisfaction problems; Global change; Graphs; Navigation networks; Resilience; Water management</t>
  </si>
  <si>
    <t>Climate change; Constraint theory; Flow graphs; Graphic methods; Navigation; Water management; Water resources; Environmentally friendly alternatives; European program; Global change; Graphs; Inland navigation; Resilience; Transport demand; Transport logistics; Constraint satisfaction problems</t>
  </si>
  <si>
    <t>★★ This work is a contribution to GEPET-Eau project which is granted by This work is a contribution to GEPET-Eau project which is granted by the French ministry MEDDE-GICC, ORNERC and the DGTIM. http:// the French ministry MEDDE-GICC, ORNERC and the DGTIM. http://</t>
  </si>
  <si>
    <t>2-s2.0-84992417331</t>
  </si>
  <si>
    <t>Siebert A.</t>
  </si>
  <si>
    <t>56909741300;</t>
  </si>
  <si>
    <t>Analysis of the future potential of index insurance in the West African Sahel using CMIP5 GCM results</t>
  </si>
  <si>
    <t>10.1007/s10584-015-1508-x</t>
  </si>
  <si>
    <t>https://www.scopus.com/inward/record.uri?eid=2-s2.0-84951567619&amp;doi=10.1007%2fs10584-015-1508-x&amp;partnerID=40&amp;md5=4576cd8e900eb50533e144b3a93d8c2e</t>
  </si>
  <si>
    <t>Weather based index insurance is considered to be a potentially promising means of financial adaption to the challenges of climate change and variability; particularly for the agricultural sector in the developing world. However, comparatively little attention has been devoted to the analysis of the long-term viability of this adaptation mechanism in light of the interaction between changes in climate and the frequency of extreme events. Such changes in the frequency of extreme events are expected to have significant implications for the viability and pricing of index insurance over time. This question is analyzed in the context of hypothetical drought and flood index insurance contracts proposed for the West African Sahel using data from five Global Climate Models (GCMs) that were part of the Intergovernmental Panel on Climate Change’s (IPCC) 5th Coupled Model Inter-comparison Project (CMIP5). GCM derived trends in the mean and variance of the regional precipitation are integrated into a Monte Carlo simulation of the frequency of extreme seasonal drought and rainfall. Expected payout risk and the probability of 10 or more payouts in a 30-year window are modeled. The model results presented show significant pricing sensitivity to climate model parameters; particularly changes in the mean precipitation and strong multi-decadal variability. Further, within the Sahel region, there is a significant spatial heterogeneity between sub-regions. These findings imply that the utility and affordability of such index insurance contracts over time will be complex and heterogeneous over time and space. © 2015, Springer Science+Business Media Dordrecht.</t>
  </si>
  <si>
    <t>Climate change; Developing countries; Drought; Insurance; Intelligent systems; Monte Carlo methods; Precipitation (meteorology); Adaptation mechanism; Agricultural sector; Decadal variability; Global climate model; Insurance contracts; Intergovernmental panel on climate changes; Long-term viability; Spatial heterogeneity; Climate models; adaptive management; climate change; climate modeling; developing world; drought; extreme event; flood; future prospect; general circulation model; insurance system; Intergovernmental Panel on Climate Change; Monte Carlo analysis; precipitation (climatology); Sahel [Sub-Saharan Africa]</t>
  </si>
  <si>
    <t>Siebert, A.; Princeton Environmental Institute, Princeton UniversityUnited States; email: siebert@princeton.edu</t>
  </si>
  <si>
    <t>2-s2.0-84951567619</t>
  </si>
  <si>
    <t>Praveen D., Ramachandran A., Jaganathan R., Krishnaveni E., Palanivelu K.</t>
  </si>
  <si>
    <t>57004680100;16304600900;57004668200;57170828300;6701483196;</t>
  </si>
  <si>
    <t>Projecting droughts in the purview of climate change under RCP 4.5 for the coastal districts of South India</t>
  </si>
  <si>
    <t>Indian Journal of Science and Technology</t>
  </si>
  <si>
    <t>10.87677/ijst/2016/v9i6/87677</t>
  </si>
  <si>
    <t>https://www.scopus.com/inward/record.uri?eid=2-s2.0-84960907072&amp;doi=10.87677%2fijst%2f2016%2fv9i6%2f87677&amp;partnerID=40&amp;md5=f3b381844b055fbf0f6c1965738cf3d8</t>
  </si>
  <si>
    <t>Background: Global warming and the resultant changes in climate may add the risk for human survival. To understand and simulate the temporal and spatial pattern of the impacts in the form of the drought, this local study over Kancheepuram district was carried out. Methods: Dynamical downscaling using RegCM4.4 model under the IPCC's latest RCP 4.5 emission trajectory was used to project future drought scenario for the end of 21st century compared to the reference period 1971- 2000. Simulated rainfall data was used to derive Standardized Precipitation index for drought assessments. Results: The projected increment in the mean day time and night time temperature was 2.3oC to 2.5oC respectively. With this the drought situations are also expected to increase towards the end of 21st century .The frequency of moderately dry (SPI values in the range of 1 to -1.49) drought situations are projected to be more in future. As per the projections, there is going to be 3 to 23% increase in the number of drought days in blocks covering the south east parts of the district such as Tiruporur, Tirukalikundram and Lathur. Application: Mainstreaming of appropriate drought proofing adaptations into developmental planning is the need of the time to enhance its resilience as far the key sectors like agriculture and water management.</t>
  </si>
  <si>
    <t>Adaptations; Climate change; Drought; RCP 4.5; Regcm4.4; Standardized Precipitation Index</t>
  </si>
  <si>
    <t>Praveen, D.; Centre for Climate Change and Adaptation Research, Anna UniversityIndia; email: dhanyapraveen.cc@gmail.com</t>
  </si>
  <si>
    <t>2-s2.0-84960907072</t>
  </si>
  <si>
    <t>Kumar V., Del Vasto-Terrientes L., Valls A., Schuhmacher M.</t>
  </si>
  <si>
    <t>57202525356;36607582700;56229256900;7006583554;</t>
  </si>
  <si>
    <t>Adaptation strategies for water supply management in a drought prone Mediterranean river basin: Application of outranking method</t>
  </si>
  <si>
    <t>10.1016/j.scitotenv.2015.06.062</t>
  </si>
  <si>
    <t>https://www.scopus.com/inward/record.uri?eid=2-s2.0-84945479748&amp;doi=10.1016%2fj.scitotenv.2015.06.062&amp;partnerID=40&amp;md5=cf1ce33ad9c61d29f13257c6fb2b9073</t>
  </si>
  <si>
    <t>The regional water allocation planning is one of those complex decision problems where holistic approach to water supply management considering different criteria would be valuable. However, multi-criteria decision making with diverse indicators measured on different scales and uncertainty levels is difficult to solve. Objective of this paper is to develop scenarios for the future imbalances in water supply and demand for a water stressed Mediterranean area of Northern Spain (Tarragona) and to test the applicability and suitability of an outranking method ELECTRE-III-H for evaluating sectoral water allocation policies. This study is focused on the use of alternative water supply scenarios to fulfil the demand of water from three major sectors: domestic, industrial and agricultural. A detail scenario planning for regional water demand and supply has been discussed. For each future scenario of climate change, the goal is to obtain a ranking of a set of possible actions with regards to different types of indicators (costs, water stress and environmental impact). The analytical method used is based on outranking models for decision aid with hierarchical structures of criteria and ranking alternatives using partial preorders based on pairwise preference relations. We compare several adaptation measures including alternative water sources (reclaimed water and desalination); inter basin water transfer and sectoral demand management coming from industry, agriculture and domestic sectors and tested the sustainability of management actions for different climate change scenarios. Results have shown use of alternative water resources as the most reliable alternative with medium reclaimed water reuse in industry and agriculture and low to medium use of desalination water in domestic and industrial sectors as the best alternative. The proposed method has several advantages such as the management of heterogeneous scales of measurement without requiring any artificial transformation and the management of uncertainty by means of comparisons at a qualitative level in terms of the decision maker preferences. © 2015 Elsevier B.V.</t>
  </si>
  <si>
    <t>Catchment management; ELECTRE-III-H; Multicriteria analysis; Water allocation problem; Water demand scenario</t>
  </si>
  <si>
    <t>Agriculture; Catchments; Climate change; Decision making; Decision support systems; Desalination; Economics; Environmental impact; Sustainable development; Uncertainty analysis; Wastewater reclamation; Water conservation; Water management; Water supply; Catchment management; ELECTRE III; Multi Criteria Analysis; Water allocations; Water demand; Water resources; adaptive management; catchment; drought; multicriteria analysis; strategic approach; sustainability; water demand; water management; water supply; analytic method; Article; case study; climate change; desalination; drought; Electre III H outraking method; environmental economics; environmental impact; environmental sustainability; priority journal; river basin; Spain; waste water recycling; water management; water stress; water supply; Catalonia; Mediterranean Region; Spain; Tarragona [Catalonia]</t>
  </si>
  <si>
    <t>Generalitat de Catalunya; CSD2009-00065, MICINN, Ministerio de Ciencia e Innovación; TIN-2012-34369, MICINN, Ministerio de Ciencia e Innovación</t>
  </si>
  <si>
    <t>This work is funded by the Spanish Ministry of Science and Innovation through Project Consolider-Ingenio 2010 Scarce ( CSD2009-00065 ) and project SHADE (TIN-2012-34369). Luis Del Vasto is supported by a FI predoctoral grant from Generalitat de Catalunya. Appendix A</t>
  </si>
  <si>
    <t>Kumar, V.; Environmental Analysis and Management Group, Departament d'Enginyeria Química, Universitat Rovira i Virgili, Av. Països Catalans, 26, Spain; email: vikas.kumar@urv.cat</t>
  </si>
  <si>
    <t>2-s2.0-84945479748</t>
  </si>
  <si>
    <t>Sampson D.A., Quay R., White D.D.</t>
  </si>
  <si>
    <t>55214688900;7004071741;55456557900;</t>
  </si>
  <si>
    <t>Anticipatory modeling for water supply sustainability in Phoenix, Arizona</t>
  </si>
  <si>
    <t>P1</t>
  </si>
  <si>
    <t>10.1016/j.envsci.2015.08.014</t>
  </si>
  <si>
    <t>https://www.scopus.com/inward/record.uri?eid=2-s2.0-84941763247&amp;doi=10.1016%2fj.envsci.2015.08.014&amp;partnerID=40&amp;md5=c494e1cbcd73ccf4ddf575ff62d30719</t>
  </si>
  <si>
    <t>City level water policy and management decisions are typically based on past experience and in-house estimates of future conditions. Naturally, this management approach relies on so-called "craft skills"-problem solving abilities that are acquired through long, place-based experience (Lach et al., 2005). Analyses using this approach depend on a limited number of socio-economic, water supply, and water demand projections, often only a single one. Increasingly, water planners are realizing that the high uncertainty associated with population projections and water use trends, as well as with future water supply estimates, greatly limit their ability to adequately predict a city's water future. We suggest that water governance at the municipal level could benefit markedly from water planning tools that generate and analyze a large ensemble of potential future scenarios, scenarios that address population growth dynamics, water supply and demand projections, and alternative governance possibilities. For this work, we adapted our existing provider-level water supply model to create a demand-based water planning and analysis tool that can be used to explore the effects of drought, climate change, population growth, and policy options on surface water supplies, water demand, and groundwater pumping for the Phoenix Metropolitan Area. Our decision support tool (DST) framework uses numerical simulations to project future water supply and use, enabling advanced scenario analysis; quantitative or qualitative methods can be used to reveal patterns and associations among metrics for a large ensemble of scenarios. From this analysis, a smaller set of heuristics, describing the complexity and uncertainty of the scenarios, provides a basis for guiding anticipatory planning. Our DST uses population estimates in conjunction with water use to estimate water demand, and legal rights, in combination with estimates of groundwater, stream flows, and reservoir operations to estimate water supply. Policy options permit evaluation of short- and long-term alternative governance strategies. We present two examples-one regional and water provider specific-of the types of scenario analyses that are possible using this model. © 2015 Elsevier Ltd.</t>
  </si>
  <si>
    <t>Anticipatory governance; Scenario generators; Water planning</t>
  </si>
  <si>
    <t>ground water; surface water; Article; climate change; drought; environmental parameters; environmental planning; environmental sustainability; plant water use; population growth; priority journal; qualitative analysis; quantitative analysis; reservoir; simulation; United States; water availability; water demand; water flow; water management; water supply</t>
  </si>
  <si>
    <t>SES-0951366, NSF, National Science Foundation; Bureau of Reclamation; City, City, University of London</t>
  </si>
  <si>
    <t>We thank Sally Wittlinger and Dana Desonie for useful comments and editorial suggestions on this manuscript. This material is based upon work supported by the National Science Foundation under award SES-0951366 , Decision Center for a Desert City II : Urban Climate Adaptation. We also thank Deanna Ikeye (ADWR) and Don Gross (ADWR) for their assistance in providing input data for the model and simulation data from the Colorado River System Simulator (CRSS), the Bureau of Reclamation's official model for managing the Colorado River water. The Arizona Department of Water Resources (ADWR) uses the CRSS as one of their water planning tools. Lastly we thank the many water managers that assisted in developing policy options for the model including Marc Holmes (City of Mesa/Surprise), Eric Kamienski (City of Tempe), Beth Miller (City of Scottsdale), Scott Miller (ADWR), Pam Muse (ADWR), Steve Rossi (City of Phoenix), and Doug Toy (City of Chandler).</t>
  </si>
  <si>
    <t>Sampson, D.A.; Decision Center for a Desert City, Julie Ann Wrigley Global Institute of SustainabilityUnited States</t>
  </si>
  <si>
    <t>2-s2.0-84941763247</t>
  </si>
  <si>
    <t>Simane B., Beyene H., Deressa W., Kumie A., Berhane K., Samet J.</t>
  </si>
  <si>
    <t>6603056316;54400832400;6507410323;24341252900;7003879371;35396805300;</t>
  </si>
  <si>
    <t>Review of climate change and health in Ethiopia: Status and gap analysis</t>
  </si>
  <si>
    <t>Ethiopian Journal of Health Development</t>
  </si>
  <si>
    <t>SpecialIssue1</t>
  </si>
  <si>
    <t>https://www.scopus.com/inward/record.uri?eid=2-s2.0-85009512548&amp;partnerID=40&amp;md5=7d2d3d96df20be1b726e39352fbb35ec</t>
  </si>
  <si>
    <t>Background: This review assessed Ethiopia's existing situation on issues related to the environment, climate change and health, and identifies gaps and needs that can be addressed through research, training, and capacity building. Methods: The research was conducted through a comprehensive review of available secondary data and interviewing key informants in various national organizations involved in climate change adaptation and mitigation activities. Results: Climate change-related health problems, such as mortality and morbidity due to floods and heat waves, vector-borne diseases, water-borne diseases, meningitis, and air pollution-related respiratory diseases are increasing in Ethiopia. Sensitive systems such as agriculture, health, and water have been affected, and the effects of climate change will continue to magnify without the right adaptation and mitigation measures. Currently, research on climate change and health is not adequately developed in Ethiopia. Research and other activities appear to be fragmented and uncoordinated. As a result, very few spatially detailed and methodologically consistent studies have been made to assess the impact of climate in the country. There has often been a lack of sufficient collaboration among organizations on the planning and execution of climate change and health activities, and the lack of trained professionals who can perform climate change and health-related research activities at various levels. Conclusion: Firstly, there is a lack of organized structure in the various organizations. Secondly, there is inadequate level of inter-sectoral collaboration and poor coordination and communication among different stakeholders. Thirdly, there are no reliable policy guidelines and programs among organizations, agencies and offices that target climate change and health. Fourth, the existing policies fail to consider the gender and community-related dimensions of climate change. Fifth, the monitoring and evaluation efforts exerted on climate change and health activities are not strong enough to address the climate change and health issues in the country.</t>
  </si>
  <si>
    <t>5R24 TW009552, NIH, National Institutes of Health; Ministry of National Infrastructure, Energy and Water Resources; MEF, Musicians Emergency Fund; FIC, Fogarty International Center; 5R24 TW009548, AAU, Addis Ababa University; MoEF, Ministry of Environment and Forests; USC, University of South China</t>
  </si>
  <si>
    <t>A very large number of organizations, ministerial offices and agencies have in many ways contributed to the success of this needs assessment. The authors like to thank all of them, but in particular, we are grateful to the key informants listed below for providing us with the data needed to complete this needs assessment. (MOH), Ministry of Water Resources and Energy, Public Health Emergency Management of MOH, Ministry of Environment and Forest (MEF), Disaster Risk Management and Food Security System (DRMFSS), and the National Meteorological Agency( This work was supported by the Fogarty International Center, National Institutes of Health, through the linked planning grants 5R24 TW009552 [AAU] and 5R24 TW009548 [USC].</t>
  </si>
  <si>
    <t>Simane, B.; College of Development Studies, Addis Ababa UniversityEthiopia; email: simaneb@yahoo.com</t>
  </si>
  <si>
    <t>2-s2.0-85009512548</t>
  </si>
  <si>
    <t>Van Ackere S., Glas H., Beullens J., Deruyter G., De Wulf A., De Maeyer P.</t>
  </si>
  <si>
    <t>56845624700;56946699100;55953836600;55970062800;6603451431;8973773500;</t>
  </si>
  <si>
    <t>Development of a 3D dynamic flood WEB GIS visualisation tool</t>
  </si>
  <si>
    <t>International Journal of Safety and Security Engineering</t>
  </si>
  <si>
    <t>10.2495/SAFE-V6-N3-560-569</t>
  </si>
  <si>
    <t>https://www.scopus.com/inward/record.uri?eid=2-s2.0-84995426963&amp;doi=10.2495%2fSAFE-V6-N3-560-569&amp;partnerID=40&amp;md5=9f40feee5d5399556c3f888af3593b45</t>
  </si>
  <si>
    <t>Low elevation coastal areas are vulnerable to the effects of sea level rise and to an increase in the frequency and severity of storm surge events due to climate change. Coastal urban areas are at risk because coastal flooding causes extensive damage to energy and transportation infrastructure, disruptions to the delivery of services, devastating tolls on the public's health and, occasionally, significant loss of life. Although scientists widely stress the compelling need to mitigate and adapt to climate change, public awareness lags behind. Because WebGIS maps (web-based geographic information systems) quickly convey strong messages, condense complex information, engage people on issues of environmental change, and motivate personal actions, this paper focuses on searching the ideal flood assessment WebGIS method to encourage people to mitigate and adapt to climate change. Surveys demonstrated that 3D visualisations have an enormous added value because they are more vivid and therefore more understandable and make it easier to imagine the consequences of a flood than2D visualisations. In this research, the WebGIS will be created using Ol3-Cesium and openlayers to visualise a flood event by dynamic layers in a 2D/3D environment. © 2016 WIT Press.</t>
  </si>
  <si>
    <t>Coastal flooding; Flooding analysis; Landscape visualisation; WebGIS visualization</t>
  </si>
  <si>
    <t>Floods; Geographic information systems; Health risks; Sea level; Search engines; Urban transportation; Visualization; Coastal flooding; Coastal urban area; Complex information; Devastating toll; Energy and transportation; Environmental change; Public awareness; Web-GIS; Climate change; climate change; flooding; GIS; perception; risk assessment; sea level change; storm surge; three-dimensional modeling; urban area; visualization; vulnerability</t>
  </si>
  <si>
    <t>2-s2.0-84995426963</t>
  </si>
  <si>
    <t>Löschner L., Nordbeck R., Scherhaufer P., Seher W.</t>
  </si>
  <si>
    <t>56815184800;23397802900;55484676800;15623804600;</t>
  </si>
  <si>
    <t>Scientist-stakeholder workshops: A collaborative approach for integrating science and decision-making in Austrian flood-prone municipalities</t>
  </si>
  <si>
    <t>10.1016/j.envsci.2015.08.003</t>
  </si>
  <si>
    <t>https://www.scopus.com/inward/record.uri?eid=2-s2.0-84947205712&amp;doi=10.1016%2fj.envsci.2015.08.003&amp;partnerID=40&amp;md5=9c9f2c8d779e7eb9674e2e93ddefa95a</t>
  </si>
  <si>
    <t>Both the scientific and decision-making aspects of the nascent paradigm of risk-based flood management are highly complex. While scientists must account for potential future dynamics in flood risk resulting from climate change or settlement growth, decision-makers are urged to consider a host of flood management options and thus face a significantly enlarged decision scope. In light of the complexities that arise from the shift in flood policy, there is a growing need to better integrate science and decision-making and develop an interface to combine different knowledge domains. This paper discusses scientist-stakeholder workshops (SSW) as a collaborative approach within a flood-related Integrated Assessment (IA) to connect the assessment of (flood) risks more closely to the process of policy implementation. We present findings from two SSW conducted as part of the project RiskAdapt in two Austrian flood-prone municipalities with the aim of (i) reflecting the determinants of vulnerability, (ii) identifying local context conditions, (iii) developing adaptive measures for extreme scenarios and thereby (iv) facilitating anticipatory adaptation to flood risk dynamics. We illustrate the potential and constraints of SSW as a participatory method in flood risk management and discuss the possibilities of institutionalizing SSW in the context of the EU Floods Directive implementation in Austria. © 2015 Elsevier Ltd.</t>
  </si>
  <si>
    <t>Climate change adaptation; Flood risk management; Integrated assessment; Knowledge integration; Scientist-stakeholder-workshop</t>
  </si>
  <si>
    <t>Article; Austria; climate change; decision making; evolutionary adaptation; flooding; policy; priority journal; risk assessment; risk management</t>
  </si>
  <si>
    <t>KR11AC0K00275</t>
  </si>
  <si>
    <t>The project RiskAdapt (Anticipatory Flood Risk Management under Climate Change Scenarios: From Assessment to Adaptation; grant number: KR11AC0K00275 ) was funded within the Austrian Climate Research Program (ARCP) by the Austrian Climate and Energy Fund . For more information, see https://riskadapt.boku.ac.at/ .</t>
  </si>
  <si>
    <t>Löschner, L.; Institute of Spatial Planning and Rural Development (IRUB), Department of Landscape, Spatial and Infrastructure Sciences (RALI), University of Natural Resources and Life Sciences, Vienna (BOKU), Peter-Jordan-Straße 82, Austria; email: lukas.loeschner@boku.ac.at</t>
  </si>
  <si>
    <t>2-s2.0-84947205712</t>
  </si>
  <si>
    <t>Loos J.R., Rogers S.H.</t>
  </si>
  <si>
    <t>57191364107;36572518700;</t>
  </si>
  <si>
    <t>Understanding stakeholder preferences for flood adaptation alternatives with natural capital implications</t>
  </si>
  <si>
    <t>10.5751/ES-08680-210332</t>
  </si>
  <si>
    <t>https://www.scopus.com/inward/record.uri?eid=2-s2.0-84989193431&amp;doi=10.5751%2fES-08680-210332&amp;partnerID=40&amp;md5=aae0fc28fa7a99073423dcbb935bea7d</t>
  </si>
  <si>
    <t>Inland flood risks are defined by a range of environmental and social factors, including land use and floodplain management. Shifting patterns of storm intensity and precipitation, attributed to climate change, are exacerbating flood risk in regions across North America. Strategies for adapting to growing flood risks and climate change must account for a community’s specific vulnerabilities, and its local economic, environmental, and social conditions. Through a stakeholder-engaged methodology, we designed an interactive decision exercise to enable stakeholders to evaluate alternatives for addressing specific community flood vulnerabilities. We used a multicriteria framework to understand what drives stakeholder preferences for flood mitigation and adaptation alternatives, including ecosystem-based projects. Results indicated strong preferences for some ecosystem-based projects that utilize natural capital, generated a useful discussion on the role of individual values in driving decisions and a critique of local environmental and hazard planning procedure, and uncovered support for a river management alternative that had previously been considered socially infeasible. We conclude that a multicriteria decision framework may help ensure that the multiple benefit qualities of natural capital projects are considered by decision makers. Application of a utility function can demonstrate the role of individual decision-maker values in decision outcomes and help illustrate why one alternative may be a better choice than another. Although designing an efficient and accurate multicriteria exercise is quite challenging and often data intensive, we imagine that this method is applicable elsewhere. It may be especially suitable to group decisions that involve varying levels of expertise and competing values, as is often the case in planning for the ecological and human impacts of climate change. ï¿½ 2016 by the author(s).</t>
  </si>
  <si>
    <t>Ecosystem-based adaptation; Flood; Hazard planning; Multicriteria decision making; Stakeholder values; Utility theory</t>
  </si>
  <si>
    <t>adaptive management; climate change; decision making; flood; hazard management; preference behavior; stakeholder; North America</t>
  </si>
  <si>
    <t>2-s2.0-84989193431</t>
  </si>
  <si>
    <t>Teshome M.</t>
  </si>
  <si>
    <t>57188982213;</t>
  </si>
  <si>
    <t>Farmers’ vulnerability to climate change-induced water poverty in spatially different agro-ecological areas of northwest Ethiopia</t>
  </si>
  <si>
    <t>Journal of Water and Climate Change</t>
  </si>
  <si>
    <t>10.2166/wcc.2015.140</t>
  </si>
  <si>
    <t>https://www.scopus.com/inward/record.uri?eid=2-s2.0-84964527076&amp;doi=10.2166%2fwcc.2015.140&amp;partnerID=40&amp;md5=c21a6be9eeaff871f7f57a9156abdec5</t>
  </si>
  <si>
    <t>This study assessed the vulnerability levels of farmers to water poverty in spatially different agro-ecological areas of northwest Ethiopia, where severe climate change risks exist. Data were collected from 525 randomly selected rural households in dega (highland), woyna-dega (midland) and kola (lowland) agro-ecological zones using questionnaires. This study also used secondary meteorological data. Rural households' exposure and vulnerability levels were analyzed using simple regression, standardized precipitation index, drought intensity and climate vulnerability index (CVI). The study also used the United Nations Development Program's (UNDP's) equation to measure vulnerability differential across agro-ecologies. The indicators were normalized as indices by considering functional relationships of indicators with vulnerability. Composite vulnerability indices were calculated using the equal weighting method. The result indicates that households in kola agro-ecology were found to be more exposed and vulnerable (0.62 score) to climate change-induced water poverty than those households in woyna-dega (0.49) and dega (0.30 score). The assessment of vulnerability at the appropriate spatial scale is a key step in designing context-specific adaptation responses that are effective in addressing the needs of the poor people who reside in different agro-ecological settings. © IWA Publishing 2016.</t>
  </si>
  <si>
    <t>Drought intensity; Simple regression; Standardized precipitation index; Vulnerability index; Water poverty</t>
  </si>
  <si>
    <t>Agriculture; Drought; Ecology; Meteorology; Risk assessment; Rural areas; Stream flow; Surveys; Agro-ecological zones; Climate vulnerability indices; Drought intensities; Functional relationship; Simple regression; Standardized precipitation index; United nations development programs; Vulnerability index; Climate change; agriculture; climate change; drought; regression analysis; resource scarcity; vulnerability; water supply; Ethiopia</t>
  </si>
  <si>
    <t>Teshome, M.; Department of Geography and Environmental Studies, University of Gondar, PO Box 196, Ethiopia; email: menberuteshome@gmail.com</t>
  </si>
  <si>
    <t>2-s2.0-84964527076</t>
  </si>
  <si>
    <t>Ruíz M., Quemada M., García R.M., Carrillo J.M., Benavente E.</t>
  </si>
  <si>
    <t>7402667793;56109976200;56757723900;7101679764;6604007482;</t>
  </si>
  <si>
    <t>Use of thermographic imaging to screen for drought-tolerant genotypes in Brachypodium distachyon</t>
  </si>
  <si>
    <t>10.1071/CP15134</t>
  </si>
  <si>
    <t>https://www.scopus.com/inward/record.uri?eid=2-s2.0-84956736085&amp;doi=10.1071%2fCP15134&amp;partnerID=40&amp;md5=4876d5c54e5b6f4a27059bbf93f610ed</t>
  </si>
  <si>
    <t>Thermal imaging has been used to evaluate the response to drought and warm temperatures in a collection of Brachypodium distachyon lines adapted to varied environmental conditions. Thermographic records were able to separate lines from contrasting rainfall regimes. Genotypes from dryer environments showed warmer leaves under water deficit, which suggested that decreased evapotranspiration was related to a more intense stomatal closure. When irrigated and under high temperature conditions, drought-adapted lines showed cooler leaves than lines from wetter zones. The consistent, inverse thermographic response of lines to water stress and heat validates the reliability of this method to assess drought tolerance in this model cereal. It additionally supports the hypothesis that stomatal-based mechanisms are involved in natural variation for drought tolerance in Brachypodium. The study further suggests that these mechanisms are not constitutive but likely related to a more efficient closing response to avoid dehydration in adapted genotypes. Higher leaf temperature under water deficit seems a dependable criterion of drought tolerance, not only in B. distachyon but also in the main cereal crops and related grasses where thermography can facilitate high-throughput preliminary screening of tolerant materials. © CSIRO 2016.</t>
  </si>
  <si>
    <t>abiotic stresses; high-throughput phenotyping; water deficit</t>
  </si>
  <si>
    <t>abiotic factor; climate change; drought stress; evapotranspiration; genotype; grass; high temperature; imaging method; leaf; precipitation intensity; stomatal conductance; tolerance; water availability; Brachypodium; Brachypodium distachyon; Poaceae</t>
  </si>
  <si>
    <t>Benavente, E.; Department of Biotechnology and Plant Biology, School of Agricultural Engineering, Technical University of Madrid, Avenida Complutense s/n, Spain; email: e.benavente@upm.es</t>
  </si>
  <si>
    <t>2-s2.0-84956736085</t>
  </si>
  <si>
    <t>Mfundisi K.B., Commeh M.K.</t>
  </si>
  <si>
    <t>25642928200;57193672369;</t>
  </si>
  <si>
    <t>Clean cookstoves technology: The coming revolution for sustainable biomass carbon and climate change mitigation, Botswana</t>
  </si>
  <si>
    <t>Proceedings of the 6th IASTED International Conference on Environment and Water Resource Management, AfricaEWRM 2016</t>
  </si>
  <si>
    <t>10.2316/P.2016.836-022</t>
  </si>
  <si>
    <t>https://www.scopus.com/inward/record.uri?eid=2-s2.0-85015696641&amp;doi=10.2316%2fP.2016.836-022&amp;partnerID=40&amp;md5=e7a2389262bd891458283f5421b0bcd2</t>
  </si>
  <si>
    <t>Climate change mitigation through reduction in greenhouse gas emissions via sustainable utilization of biomass carbon requires innovation and technological interventions. Clean cookstoves represent the best substitute for open fire biomass stoves and reduction in greenhouse gas emissions from fuelwood globally. Prospects to transfer this technology to Botswana have not been explored. Therefore, our research objectives were to transfer the clean Institutional Cookstove (IC) technology to ORI as a case study, quantify the amount of fuelwood it consumes in comparison to traditional biomass energy system, and analyze its potential to be used as a substitute for open fire cooking method. The clean IC technology transfer was successfully done within two weeks before testing its energy efficiency and financial viability. It used about two-thirds less fuelwood as compared to the three stone traditional stove. Financial viability analysis of the clean IC as a model to be used in primary schools showed that it has a potential to reduce money spent on fuelwood. Our future work will focus on analyzing carbondioxide gas emissions from using clean IC in comparison to open fire method. The challenge remains on how to rollout the clean IC to schools, and adapting it to the three legged pot.</t>
  </si>
  <si>
    <t>Clean energy; Clean institutional cookstoves; Climate change mitigation; Energy efficiency; Forest conservation; Sustainable biomass carbon</t>
  </si>
  <si>
    <t>Biomass; Botnet; Conservation; Energy efficiency; Environmental management; Gas emissions; Greenhouse gases; Integrated circuits; Natural resources management; Resource allocation; Societies and institutions; Stoves; Sustainable development; Technology transfer; Water management; Water resources; Wood products; Clean energy; Climate change mitigation; Cooking methods; Financial viability; Forest conservation; Research objectives; Sustainable utilization; Traditional biomass; Climate change</t>
  </si>
  <si>
    <t>2-s2.0-85015696641</t>
  </si>
  <si>
    <t>Resop J.P., Fleisher D.H., Timlin D.J., Mutiibwa D., Reddy V.R.</t>
  </si>
  <si>
    <t>36505070600;7007168260;7004562048;22951422500;7403320621;</t>
  </si>
  <si>
    <t>Climate, water management, and land use: Estimating potential potato and corn production in the U.S. northeastern seaboard region</t>
  </si>
  <si>
    <t>Transactions of the ASABE</t>
  </si>
  <si>
    <t>10.13031/trans.59.11748</t>
  </si>
  <si>
    <t>https://www.scopus.com/inward/record.uri?eid=2-s2.0-85007388056&amp;doi=10.13031%2ftrans.59.11748&amp;partnerID=40&amp;md5=4729563e8fd0efcb158b62060b73d642</t>
  </si>
  <si>
    <t>The potential production capacity of the U.S. Northeastern Seaboard Region (NESR) was assessed using potato and corn as representative commodities. Geospatial data of historical climate, land use, soil, and management were coupled with a weather generator, the crop models SPUDSIM and MAIZSIM, and both spatially and temporally downscaled midcentury climate change data from HadCM3. Simulations were conducted at a sub-county level to investigate potential potato yield and corn silage production in response to (1) current climate and agricultural land use, (2) current climate and potential land use, and (3) two future climate scenarios and potential land use. Water management with rainfed or irrigated production was assessed for all scenarios. Potato growth was highly concentrated in northern states, while corn was distributed throughout the NESR. Average estimates for potato yield and corn silage across the region under current climate and land use were 27 and 33 Mg ha-1, respectively. The impacts of climate change were similar for the two future climate scenarios; potato yields declined by an average of 50%, and corn silage declined by 19%. To reclaim 100% of current production capacity under the future climate scenarios, roughly double the land area would be required for potato and a 23% increase in land area would be required for corn. Providing irrigation throughout the region would largely mitigate the negative impacts of climate for both crops, assuming this was an economically viable adaptation strategy. Response to irrigation was negatively correlated with latitude; however, this effect was minimized for potato in southern states where irrigation is currently in practice. These results provide quantitative data for use in assessments related to regional production capacity as influenced by land availability, climate, and crop characteristics. © 2016 American Society of Agricultural and Biological Engineers.</t>
  </si>
  <si>
    <t>Climate change; Crop modeling; Food security; Land use; Production capacity; Water management</t>
  </si>
  <si>
    <t>Climate models; Crops; Economics; Food supply; Irrigation; Land use; Water management; Adaptation strategies; Agricultural land use; Crop model; Economically viable; Food security; Future climate scenarios; Potential production; Production capacity; Climate change; adaptive management; agricultural land; agricultural modeling; assessment method; climate change; crop production; crop yield; food security; growth; land use; maize; potato; spatial data; spatial distribution; water management; United States; Solanum tuberosum; Zea mays</t>
  </si>
  <si>
    <t>Resop, J.P.; Department of Geographical Sciences, University of Maryland, 2181 Samuel J. LeFrak Hall, United States; email: resop@vt.edu</t>
  </si>
  <si>
    <t>2-s2.0-85007388056</t>
  </si>
  <si>
    <t>Clark G.E., Ahn K.-H., Palmer R.N.</t>
  </si>
  <si>
    <t>57190017639;57094522900;7402726452;</t>
  </si>
  <si>
    <t>A Regional Hydrologic Vulnerability Assessment Protocol for Road-Stream Crossings</t>
  </si>
  <si>
    <t>World Environmental And Water Resources Congress 2016: Hydraulics and Waterways and Hydro-Climate/Climate Change - Papers from Sessions of the Proceedings of the 2016 World Environmental and Water Resources Congress</t>
  </si>
  <si>
    <t>10.1061/9780784479872.070</t>
  </si>
  <si>
    <t>https://www.scopus.com/inward/record.uri?eid=2-s2.0-84976502919&amp;doi=10.1061%2f9780784479872.070&amp;partnerID=40&amp;md5=64dd578e8d6d2434cfa57d39bdc4a2f1</t>
  </si>
  <si>
    <t>Recent flood events caused by tropical storms resulted in large economic impacts in the Northeastern U.S. and catalyzed efforts to understand the complex interactions between human and natural systems. Specifically, the resilience of our transportation infrastructure to climate and the impact of our transportation systems on the aquatic environment are important to both state and federal decision makers. In is important that new, innovative approaches be developed that consider both the robustness of our infrastructure today and its ability to cope with forecasted extremes due to climate change. This paper presents ongoing research associated with the broad regional application of a hydrologic vulnerability framework for road-stream crossings. A calibrated, process-based hydrological model is used to develop estimates of flood flows at various return frequencies. Road-stream crossings are identified and the maximum critical flows for these crossings are calculated. Daily-runoff from the hydrological model is coupled with a statistical index-method to determine the average recurrence interval for flood flows at ungaged locations. Finally, a vulnerability analysis is performed that maps the annual exceedance probability (AEP) of the critical flow through crossing infrastructure to the estimated AEP of flood flows at the crossing locations. This study supports the development of a decision-support tool for prioritizingculvert repair and replacement in the region. It also creates a more robust infrastructure design that suggests adaptation strategies in conjunction with climate information.</t>
  </si>
  <si>
    <t>Climate models; Crossings (pipe and cable); Decision making; Decision support systems; Floods; Hydraulics; Hydrology; Rivers; Roads and streets; Runoff; Transportation; Water resources; Adaptation strategies; Annual exceedance probabilities (AEP); Decision support tools; Hydrological modeling; Infrastructure design; Transportation infrastructures; Vulnerability analysis; Vulnerability assessments; Climate change</t>
  </si>
  <si>
    <t>2-s2.0-84976502919</t>
  </si>
  <si>
    <t>An P., Ren W., Liu X., Song M., Li X.</t>
  </si>
  <si>
    <t>23975801600;20434644900;57192685758;57192684238;56518342100;</t>
  </si>
  <si>
    <t>Adjustment and optimization of the cropping systems under water constraint</t>
  </si>
  <si>
    <t>10.3390/su8121207</t>
  </si>
  <si>
    <t>https://www.scopus.com/inward/record.uri?eid=2-s2.0-85007319757&amp;doi=10.3390%2fsu8121207&amp;partnerID=40&amp;md5=b39b0a67ef84560127b65254c58ff32c</t>
  </si>
  <si>
    <t>The water constraint on agricultural production receives growing concern with the increasingly sharp contradiction between demand and supply of water resources. How to mitigate and adapt to potential water constraint is one of the key issues for ensuring food security and achieving sustainable agriculture in the context of climate change. It has been suggested that adjustment and optimization of cropping systems could be an effective measure to improve water management and ensure food security. However, a knowledge gap still exists in how to quantify potential water constraint and how to select appropriate cropping systems. Here, we proposed a concept of water constraint risk and developed an approach for the evaluation of the water constraint risks for agricultural production by performing a case study in Daxing District, Beijing, China. The results show that, over the whole growth period, the order of the water constraint risks of crops from high to low was wheat, rice, broomcorn, foxtail millet, summer soybean, summer peanut, spring corn, and summer corn, and the order of the water constraint risks of the cropping systems from high to low was winter wheat-summer grain crops, rice, broomcorn, foxtail millet, and spring corn. Our results are consistent with the actual evolving process of cropping system. This indicates that our proposed method is practicable to adjust and optimize the cropping systems to mitigate and adapt to potential water risks. This study provides an insight into the adjustment and optimization of cropping systems under resource constraints. © 2016 by the author.</t>
  </si>
  <si>
    <t>Adjustment and optimization method; Cropping systems; Water constraint; Water constraint risk</t>
  </si>
  <si>
    <t>agricultural production; climate change; farming system; food security; groundnut; knowledge; maize; millet; optimization; rice; soybean; sustainability; water availability; water management; wheat; Beijing [China]; China; Daxing; Arachis hypogaea; Glycine max; Setaria italica; Sorghum bicolor; Triticum aestivum; Zea mays</t>
  </si>
  <si>
    <t>An, P.; College of Resources and Environmental Sciences, China Agricultural UniversityChina; email: anpl@cau.edu.cn</t>
  </si>
  <si>
    <t>2-s2.0-85007319757</t>
  </si>
  <si>
    <t>Chauvet C., De Dreuzy J.-R., Thomas Z., Carfantan G., Andrieu H.</t>
  </si>
  <si>
    <t>57192115621;6602481941;23767618000;57192110894;7004202683;</t>
  </si>
  <si>
    <t>Towards a Robust and Flexible Numerical Framework for Integrated Urban Water System Modeling</t>
  </si>
  <si>
    <t>10.1016/j.proeng.2016.07.580</t>
  </si>
  <si>
    <t>https://www.scopus.com/inward/record.uri?eid=2-s2.0-84997611175&amp;doi=10.1016%2fj.proeng.2016.07.580&amp;partnerID=40&amp;md5=069ecbb8387cf71a30a6963ca8f8b0ec</t>
  </si>
  <si>
    <t>Urban water system modeling offers an integrated approach to propose adapted solutions to the multiple issues faced by evolving urban water systems including hydrological variability, climate change and socio-economic factors. We design a generic and flexible numerical framework based on the integration of elementary infrastructure tools in a graph-based network. Additionally to centralized units, we consider decentralized elementary infrastructure tools such as Low Impact Development (LID) systems, local treatment units and temporary storage of harvested precipitations and grey water reusable for undrinkable uses. Infrastructure tools are represented by a hierarchy of classes in an object oriented language to integrate both common and more specifically designed systems. The integration of several instances of such objects in a connected network should eventually optimize urban and environmental planning, thanks to adaptation capacities through the infrastructure tools diversity. We propose an automatic derivation of equations from the elementary systems and their interconnection. We show how well-chosen system behaviors lead to robust and reliable differential algebraic equations, which can be integrated with advanced numerical schemes. As an illustration of our approach, we show how temporary storage may efficiently complement grey water and harvested precipitations through a connected and smart urban water network. © 2016 The Authors.</t>
  </si>
  <si>
    <t>continuous differential algebraic formalism; grey water recycling; Low Impact Development; urban water management</t>
  </si>
  <si>
    <t>Algebra; Climate change; Differential equations; Graphic methods; Hybrid integrated circuits; Integration; Wastewater reclamation; Water management; Waterworks; Differential algebraic; Differential algebraic equations; Environmental planning; Hydrological variability; Integrated urban water systems; Low impact development; Socio-economic factor; Urban water management; Water recycling</t>
  </si>
  <si>
    <t>Chauvet, C.; Agrocampus Ouest, Sol Agro et Hydrosystème SpatialisationFrance; email: clara.chauvet@univ-rennes1.fr</t>
  </si>
  <si>
    <t>2-s2.0-84997611175</t>
  </si>
  <si>
    <t>Onencan A., Van De Walle B., Enserink B., Chelang'A J., Kulei F.</t>
  </si>
  <si>
    <t>57191827208;57202304594;6602573147;57191823793;57191822286;</t>
  </si>
  <si>
    <t>WeShareIt game: Strategic foresight for climate-change induced disaster risk reduction</t>
  </si>
  <si>
    <t>10.1016/j.proeng.2016.08.185</t>
  </si>
  <si>
    <t>https://www.scopus.com/inward/record.uri?eid=2-s2.0-84993967409&amp;doi=10.1016%2fj.proeng.2016.08.185&amp;partnerID=40&amp;md5=cfbc35bf9087b1626390ad7e4bbc3fdb</t>
  </si>
  <si>
    <t>Nile Basin policy makers, at all levels, are constantly making quick decisions to address emergencies. The decisions are made in the context of a complex, uncertain, ever-changing and highly volatile basin. However, for these decisions to take into account future uncertainties, like climate-change induced disasters, policy makers need to enhance their capacity in strategic foresight. Strategic foresight helps them make more robust decisions that take into account deep uncertainties and thus buffer the basin from future natural disasters. The authors explore the contribution of serious gaming in enhancing the Nile Basin policy makers' capacity on strategic foresight. They present the findings from the application of a game-based, experimental study of a serious game known as WeShareIt. WeShareIt was played in Nairobi on 22 October 2015 by 11 participants from the Kenyan Ministry of Water and Irrigation and Moi University Centre for Public Sector Reforms. Data on the added value and contribution of the game to increased strategic foresight and disaster risk reduction were collected using pre-game, in-game and post-game questionnaires, together with a debriefing session and observations. The analysis shows that strategic foresight is an important element for effective disaster risk reduction. Observations in the game-based intervention provided evidence that the participants engaged in short term quick decision making and were not prepared for life-threatening natural disasters. The results of the experiment support the conclusion that serious gaming may be an effective and promising method for enhancing the capacity of policy makers on strategic foresight so as to prepare them for future climate induced natural disasters. © 2016 The Authors.</t>
  </si>
  <si>
    <t>Adaptation; Climate Change; Decision Support; Deep Uncertainty; Disaster; Nile; Risk Reduction; Serious Gaming; Strategic Foresight; Water Management</t>
  </si>
  <si>
    <t>Decision making; Decision support systems; Disasters; Risk assessment; Surveys; Water management; Adaptation; Decision supports; Deep uncertainties; Nile; Risk reductions; Serious gaming; Strategic foresight; Climate change</t>
  </si>
  <si>
    <t>Schlumberger Foundation</t>
  </si>
  <si>
    <t>We would like to thank the Ministry of Water and Irrigation who made the game application in Kenya possible. Finally, we are grateful to the Schlumberger Foundation - Faculty for the Future Program, The Nile Basin Discourse (NBD) and Delft University of Technology, for initiating the research program and supporting it financially and scientifically.</t>
  </si>
  <si>
    <t>Onencan, A.; Delft University of Technology, Policy Analysis Section, Faculty of Technology, Policy and Management, Jaffalaan 5, Netherlands; email: a.m.onencan@tudelft.nl</t>
  </si>
  <si>
    <t>2-s2.0-84993967409</t>
  </si>
  <si>
    <t>Black D., Turpie J.K., Rao N.</t>
  </si>
  <si>
    <t>36480826000;6603841182;52264465600;</t>
  </si>
  <si>
    <t>Evaluating the cost-effectiveness of ecosystem-based adaptation: Kamiesberg wetlands case study</t>
  </si>
  <si>
    <t>South African Journal of Economic and Management Sciences</t>
  </si>
  <si>
    <t>10.17159/2222-3436/2016/v19n5a2</t>
  </si>
  <si>
    <t>https://www.scopus.com/inward/record.uri?eid=2-s2.0-85006312343&amp;doi=10.17159%2f2222-3436%2f2016%2fv19n5a2&amp;partnerID=40&amp;md5=64d0113124821699575fbfad6c220c2d</t>
  </si>
  <si>
    <t>Ecosystem-based adaptation (EbA) is increasingly being promoted as a cost-effective means of adaptation to climate change. However, in spite of considerable international press, there is still little evidence to substantiate this claim. This study proposes a method through which the cost-effectiveness of EbA strategies can be evaluated against alternative adaptation options, and contributes to South African literature on the subject. The potential cost-effectiveness of wetland restoration is assessed as a means of securing the carrying capacity of land for pastoralist communities of the Kamiesberg communal area in South Africa under projected future climate conditions. The conventional alternatives would be to respond to increasingly dry conditions by drilling boreholes and using supplemental feed for livestock. It was assumed that the EbA interventions would occur upfront, whereas the alternatives are more likely to be implemented in reaction to droughts over a longer time period. The study found the implementation of conventional alternatives to be more cost-effective than EbA as a means to sustaining livestock stocking rates, with EbA being twice as costly. However, this is framed from the perspective of those directly affected (the landowners), and does not include the benefits to broader society. © 2016, University of Pretoria. All Rights Reserved.</t>
  </si>
  <si>
    <t>Climate change; Cost-effectiveness; Ecosystem-based adaptation; South Africa; Wetlands</t>
  </si>
  <si>
    <t>2-s2.0-85006312343</t>
  </si>
  <si>
    <t>Grossi D., Rustioni L., Simone Di Lorenzo G., Failla O., Brancadoro L.</t>
  </si>
  <si>
    <t>57190304892;44061751400;57190847851;6602479898;6506587331;</t>
  </si>
  <si>
    <t>Water defcit effects on grapevine woody tissue pigmentations</t>
  </si>
  <si>
    <t>Horticultural Science</t>
  </si>
  <si>
    <t>10.17221/186/2015-HORTSCI</t>
  </si>
  <si>
    <t>https://www.scopus.com/inward/record.uri?eid=2-s2.0-84994218640&amp;doi=10.17221%2f186%2f2015-HORTSCI&amp;partnerID=40&amp;md5=bc88756466da35dd96fc6cec9116f354</t>
  </si>
  <si>
    <t>Water availability is an important environmental factor in viticulture. In a climate change context, vineyard management should be adapted to the new conditions. Drought-resistant rootstocks need to be selected. In this paper, refectance spectroscopy is proposed as a new method to characterize the water stress efects on woody section pigmentations. Cabernet Sauvignon grafted on 4 diferent rootstocks (140Ru, 420A, M2 and M3) represented the plant material. Greenhouse controlled conditions allowed the comparison of well-watered (WW) and water-stressed (WS) plants. The physiological responses were characterized concerning daily water consumption, stem water potential, gas exchange, and plant growth. The water use eficiency was calculated and discussed as well. Spectroscopy analyses of woody sections indicated a major absorption band probably related to phenolic derivatives. Water stress produced characteristic spectrum modifications both in the Cabernet Sauvignon stem and in the rootstock xylem. These preliminary results encourage further studies addressed at the evaluation of drought-resistant genotypes, to distinguish their stress responses and to characterize the compositional aspects linked to drought tolerance.</t>
  </si>
  <si>
    <t>Cabernet Sauvignon; Refectance spectroscopy; Rootstock; Vitis; Water stress</t>
  </si>
  <si>
    <t>Rustioni, L.; Università degli Studi di Milano, DISAA - Dipartimento di Scienze Agrarie e Ambientali, via Celoria 2, Italy; email: laura.rustioni@unimi.it</t>
  </si>
  <si>
    <t>2-s2.0-84994218640</t>
  </si>
  <si>
    <t>Bloetscher F., Polsky C., Bolter K., Mitsova D., Garces K.P., King R., Carballo I.C., Hamilton K.</t>
  </si>
  <si>
    <t>6603426530;15766319700;57189073244;36470740600;57189062784;57189074562;57189070795;57189072571;</t>
  </si>
  <si>
    <t>Assessing potential impacts of sea level rise on public health and vulnerable populations in Southeast Florida and providing a framework to improve outcomes</t>
  </si>
  <si>
    <t>10.3390/su8040315</t>
  </si>
  <si>
    <t>https://www.scopus.com/inward/record.uri?eid=2-s2.0-84965029163&amp;doi=10.3390%2fsu8040315&amp;partnerID=40&amp;md5=f4400aaabb676dc4f22c5fbafc1b99c7</t>
  </si>
  <si>
    <t>In recent years, ongoing efforts by a multitude of universities, local governments, federal agencies, and non-governmental organizations (NGOs) have been focused on sea-level rise (SLR) adaptation in Florida. However, within these efforts, there has been very little attention given to the potential impacts of sea-level rise on human health. The intent of this project is to identify populations in Southeast Florida that are most vulnerable to sea-level rise from a topographic perspective, determine how vulnerable these population are from a socio-economic perspective, identify potential health impacts, develop adaptation strategies designed to assist these communities, and produce an outreach effort that can be shared with other coastal communities. The location of socially-vulnerable and health-vulnerable populations are correlated, but at present they are not generally in the geographically-vulnerable areas. Projections indicate that they will become at risk in the future but the lack of data on emerging diseases makes public health assessments difficult. We propose a redefinition of "who is vulnerable?" to include health indicators and hard infrastructure solutions for flood and property protection. These tools can be used to help protect water resources from the impacts of climate change, which would, in turn, protect public health via drinking water supplies, and efforts to address social issues. © 2016 by the authors.</t>
  </si>
  <si>
    <t>Groundwater; Sea level rise; Vector- and waterborne diseases; Vulnerable populations</t>
  </si>
  <si>
    <t>assessment method; climate change; drinking water; flood; groundwater; health impact; health risk; local government; nature-society relations; nongovernmental organization; public health; sea level change; vulnerability; water resource; water supply; waterborne disease; Florida [United States]; United States</t>
  </si>
  <si>
    <t>Kresge Foundation</t>
  </si>
  <si>
    <t>The authors would like to acknowledge the Kresge Foundation which funded this project.</t>
  </si>
  <si>
    <t>Bloetscher, F.; Department of Civil and Environmental Engineering, Florida Atlantic UniversityUnited States; email: fbloetsc@fau.edu</t>
  </si>
  <si>
    <t>2-s2.0-84965029163</t>
  </si>
  <si>
    <t>Fabre J., Ruelland D., Dezetter A., Grouillet B.</t>
  </si>
  <si>
    <t>55344307000;12805594000;6603339836;56499241500;</t>
  </si>
  <si>
    <t>Reducing the gap between water demand and availability under climate and water use changes: Assessing the effectiveness and robustness of adaptation</t>
  </si>
  <si>
    <t>Houille Blanche</t>
  </si>
  <si>
    <t>2016-January</t>
  </si>
  <si>
    <t>10.1051/lhb/2016056</t>
  </si>
  <si>
    <t>https://www.scopus.com/inward/record.uri?eid=2-s2.0-85016291458&amp;doi=10.1051%2flhb%2f2016056&amp;partnerID=40&amp;md5=724e93c0f9057b7df2335b9bc98e58ac</t>
  </si>
  <si>
    <t>This study presents an original method to assess the effectiveness and robustness of measures aimed at reducing the gap between water resources and demand under climate and water use changes. A modeling framework integrating human and hydro-climatic dynamics and accounting for interactions between resource and demand was developed and applied in two basins of different scales and with contrasted water uses: the Herault (2 500 km2, France) and the Ebro (85 000 km2, Spain) basins. Natural streamflow was evaluated using a conceptual hydrological model. A demand-driven reservoir management model was designed to account for streamflow regulations from the main dams. Municipal water demand was estimated from population and unit water consumption data, and irrigation water demand was computed from crop and soil data, agricultural practices (irrigated areas and irrigation efficiency) and climate forcings. Environmental flows were accounted for by defining streamflow thresholds under which water withdrawals were strictly limited. Climate simulations from the CMIP5 exercise were used to generate 18 climate scenarios at the 2050 horizon, and a trend water use scenario was built based on demographic and local socio-economic trends by the mid-century. Indicators comparing water availability to demand were computed. To assess the efficiency of potential adaptation measures under climate change scenarios, the sensitivity of water stress to variations in the main drivers of water demand was tested. The effectiveness and robustness of individual measures varied between the basins and inside each basin, depending on the demand nodes. Finally an adaptation scenario combining different measures was tested in both basins, using the integrative modeling framework. This scenario led to encouraging results regarding the decrease of water stress. However, the effectiveness of the combined adaptation strategies was shown to be insufficiently robust to climate change uncertainties.</t>
  </si>
  <si>
    <t>Adaptation; Climate uncertainties; Water demand satisfaction; Water uses</t>
  </si>
  <si>
    <t>adaptive management; climate change; climate forcing; CMIP; irrigation system; water availability; water demand; water management; water use; France; Herault; Languedoc-Roussillon; Spain</t>
  </si>
  <si>
    <t>Fabre, J.; CNRS, Hydrosciences Montpellier LaboratoryFrance; email: jml.fabre@gmail.com</t>
  </si>
  <si>
    <t>2-s2.0-85016291458</t>
  </si>
  <si>
    <t>Li Y., Chang J., Wang Z., Li H.</t>
  </si>
  <si>
    <t>54410790700;9243607800;35732445200;57188763067;</t>
  </si>
  <si>
    <t>Detection of Abrupt Changes in Runoff in the Weihe River Basin</t>
  </si>
  <si>
    <t>Advances in Meteorology</t>
  </si>
  <si>
    <t>10.1155/2016/6962082</t>
  </si>
  <si>
    <t>https://www.scopus.com/inward/record.uri?eid=2-s2.0-84962870258&amp;doi=10.1155%2f2016%2f6962082&amp;partnerID=40&amp;md5=3f40e46abe9850acabfb534c7a089706</t>
  </si>
  <si>
    <t>Climate change and human activities are two major driving factors for variations in hydrological patterns globally, and it is of significant importance to distinguish their effects on the change of hydrological regime in order to formulate robust water management strategies. Hilbert-Huang transform-based time-frequency analysis is employed in this study to detect abrupt changes and periods of the runoff at five hydrological stations in the Weihe River Basin, China, from 1951 to 2010. The key part of the method is the empirical decomposition mode with which any complicated data set can be decomposed into small number of intrinsic mode functions that admit well adaptive Hilbert transforms. Moreover, an attempt has been made to find out the specific reason for the abrupt point at the five hydrological stations in the Weihe River Basin. The results are presented as follows: (1) annual runoff significantly declined in the basin in intervals of 815 years; (2) abrupt changes occurred in 1971, 1982, and 1994 at Huaxian, 1972 and 1982 at Xianyang, 1992 at Zhangjiashan, 1990 at Zhuangtou, and 1984 at Beidao; (3) changes were more frequent and complex in the mainstream and downstream reaches than in tributaries and upstream reaches, respectively. © 2016 Yanling Li et al.</t>
  </si>
  <si>
    <t>Chang, J.; State Key Laboratory Base of Eco-Hydraulic Engineering in Arid Area, Xi'An University of TechnologyChina; email: chxiang@xaut.edu.cn</t>
  </si>
  <si>
    <t>2-s2.0-84962870258</t>
  </si>
  <si>
    <t>Rodriguez-Llanes J.M., Ranjan-Dash S., Mukhopadhyay A., Guha-Sapir D.</t>
  </si>
  <si>
    <t>27467726800;54393971700;7201816904;6602405372;</t>
  </si>
  <si>
    <t>Looking upstream: Enhancers of child nutritional status in post-flood rural settings</t>
  </si>
  <si>
    <t>10.7717/peerj.1741</t>
  </si>
  <si>
    <t>https://www.scopus.com/inward/record.uri?eid=2-s2.0-84963974344&amp;doi=10.7717%2fpeerj.1741&amp;partnerID=40&amp;md5=ba341ef8f1012f87b595e19d9f5b1ba5</t>
  </si>
  <si>
    <t>Background. Child undernutrition and flooding are highly prevalent public health issues in many developing countries, yet we have little understanding of preventive strategies for effective coping in these circumstances. Education has been recently highlighted as key to reduce the societal impacts of extreme weather events under climate change, but there is a lack of studies assessing to what extent parental education may prevent post-flood child undernutrition. Methods and Materials. One year after large floods in 2008, we conducted a two-stage cluster population-based survey of 6-59 months children inhabiting flooded and non-flooded communities of Jagatsinghpur district, Odisha (India), and collected anthropometric measurements on children along with child, parental and household level variables through face-to-face interviews. Using multivariate logistic regression models, we examined separately the effect of maternal and paternal education and other risk factors (mainly income, socio-demographic, and child and mother variables) on stunting and wasting in children from households inhabiting recurrently flooded communities (2006 and 2008; n = 299). As a comparison, separate analyses on children in non-flooded communities were carried out (n = 385). All analyses were adjusted by income as additional robustness check. Results. Overall, fathers with at least completed middle education (up to 14 years of age and compulsory in India) had an advantage in protecting their children from child wasting and stunting. For child stunting, the clearest result was a 100-200% lower prevalence associated with at least paternal secondary schooling (compared to no schooling) in flooded-areas. Again, only in flooded communities, an increase in per capita annual household income of 1,000 rupees was associated to a 4.7-4.9% lower prevalence of child stunting. For child wasting in flooded areas, delayed motherhood was associated to better nutritional outcomes (3.4% lower prevalence per year). In flooded communities, households dedicated to activities other than agriculture, a 50-51% lower prevalence of child wasting was estimated, suggesting farmers and fishermen as the most vulnerable livelihoods under flooding. In flooded areas, lower rank castes were at higher odds of both child wasting and stunting. Conclusions. In the short-term, protracted nutritional response in the aftermath of floods should be urgently implemented and target agricultural livelihoods and low-rank castes. Education promotion and schooling up to 14 years should have positive impacts on improving children nutritional health in the long run, especially under flooding. Policies effectively helping sustainable livelihood economic development and delayed motherhood are also recommended. © 2016 Rodriguez-Llanes et al.</t>
  </si>
  <si>
    <t>Climate change adaptation; Father education; Flood; Income; Maternal autonomy; Mother education; Parental education; Stunting; Subsistence farming; Wasting</t>
  </si>
  <si>
    <t>anthropometry; Article; child; female; flood phantom; health care survey; household; human; infant; major clinical study; male; malnutrition; mother; multivariate logistic regression analysis; nutritional health; nutritional status; parental behavior; preschool child; prevalence; questionnaire; risk factor; rural population; school child; world health organization</t>
  </si>
  <si>
    <t>Rodriguez-Llanes, J.M.; Centre for Research on the Epidemiology of Disasters, Institute of Health and Society, Université Catholique de LouvainBelgium; email: jose.rodriguez@uclouvain.be</t>
  </si>
  <si>
    <t>2-s2.0-84963974344</t>
  </si>
  <si>
    <t>Zhang L., Wang J., Zhang G., Huang Q.</t>
  </si>
  <si>
    <t>56295143000;55742683100;55858125800;8601843500;</t>
  </si>
  <si>
    <t>Impact of the methods of groundwater access on irrigation and crop yield in the North China plain: Does climate matter?</t>
  </si>
  <si>
    <t>10.1108/CAER-12-2015-0177</t>
  </si>
  <si>
    <t>https://www.scopus.com/inward/record.uri?eid=2-s2.0-84991717786&amp;doi=10.1108%2fCAER-12-2015-0177&amp;partnerID=40&amp;md5=31d105cb1f6445f0e3464790c2c85074</t>
  </si>
  <si>
    <t>Purpose: The purpose of this paper is: to track the methods by which farmers access groundwater for irrigation in the North China Plain (NCP); to explore whether climate factors influence farmers' decisions on the methods of groundwater access for irrigation; and to examine whether the amount of groundwater use for irrigation and crop yield systematically differ across groups of farmers using various methods of groundwater access, and how climate factors affect them. Design/methodology/approach: Descriptive statistical analysis and econometric models are used on household survey data collected over several years and county-level climate data. Findings: Over the past few decades, a significant share of farmers have switched the methods of groundwater access from collective tubewells to own tubewells or groundwater markets. Farmers who bought water from groundwater markets applied less water to wheat plots than those who had their own tubewells. However, wheat yield was not negatively affected. Both average climate conditions and long-term variations were found to be related to farmers' choice of methods of groundwater access for irrigation. More frequent droughts and increasingly volatile temperatures both increased the likelihood of farmers gaining groundwater irrigation from markets. Originality/value: The analysis results suggest farmers are using groundwater markets to help them adapt to climate change. Applying empirical analysis to identify the impact of the methods by which farmers access groundwater for irrigation on the amount of groundwater use and crop yield will help policy makers design reasonable adaptation policies for the NCP. © Emerald Group Publishing Limited.</t>
  </si>
  <si>
    <t>Amount of groundwater use; Climate; Crop yield; Groundwater markets; Methods of groundwater access; North China Plain</t>
  </si>
  <si>
    <t>Wang, J.; School of Advanced Agricultural Sciences, Peking UniversityChina; email: jxwang.ccap@pku.edu.cn</t>
  </si>
  <si>
    <t>2-s2.0-84991717786</t>
  </si>
  <si>
    <t>Nungesser M., Saunders C., Coronado-Molina C., Obeysekera J., Johnson J., McVoy C., Benscoter B.</t>
  </si>
  <si>
    <t>7801551010;9638568100;6506563644;7004573609;55494673500;6506250331;8863332400;</t>
  </si>
  <si>
    <t>Potential Effects of Climate Change on Florida’s Everglades</t>
  </si>
  <si>
    <t>10.1007/s00267-014-0417-5</t>
  </si>
  <si>
    <t>https://www.scopus.com/inward/record.uri?eid=2-s2.0-84925814070&amp;doi=10.1007%2fs00267-014-0417-5&amp;partnerID=40&amp;md5=e5037f864c26feeb14848c57b57527c0</t>
  </si>
  <si>
    <t>Restoration efforts in Florida’s Everglades focus on preserving and restoring this unique wetland’s natural landscape. Because most of the Everglades is a freshwater peatland, it requires surplus rainfall to remain a peatland. Restoration plans generally assume a stable climate, yet projections of altered climate over a 50-year time horizon suggest that this assumption may be inappropriate. Using a legacy regional hydrological model, we simulated combinations of a temperature rise of 1.5 °C, a ± 10 % change in rainfall, and a 0.46 m sea level rise relative to base conditions. The scenario of increased evapotranspiration and increased rainfall produced a slight increase in available water. In contrast, the more likely scenario of increased evapotranspiration and decreased rainfall lowered median water depths by 5–114 cm and shortened inundation duration periods by 5–45 %. Sea level rise increased stages and inundation duration in southern Everglades National Park. These ecologically significant decreases in water depths and inundation duration periods would greatly alter current ecosystems through severe droughts, peat loss and carbon emissions, wildfires, loss of the unique ridge and slough patterns, large shifts in plant and animal communities, and increased exotic species invasions. These results suggest using adaptive restoration planning, a method that explicitly incorporates large climatic and environmental uncertainties into long-term ecosystem restoration plans, structural design, and management. Anticipated water constraints necessitate alternative approaches to restoration, including maintaining critical landscapes and facilitating transitions in others. Accommodating these uncertainties may improve the likelihood of restoration success. © 2014, Springer Science+Business Media New York.</t>
  </si>
  <si>
    <t>Adaptive restoration planning; Climate change; Everglades; Everglades restoration</t>
  </si>
  <si>
    <t>Ecology; Ecosystems; Environmental design; Evapotranspiration; Floods; Plants (botany); Rain; Restoration; Sea level; Structural design; Wetlands; Animal communities; Ecosystem restoration; Environmental uncertainty; Everglades; Everglades National Park; Natural landscapes; Regional hydrological model; Restoration planning; Climate change; rain; soil; water; adaptive management; climate change; evapotranspiration; freshwater environment; hydrological modeling; peatland; restoration ecology; tropical region; uncertainty analysis; water depth; animal community; Article; climate change; ecosystem restoration; evapotranspiration; everglades; exotic species; hydrology; national park; sea level rise; simulation; temperature; United States; water management; wetland; animal; chemistry; drought; ecosystem; environmental protection; procedures; soil; theoretical model; Florida [United States]; United States; Animalia; Animals; Climate Change; Conservation of Natural Resources; Droughts; Ecosystem; Florida; Hydrology; Models, Theoretical; Rain; Soil; Water; Wetlands</t>
  </si>
  <si>
    <t>Nungesser, M.; South Florida Water Management District, 3301 Gun Club Rd., United States</t>
  </si>
  <si>
    <t>2-s2.0-84925814070</t>
  </si>
  <si>
    <t>Li J.Z., Wang Y.X., Li S.F., Hu R.</t>
  </si>
  <si>
    <t>27168168300;56462239800;7409237269;56218465300;</t>
  </si>
  <si>
    <t>A nonstationary standardized precipitation index incorporating climate indices as covariates</t>
  </si>
  <si>
    <t>Journal of Geophysical Research</t>
  </si>
  <si>
    <t>10.1002/2015JD023920</t>
  </si>
  <si>
    <t>https://www.scopus.com/inward/record.uri?eid=2-s2.0-84958759004&amp;doi=10.1002%2f2015JD023920&amp;partnerID=40&amp;md5=e5eaf34de6768d2196a62684738fedc2</t>
  </si>
  <si>
    <t>Many drought indices were proposed to describe drought characteristics, but only few had considered environmental changes. In an attempt to incorporate climate change into meteorological drought index, a nonstationary Gamma distribution with climate indices as covariates was developed for fitting precipitation data and then used for calculating a Nonstationary Standardized Precipitation Index (NSPI) in this study. The performances of the NSPI were compared with those of the traditional Standardized Precipitation Index (SPI), showing that the NSPI capable of taking climate variations into account is more robust than the traditional SPI. Focusing on the Luanhe River basin, historical drought events were described and assessed based on the NSPI and traditional SPI. Moreover, drought characteristics, including drought frequency, peak, duration, andmagnitude, were calculated by using the two indices. The results in this study indicated that NSPI using climate indices as covariates could capture drought characteristics in the Luanhe River basin, and this new drought index provides a new concept for constructing the drought index that can effectively adapt to a changing environment. © 2015. American Geophysical Union. All rights reserved.</t>
  </si>
  <si>
    <t>climate change; drought; environmental change; meteorology; numerical method; precipitation (climatology); China; Luanhe Basin</t>
  </si>
  <si>
    <t>Bureau of Science and Technology of Hebei Province; 51479130, NSFC, National Natural Science Foundation of China</t>
  </si>
  <si>
    <t>This work was supported by the National Natural Science Foundation of China (51479130). We are grateful to Hydrology and Water Resource Survey Bureau of Hebei Province for providing so much rainfall and runoff data. For data confidentiality and privacy, we are prohibited to share the data used for producing the results of this paper.</t>
  </si>
  <si>
    <t>Wang, Y.X.; State Key Laboratory of Hydraulic Engineering Simulation and Safety, Tianjin UniversityChina; email: wjxlch@tju.edu.cn</t>
  </si>
  <si>
    <t>2-s2.0-84958759004</t>
  </si>
  <si>
    <t>Papadaskalopoulou C., Katsou E., Valta K., Moustakas K., Malamis D., Dodou M.</t>
  </si>
  <si>
    <t>56271028500;26040737500;56261756500;36920992800;55881137000;56951044000;</t>
  </si>
  <si>
    <t>Review and assessment of the adaptive capacity of the water sector in Cyprus against climate change impacts on water availability</t>
  </si>
  <si>
    <t>Resources, Conservation and Recycling</t>
  </si>
  <si>
    <t>10.1016/j.resconrec.2015.10.017</t>
  </si>
  <si>
    <t>https://www.scopus.com/inward/record.uri?eid=2-s2.0-84946549439&amp;doi=10.1016%2fj.resconrec.2015.10.017&amp;partnerID=40&amp;md5=8758d8d56c69a5a1fb64c8e51c481080</t>
  </si>
  <si>
    <t>This paper presents an overview and assessment of the measures implemented in Cyprus that are considered in order to address the impacts of climate change on the water availability of the country. Considering that an adaptation framework on water resources has not yet been established either at European level or in Cyprus, specific measures that address climate change impacts on water availability, constituted the basis of the analysis. The measures reviewed are in the form of infrastructural works, policy plans and strategies, legislative actions, market-based instruments (e.g. pricing mechanisms and subsidies), technologies and practices, research, as well as awareness and dissemination activities. The measures are assessed based on their effectiveness, their robustness under climate change uncertainty and their sustainability in environmental, economic and social terms. In addition, potential barriers and risks associated to the implementation of the adaptation are identified. The results of the study revealed that although there is a substantial number of adaptation measures in place that are considered to address climate change impacts on water resources and the adaptive capacity of the water sector has considerably increased, the overall vulnerability remains high, as water demand is still not satisfied at certain areas and/or for certain uses, in times of drought. Furthermore, there should be a shift towards a more balanced and integrated approach on water management in Cyprus, according to which demand-side measures are further enhanced, while adverse impacts associated with the implementation of the measures are minimized to the degree possible. © 2015 Elsevier B.V. All rights reserved.</t>
  </si>
  <si>
    <t>Adaptation; Climate change; Cyprus; Demand; Supply; Water resources</t>
  </si>
  <si>
    <t>Sustainable development; Uncertainty analysis; Water management; Water resources; Adaptation; Adaptation framework; Climate change impact; Cyprus; Demand; Integrated approach; Market-based instruments; Supply; Climate change; adaptive management; assessment method; climate change; strategic approach; vulnerability; water availability; water demand; water management; water resource; water supply; adaptation; Article; climate change; Cyprus; desalination; drought; economic aspect; ecosystem resilience; environmental planning; environmental sustainability; risk assessment; waste water recycling; water availability; water supply; water treatment; Cyprus</t>
  </si>
  <si>
    <t>LIFE10 ENV/CY/000723</t>
  </si>
  <si>
    <t>The authors acknowledge the European financial instrument for the Environment, LIFE+ , for part financing this work in the framework of the CYPADAPT project LIFE10 ENV/CY/000723. Appendix A</t>
  </si>
  <si>
    <t>Papadaskalopoulou, C.; Unit of Environmental Science and Technology, School of Chemical Engineering, National Technical University of Athens, Zographou Campus, 9 Heroon Polytechniou Street, Greece</t>
  </si>
  <si>
    <t>2-s2.0-84946549439</t>
  </si>
  <si>
    <t>Paudel Y., Botzen W.J.W., Aerts J.C.J.H.</t>
  </si>
  <si>
    <t>55180112800;24072972400;7102738009;</t>
  </si>
  <si>
    <t>Influence of climate change and socio-economic development on catastrophe insurance: a case study of flood risk scenarios in the Netherlands</t>
  </si>
  <si>
    <t>10.1007/s10113-014-0736-3</t>
  </si>
  <si>
    <t>https://www.scopus.com/inward/record.uri?eid=2-s2.0-84947033783&amp;doi=10.1007%2fs10113-014-0736-3&amp;partnerID=40&amp;md5=86178c2c2f00149b677f03d65473505a</t>
  </si>
  <si>
    <t>Damage from weather-related events is expected to increase in the future due to socio-economic growth that increases exposure to natural disasters and anticipated climate change. This paper studies the long-term impacts of climate change and land-use planning on flood risk, with a particular focus on flood risk insurance in the Netherlands. This study estimates the full probability distributions of flood damage under four different scenarios of climate change and socio-economic development for the year 2040. Subsequently, the risk-based (re)insurance premiums for flood coverage are estimated for each of the 53 dyke-ring areas in the Netherlands, using a method that takes into account the insurer’s risk aversion to covering uncertain catastrophe risk. On the basis of the results, we can draw four main lessons. First, extreme climate change with a high sea level rise has a higher impact on flood (re)insurance premiums compared with future socio-economic development. Second, (re)insuring large flood losses may become very expensive in the future. Third, a public–private insurance system in which the government acts as a risk-neutral reinsurer of last resort, accompanied by comprehensive adaptation and risk reduction measures, could be a good solution for making flood risk insurance available at an affordable price. Fourth, given the projected increase in flood risk, it is especially important that flood insurance contributes to climate change adaptation. © 2014, Springer-Verlag Berlin Heidelberg.</t>
  </si>
  <si>
    <t>Climate change; Flood insurance; Future scenario; Insurance coverage; Public–private insurance; Risk aversion</t>
  </si>
  <si>
    <t>Paudel, Y.; Institute for Environmental Studies, VU University AmsterdamNetherlands</t>
  </si>
  <si>
    <t>2-s2.0-84947033783</t>
  </si>
  <si>
    <t>Luh J., Christenson E.C., Toregozhina A., Holcomb D.A., Witsil T., Hamrick L.R., Ojomo E., Bartram J.</t>
  </si>
  <si>
    <t>7006771208;56042284000;56835657100;56725237300;56835737600;56041874300;35179879200;6603696131;</t>
  </si>
  <si>
    <t>Vulnerability assessment for loss of access to drinking water due to extreme weather events</t>
  </si>
  <si>
    <t>10.1007/s10584-015-1493-0</t>
  </si>
  <si>
    <t>https://www.scopus.com/inward/record.uri?eid=2-s2.0-84948096438&amp;doi=10.1007%2fs10584-015-1493-0&amp;partnerID=40&amp;md5=0a203089697ea26127a31cac53e74a64</t>
  </si>
  <si>
    <t>Climate-related extreme weather events can result in the loss of drinking water access. We assessed the relative vulnerability of 3143 United States (U.S.) counties to loss of drinking water access due to droughts, floods, and cyclones. Five vulnerability assessment models from the literature were compared, each differing in the aggregation method used to combine the three determinants of vulnerability (V) – exposure (E), sensitivity (S), and adaptive capacity (AC). Exposure scores were calculated using historical occurrence data, sensitivity scores were determined from the intrinsic resilience of the drinking water technologies, and adaptive capacity scores were calculated from nine socioeconomic indicators. Our results showed that models V = E + S + AC and V = E + S–AC were the same, as were models V = E × S × AC and V = E × S ÷ AC. Between these two model forms (form 1: V = E + S + AC and V = E + S–AC; form 2: V = E × S × AC and V = E × S ÷ AC), scores from one model form could be used to predict scores from the second model form, with R-squared values ranging from 0.61 to 0.82 depending on the extreme weather event type. A fifth model, V = (E–AC) × S was not found to correlate with any of the other four models. We used V = E + S + AC as our reference model as this resulted in a more uniform distribution of counties in each of the five intervals of vulnerability. Comparing the vulnerability scores identified the counties with greatest vulnerability to losing access to drinking water due to floods, droughts, and cyclones. Our results can be used to inform evidence-based decisions such as allocation of resources and implementation of adaptation strategies. © 2015, Springer Science+Business Media Dordrecht.</t>
  </si>
  <si>
    <t>Balloons; Drought; Floods; Storms; Water; Weather information services; Adaptation strategies; Aggregation methods; Evidence- based decisions; Extreme weather events; Socio-economic indicators; Uniform distribution; Vulnerability assessments; Water technologies; Potable water; climate change; cyclone; drinking water; drought; extreme event; flood; model test; public access; socioeconomic indicator; vulnerability; United States</t>
  </si>
  <si>
    <t>Luh, J.; The Water Institute, Department of Environmental Sciences and Engineering, Gillings School of Global Public Health, University of North Carolina at Chapel Hill, 135 Dauer Drive, United States; email: jluh@email.unc.edu</t>
  </si>
  <si>
    <t>2-s2.0-84948096438</t>
  </si>
  <si>
    <t>Wang X., Hao G., Yang Z., Liang P., Cai Y., Li C., Sun L., Zhu J.</t>
  </si>
  <si>
    <t>55736888500;56808838100;7405433398;55366632800;25225094200;55696059900;56505797300;56281730700;</t>
  </si>
  <si>
    <t>Variation analysis of streamflow and ecological flow for the twin rivers of the Miyun Reservoir Basin in northern China from 1963 to 2011</t>
  </si>
  <si>
    <t>10.1016/j.scitotenv.2015.07.088</t>
  </si>
  <si>
    <t>https://www.scopus.com/inward/record.uri?eid=2-s2.0-84940383174&amp;doi=10.1016%2fj.scitotenv.2015.07.088&amp;partnerID=40&amp;md5=9a458669b5707092729716ce9c8258f8</t>
  </si>
  <si>
    <t>In this paper, the Mann-Kendall test and F-test were combined to analyze the annual and seasonal streamflow variations and aberrance points for the twin rivers from 1963 to 2011. The Tennant method was subsequently used to evaluate the ecological flow assurance and deficit. Finally, the Double Mass Curve method was applied to identifying the human activities affecting the streamflow variations. The results were as follows: (1) Three similar stages of the streamflow variations were found for the twin rivers: fluctuations before 1980, the tiny downward trends from the 1980s to the 1990s, and the notably downward trends in the 2000s. (2) The seasonal streamflow also decreased continuously and dramatically, especially in summer, by 80.9% for the Chaohe River and 86.0% for the Baihe River. (3) During the spawning season, 83.3% and 73.1% of streamflow was not at the appropriate level for the Chaohe and Baihe Rivers, respectively, which indicated that the ecological environment was not optimal for the reproduction and breeding of aquatic organisms. While in other periods, the ecological flow assurance was better than that in spawning seasons for the Chaohe and Baihe Rivers, respectively. This indicated that the streamflow regimes of the twin rivers were not always optimal and conducive to the development of the aquatic ecosystem. (4) The streamflow variations of the twin rivers were influenced by increasingly intensive human activities such as changes of land use and land cover, and excessive exploitation and utilization of water resources. These influences were cumulative and showed a gradually increasing tendency. This research is helpful for understanding the streamflow regime and for forecasting of the regional extreme climate, such as drought and floods, and can provide a basis for decision making and formulating adaptive ecological security countermeasures in response to climate changes and human activities. © 2015 Elsevier B.V.</t>
  </si>
  <si>
    <t>Double Mass Curve; Ecological flow deficit; Mann-Kendall test; Streamflow variations; Twin rivers in northern China</t>
  </si>
  <si>
    <t>Aquatic ecosystems; Aquatic organisms; Climate change; Decision making; Ecology; Land use; Reservoirs (water); Rivers; Water resources; Double mass; Ecological flows; Mann-Kendall test; Northern China; Streamflow variations; Stream flow; annual variation; climate change; human activity; river flow; seasonal variation; streamflow; aquatic environment; aquatic species; Article; breeding; China; ecological flow; ecosystem; environmental monitoring; flow measurement; human activities; investigative procedures; land use; mathematical analysis; priority journal; river; seasonal variation; spawning; streamflow; Tennant method; time series analysis; trend study; water flow; water supply; Bai River; Beijing [China]; Chao River; China; Miyun Reservoir</t>
  </si>
  <si>
    <t>FICER, Fund for Innovative Climate and Energy Research; 51439001; 51421065, NSFC, National Natural Science Foundation of China</t>
  </si>
  <si>
    <t>This research was supported by the Fund for Innovative Research Group of the National Natural Science Foundation of China (No. 51421065 ) and the State Key Program of National Natural Science of China (No. 51439001 ). We would like to extend special thanks to the editor and the anonymous reviewers for their valuable comments in greatly improving the quality of this paper.</t>
  </si>
  <si>
    <t>Wang, X.; School of Environment, Beijing Normal UniversityChina</t>
  </si>
  <si>
    <t>2-s2.0-84940383174</t>
  </si>
  <si>
    <t>Gavinet J., Vilagrosa A., Chirino E., Granados M.E., Vallejo V.R., Prévosto B.</t>
  </si>
  <si>
    <t>56516815000;6506368946;12142701800;56985642300;6603663053;6603130417;</t>
  </si>
  <si>
    <t>Hardwood seedling establishment below Aleppo pine depends on thinning intensity in two Mediterranean sites</t>
  </si>
  <si>
    <t>10.1007/s13595-015-0495-4</t>
  </si>
  <si>
    <t>https://www.scopus.com/inward/record.uri?eid=2-s2.0-84948765147&amp;doi=10.1007%2fs13595-015-0495-4&amp;partnerID=40&amp;md5=0803d0bc37c780e27d0f4c6060d0edde</t>
  </si>
  <si>
    <t>Key message: Aleppo pine stands can be made more resilient to disturbances such as forest fires, by introducing native and resprouting hardwood species. Pine density impacts seedling establishment by modifying resource availability and abiotic stress. Under Mediterranean conditions, moderate thinning (15–20 m2/ha) was the most effective in promoting the establishment and growth of a number of hardwood species. Context: Developing silvicultural methods to help Mediterranean forests adapt to climate change is of high importance. Introducing resprouting hardwood species below pine stands is expected to promote diversity and resilience of these stands, particularly to forest fires. Aims: The aim of this study was to examine how the intensity of pine thinning influences understory microenvironment and the establishment of various hardwood seedlings in two Mediterranean sites. Methods: Aleppo pine stands were thinned down to three levels of basal area (uncut 30 m2/ha, moderate thinning 13–20 m2/ha, heavy thinning 7–10 m2/ha) at two Mediterranean sites (South-East France and South-East Spain). Seedlings of six hardwood species were introduced in the understory, and their survival and growth were monitored and related to changes in microenvironment induced by thinning. Results: At both sites, thinning improved light availability and seedling diameter increment of all target species. Thinning increased extreme temperature and evaporative demand. Heavy thinning increased summer soil moisture in SE Spain but not in SE France. The worst conditions for seedling survival were reached under uncut stands in SE France and low-density stands in SE Spain. Conclusion: Thinning in pine stands accelerated seedling growth, but excessive thinning worsened summer drought and affected seedling survival. Moderate thinning (15–20 m2/ha) seems to be the best option in support of the introduction of hardwoods in the understory, which can improve forest diversity and resilience in the future. © 2015, INRA and Springer-Verlag France.</t>
  </si>
  <si>
    <t>Ecological restoration; Microclimate; Shade–drought interaction; Soil moisture; Tree shelter; Underplanting oak</t>
  </si>
  <si>
    <t>basal area; light availability; Mediterranean environment; microclimate; restoration ecology; seedling establishment; shrub; silviculture; soil moisture; thinning; Pinus halepensis</t>
  </si>
  <si>
    <t>Gavinet, J.; Institut national de recherche en sciences et technologies pour l’environnement et l’agriculture (Irstea), 3275 Route de Cézanne, France; email: jordane.gavinet@irstea.fr</t>
  </si>
  <si>
    <t>2-s2.0-84948765147</t>
  </si>
  <si>
    <t>Fita A., Rodríguez-Burruezo A., Boscaiu M., Prohens J., Vicente O.</t>
  </si>
  <si>
    <t>14008573900;6603133562;6603279617;6701497184;55945779600;</t>
  </si>
  <si>
    <t>Breeding and domesticating crops adapted to drought and salinity: A new paradigm for increasing food production</t>
  </si>
  <si>
    <t>Frontiers in Plant Science</t>
  </si>
  <si>
    <t>NOVEMBER</t>
  </si>
  <si>
    <t>10.3389/fpls.2015.00978</t>
  </si>
  <si>
    <t>https://www.scopus.com/inward/record.uri?eid=2-s2.0-84947611011&amp;doi=10.3389%2ffpls.2015.00978&amp;partnerID=40&amp;md5=ac981b78e01778753d91eef209dc66a1</t>
  </si>
  <si>
    <t>World population is expected to reach 9.2 × 109 people by 2050. Feeding them will require a boost in crop productivity using innovative approaches. Current agricultural production is very dependent on large amounts of inputs and water availability is a major limiting factor. In addition, the loss of genetic diversity and the threat of climate change make a change of paradigm in plant breeding and agricultural practices necessary. Average yields in all major crops are only a small fraction of record yields, and drought and soil salinity are the main factors responsible for yield reduction. Therefore there is the need to enhance crop productivity by improving crop adaptation. Here we review the present situation and propose the development of crops tolerant to drought and salt stress for addressing the challenge of dramatically increasing food production in the near future. The success in the development of crops adapted to drought and salt depends on the efficient and combined use of genetic engineering and traditional breeding tools. Moreover, we propose the domestication of new halophilic crops to create a ‘saline agriculture’ which will not compete in terms of resources with conventional agriculture. © 2015 Fita, Rodríguez-Burruezo, Boscaiu, Prohens and Vicente.</t>
  </si>
  <si>
    <t>Abiotic stress; Biotech crops; Biotechnology; Breeding methods; Drought tolerance; Food security; Salt tolerance</t>
  </si>
  <si>
    <t>Prohens, J.; Instituto de Conservación y Mejora de la Agrodiversidad Valenciana, Universitat Politècnica de ValènciaSpain; email: jprohens@btc.upv.es</t>
  </si>
  <si>
    <t>2-s2.0-84947611011</t>
  </si>
  <si>
    <t>Schilling J., Locham R., Weinzierl T., Vivekananda J., Scheffran J.</t>
  </si>
  <si>
    <t>55221829400;56943485200;56418194400;56010347600;6603132062;</t>
  </si>
  <si>
    <t>The nexus of oil, conflict, and climate change vulnerability of pastoral communities in northwest Kenya</t>
  </si>
  <si>
    <t>Earth System Dynamics</t>
  </si>
  <si>
    <t>10.5194/esd-6-703-2015</t>
  </si>
  <si>
    <t>https://www.scopus.com/inward/record.uri?eid=2-s2.0-84946210214&amp;doi=10.5194%2fesd-6-703-2015&amp;partnerID=40&amp;md5=b2ff27503b9d740282f237fbc2678413</t>
  </si>
  <si>
    <t>Turkana, in northwest Kenya, is the country's poorest and least developed county. Pastoralism in Turkana is well adapted to the harsh climatic conditions, but an increase in drought frequency associated with global climate change and intensifying violent conflicts between pastoral groups poses significant challenges for local communities. The conflicts are especially violent in the border region between the Turkana and the Pokot communities. In this very region significant oil reserves have recently been found. The first aim of this paper is to analyse how the oil exploration affects the communities' vulnerability to climate change. Secondly, the paper explores the risk of the oil explorations creating new conflicts or aggravating existing ones. The primary method of the study is qualitative field research supplemented with a geo-spatial analysis of conflict data. The field research was conducted in October 2013 and April 2014 in three villages with different levels of engagement with the oil exploration. At the time of the research, oil exploration was expected close to Lokwamosing, while it had recently started in the vicinity of Lopii and had been ongoing for a longer time close to Nakukulas. The findings suggest that the oil exploration increases the community's vulnerability to climate change. Further, unmet community expectations for water, employment and development pose a significant risk for violent conflict between local communities and the operating oil company. Intercommunal conflict over water and land could increase as well. © Author(s) 2015.</t>
  </si>
  <si>
    <t>Developing countries; Geological surveys; Petroleum deposits; Proven reserves; Border regions; Climatic conditions; Field research; Geo-spatial analysis; Global climate changes; Local community; Oil exploration; Pastoral communities; Climate change; border region; climate change; crude oil; hydrocarbon exploration; pastoralism; social conflict; violence; vulnerability; Kenya; Turkana</t>
  </si>
  <si>
    <t>Schilling, J.; University of Hamburg, Institute of Geography, CLISECGermany</t>
  </si>
  <si>
    <t>2-s2.0-84946210214</t>
  </si>
  <si>
    <t>Giacomoni M.H., Berglund E.Z.</t>
  </si>
  <si>
    <t>35114687100;56394090200;</t>
  </si>
  <si>
    <t>Complex adaptive modeling framework for evaluating adaptive demand management for urban water resources sustainability</t>
  </si>
  <si>
    <t>10.1061/(ASCE)WR.1943-5452.0000543</t>
  </si>
  <si>
    <t>https://www.scopus.com/inward/record.uri?eid=2-s2.0-84939215445&amp;doi=10.1061%2f%28ASCE%29WR.1943-5452.0000543&amp;partnerID=40&amp;md5=7ba081ad4d44e0f26cbebbe05de71c69</t>
  </si>
  <si>
    <t>New water resources management methodologies are needed to address increasing demands and future uncertainty for urban water resources. Adaptive water demand management strategies provide an approach to improve the efficiency of water system operations and meet water demands by adapting flexibility to increasing stresses, such as droughts. This study simulates adaptive water demand management through the development of a complex adaptive system modeling framework, which couples cellular automata modeling, agent-based modeling, and hydrologic modeling to simulate land-use change, consumer behaviors, management decisions, the rainfall-runoff process, and reservoir storage. The model is applied to simulate the effect of demand management strategies on reductions in municipal water demands and on the sustained storage in a surface water supply reservoir. Historic and projected climate change hydroclimatic time series are used to assess the effectiveness of domestic water restrictions, including outdoor watering restrictions, a rainwater harvesting rebate program, and a high-density land-use change policy. Strategies are adaptively implemented based on the amount of water storage available. The framework is applied to evaluate strategies for the Arlington, Texas, metropolitan area that historically suffers from severe droughts. The framework provides an approach to evaluate a combination of multiple strategies for effectively managing the increasing stresses caused by urbanization, population growth, and climate change. Results demonstrate that adaptive demand management strategies that respond to water shortages result in long-term per capita demand reductions. For climate projections that forecast severe water shortages, development density strategies are more effective than rainwater harvesting strategies, and a combination of strategies can reduce the need for interbasin transfers and maintain reservoir volumes. ï¿½ 2015 American Society of Civil Engineers.</t>
  </si>
  <si>
    <t>Adaptive management; Complex adaptive systems; Demand management; Drought management; Water resources sustainability</t>
  </si>
  <si>
    <t>Adaptive systems; Autonomous agents; Climate change; Computational methods; Consumer behavior; Decision support systems; Drought; Electric load management; Forestry; Land use; Population statistics; Rain; Reservoir management; Reservoirs (water); Storage management; Surface waters; Sustainable development; Water management; Water supply; Adaptive Management; Cellular automata modeling; Complex adaptive systems; Demand management strategies; Drought management; Rainfall-runoff process; Water Demand Management; Water resources management; Water resources; adaptive management; demand-side management; drought; hydrological modeling; modeling; sustainability; urban planning; water demand; water resource; water supply; Texas; United States</t>
  </si>
  <si>
    <t>Giacomoni, M.H.; Dept. of Civil and Environmental Engineering, Univ. of Texas at San Antonio, 1 UTSA Circle, United States; email: marcio.giacomoni@utsa.edu</t>
  </si>
  <si>
    <t>2-s2.0-84939215445</t>
  </si>
  <si>
    <t>Wadey M.P., Cope S.N., Nicholls R.J., McHugh K., Grewcock G., Mason .</t>
  </si>
  <si>
    <t>39362656900;25026650100;35502560300;17343921100;56780401700;7202773187;</t>
  </si>
  <si>
    <t>Coastal flood analysis and visualisation for a small town</t>
  </si>
  <si>
    <t>Ocean and Coastal Management</t>
  </si>
  <si>
    <t>10.1016/j.ocecoaman.2015.07.028</t>
  </si>
  <si>
    <t>https://www.scopus.com/inward/record.uri?eid=2-s2.0-84939133714&amp;doi=10.1016%2fj.ocecoaman.2015.07.028&amp;partnerID=40&amp;md5=963827352e7daf9a780aad21f22f0f6d</t>
  </si>
  <si>
    <t>Extreme sea levels and floods are a widespread threat to coastal communities, and sea-level rise is increasing the probability of such events. This paper describes how inundation modelling was used to engage local stakeholders about climate change and adaptation, for a town (Yarmouth) on the UK south coast. This included a participatory visualisation exercise using three extreme sea level scenarios, informed by a recent flood event. Further analysis, informed by the repeated floods during the 2013/14 storm surge season, placed these scenarios in a broader perspective across a range of events. Results indicate that coastal flooding may become a significant issue during this century due to sea-level rise, unless there is adaptation. These methods engaged the interest of the community, and this paper presents practical considerations for future studies. A similar approach could be applied widely at the community level and form an important component of coastal flood management, including planning responses to sea-level rise. © 2015 Elsevier Ltd.</t>
  </si>
  <si>
    <t>2013/14 storms; Climate adaptation; Coastal flooding; English channel; Extreme sea levels; Flood resilience; Inundation modelling; Sea-level rise; Stakeholder engagement; Storm surge</t>
  </si>
  <si>
    <t>Climate change; Flood control; Sea level; Storms; Visualization; Climate adaptation; Coastal flooding; English channel; Inundation modelling; Sea level rise; Stakeholder engagement; Storm surges; Floods; adaptive management; climate change; coastal zone; coastal zone management; extreme event; flood control; flooding; local participation; sea level change; spatiotemporal analysis; stakeholder; storm surge; town planning; visualization; English Channel; United States</t>
  </si>
  <si>
    <t>University of Bristol</t>
  </si>
  <si>
    <t>Data for the flood modelling was provided by the Channel Coastal Observatory and the Environment Agency. LISFLOOD-FP was provided by the University of Bristol. The authors thank the Yarmouth community, the Coastal Defence Working Group, and the Harbour Commissioners for their feedback and local knowledge. The Solent Forum delivered the visualisation as part of Hampshire County Council's contribution to the CCATCH project ( see: Fletcher and Pike, 2007; Gallagher and Inder, 2012 ; Solent Forum, 2013 ).</t>
  </si>
  <si>
    <t>Wadey, M.P.; Ocean and Earth Sciences, National Oceanography Centre, University of Southampton, European Way, United Kingdom</t>
  </si>
  <si>
    <t>2-s2.0-84939133714</t>
  </si>
  <si>
    <t>Le Cozannet G., Rohmer J., Cazenave A., Idier D., van de Wal R., de Winter R., Pedreros R., Balouin Y., Vinchon C., Oliveros C.</t>
  </si>
  <si>
    <t>23012244400;35096479700;7006367524;57203360547;7004326742;55349864200;55957428200;6507897133;6603157973;6603219903;</t>
  </si>
  <si>
    <t>Evaluating uncertainties of future marine flooding occurrence as sea-level rises</t>
  </si>
  <si>
    <t>10.1016/j.envsoft.2015.07.021</t>
  </si>
  <si>
    <t>https://www.scopus.com/inward/record.uri?eid=2-s2.0-84939607549&amp;doi=10.1016%2fj.envsoft.2015.07.021&amp;partnerID=40&amp;md5=458444f68a8f03e926034297f3af9df3</t>
  </si>
  <si>
    <t>As sea-level rises, the frequency of coastal marine flooding events is changing. For accurate assessments, several other factors must be considered as well, such as the variability of sea-level rise and storm surge patterns. Here, a global sensitivity analysis is used to provide quantitative insight into the relative importance of contributing uncertainties over the coming decades. The method is applied on an urban low-lying coastal site located in the north-western Mediterranean, where the yearly probability of damaging flooding could grow drastically after 2050 if sea-level rise follows IPCC projections. Storm surge propagation processes, then sea-level variability, and, later, global sea-level rise scenarios become successively important source of uncertainties over the 21st century. This defines research priorities that depend on the target period of interest. On the long term, scenarios RCP 6.0 and 8.0 challenge local capacities of adaptation for the considered site. © 2015 The Authors.</t>
  </si>
  <si>
    <t>Adaptation; Climate change scenarios; Global sensitivity analysis; Low-lying coastal areas; Marine flooding; Sea-level rise; Uncertainties</t>
  </si>
  <si>
    <t>Climate change; Floods; Sensitivity analysis; Storms; Uncertainty analysis; Urban growth; Adaptation; Climate change scenarios; Coastal area; Global sensitivity analysis; Marine flooding; Sea level rise; Uncertainties; Sea level; adaptive management; climate change; coastal protection; coastal zone; flooding; sea level change; sensitivity analysis; storm surge; uncertainty analysis; Mediterranean Sea; Mediterranean Sea (Northwest)</t>
  </si>
  <si>
    <t>BRGM, Bureau de Recherches Géologiques et Minières</t>
  </si>
  <si>
    <t>This research has been funded by BRGM (CCRA - Climate Change Risks and Adaptation project) , with supplementary support from the French Ministry of Environment (Explore 2070 and ADAPT-MED CIRCLE-2 projects). We thank Alexis Stépanian, Pierre Sochala and Sylvestre Le Roy for many useful discussions and advices. We thank the Editor and three anonymous reviewers whose comments led to improving this article. Appendix A</t>
  </si>
  <si>
    <t>Le Cozannet, G.; French Geological Survey (BRGM), DRP/R3C, 3 avenue C. Guillemin, France</t>
  </si>
  <si>
    <t>2-s2.0-84939607549</t>
  </si>
  <si>
    <t>Chang L.-F., Huang S.-L.</t>
  </si>
  <si>
    <t>36514327600;37028290700;</t>
  </si>
  <si>
    <t>Assessing urban flooding vulnerability with an emergy approach</t>
  </si>
  <si>
    <t>10.1016/j.landurbplan.2015.06.004</t>
  </si>
  <si>
    <t>https://www.scopus.com/inward/record.uri?eid=2-s2.0-84936753126&amp;doi=10.1016%2fj.landurbplan.2015.06.004&amp;partnerID=40&amp;md5=d0c2ca7640b463035af2e0f857a9765f</t>
  </si>
  <si>
    <t>Under the context of climate change adaption research, vulnerability assessment should take into consideration the interaction among natural processes, socio-economic conditions, and the mechanisms of response of the integrated ecological economic system. Pressure from urban development, land use and land cover change along the western coast of Taiwan not only has caused the loss of ecosystem services in peri-urban environments, but has also resulted in an increase in urban flooding vulnerability. This paper develops a framework, which incorporates the interaction among exposure, sensitivity, and adaptive capacity for assessing the vulnerability to flooding. To achieve this aim, this research interprets urban flooding vulnerability based on emergy concepts and develops emergy indices to assess the spatiality of urban flooding vulnerability in Taiwan's western coastal plain via GIS. Based on the results of the emergy evaluation of the three components of vulnerability and five emergy indices for urban flooding vulnerability, the areas with intense urbanization are characterized with high potential impact to flood. However, cities with higher potential impact do not necessarily lead to higher vulnerability for urban flooding because adaptive capacity can also mitigate the vulnerability of cities to extreme climate events. Using the framework developed by this research we show that the emergy concept can effectively provide a common measuring unit for evaluating exposure, sensitivity and adaptive capacity of urban flooding vulnerability. © 2015 Elsevier B.V.</t>
  </si>
  <si>
    <t>Emergy evaluation; Taiwan; Urban flooding; Urban vulnerability</t>
  </si>
  <si>
    <t>Climate change; Ecology; Economics; Ecosystems; Geographic information systems; Land use; Urban growth; Ecological economics; Emergy evaluation; Land use and land cover change; Socio-economic conditions; Taiwan; Urban flooding; Urban vulnerability; Vulnerability assessments; Floods; adaptive management; climate change; coastal zone; ecosystem service; emergy; environmental auditing; flooding; GIS; human activity; index method; land cover; land use change; urban area; urbanization; vulnerability; Taiwan</t>
  </si>
  <si>
    <t>NSC99-2401-H-305-067-MY3, MOST, Ministry of Science and Technology, Taiwan</t>
  </si>
  <si>
    <t>The authors would like to thank the Ministry of Science and Technology of Taiwan for financially supporting this research under contract Number: NSC99-2401-H-305-067-MY3 .</t>
  </si>
  <si>
    <t>Huang, S.-L.; Graduate Institute of Urban Planning, National Taipei UniversityTaiwan</t>
  </si>
  <si>
    <t>2-s2.0-84936753126</t>
  </si>
  <si>
    <t>Goeldner-Gianella L., Bertrand F., Oiry A., Grancher D.</t>
  </si>
  <si>
    <t>7801515718;25635465200;56737064200;9276067500;</t>
  </si>
  <si>
    <t>Depolderisation policy against coastal flooding and social acceptability on the French Atlantic coast: The case of the Arcachon Bay</t>
  </si>
  <si>
    <t>10.1016/j.ocecoaman.2015.07.001</t>
  </si>
  <si>
    <t>https://www.scopus.com/inward/record.uri?eid=2-s2.0-84937861208&amp;doi=10.1016%2fj.ocecoaman.2015.07.001&amp;partnerID=40&amp;md5=5bfd2f7e127f2c7d94833eb44d9c286b</t>
  </si>
  <si>
    <t>This article details the results of a social survey concerning "depolderisation", conducted in the Arcachon Bay on the south-western French Atlantic coast. Depolderisation consists of reopening polders to the sea via tidal gates, creating breaches in the dikes or dismantling them altogether. Although this technique has rarely been used in France, in comparison with the UK or the USA, it has begun to arouse interest, especially in the wake of storm Xynthia which in 2010 heavily damaged the French Atlantic reclaimed coast. In the Arcachon Bay, researchers have demonstrated that managing flooding risk through depolderisation leads to ecosystemic benefits, such as a more flexible sea defence through the restoration of saltmarshes, biodiversity enhancement and nature-based recreation. They have also investigated the social acceptability of depolderisation - the main topic of this article. Several methods were used to analyse this acceptability: thorough interviews, a questionnaire survey answered by 675 polder users and inhabitants and a survey on their willingness to pay. The results show that the local people and some of the stakeholders are largely opposed to depolderisation, preferring the reinforcement of sea dikes. This refusal is not linked to a fear of the sea but to a deep attachment to local polders and their uses, and to the slow pace of national policy development on coastal risk management. The fact that similar results have been obtained in other European countries confirms some of these results. This article is a contribution to the debate initiated in developed countries on more flexible or natural ways of managing coastal risks and adaptation to climate change, and on the social obstacles that hinder renewed and sustainable coastal policies. © 2015 Elsevier Ltd.</t>
  </si>
  <si>
    <t>Acceptability; Coastal risk; De-polderisation; Sea defence methods; Social survey</t>
  </si>
  <si>
    <t>Biodiversity; Climate change; Floods; Levees; Risk management; Acceptability; Coastal risks; De-polderisation; Sea defence; Social survey; Surveys; biodiversity; climate change; coastal zone management; developing world; flooding; marine policy; marine pollution; questionnaire survey; risk assessment; saltmarsh; storm; wake; willingness to pay; Aquitaine; Arcachon Bay; France; Gironde; United Kingdom; United States</t>
  </si>
  <si>
    <t>045711; Conseil Général de l'Aisne; Conseil Régional Aquitaine</t>
  </si>
  <si>
    <t>The “BARCASUB Project” research programme was supported by the French Ministry of Ecology, Sustainable Development and Energy as part of the “Liteau” scientific programme (Grant Number 045711), the Conseil Général de Gironde and the Conseil Régional d'Aquitaine.</t>
  </si>
  <si>
    <t>Goeldner-Gianella, L.; University Paris 1 Panthéon-Sorbonne, Institute of Geography, 191 rue Saint-Jacques, France</t>
  </si>
  <si>
    <t>2-s2.0-84937861208</t>
  </si>
  <si>
    <t>Shortridge J.E., Guikema S.D., Zaitchik B.F.</t>
  </si>
  <si>
    <t>56024247600;55892955400;6507498114;</t>
  </si>
  <si>
    <t>Empirical streamflow simulation for water resource management in data-scarce seasonal watersheds</t>
  </si>
  <si>
    <t>Hydrology and Earth System Sciences Discussions</t>
  </si>
  <si>
    <t>10.5194/hessd-12-11083-2015</t>
  </si>
  <si>
    <t>https://www.scopus.com/inward/record.uri?eid=2-s2.0-84981181246&amp;doi=10.5194%2fhessd-12-11083-2015&amp;partnerID=40&amp;md5=dc7c61d7c0613685c6314a2b89f289d8</t>
  </si>
  <si>
    <t>In the past decade, certain methods for empirical rainfall-runoff modeling have seen extensive development and been proposed as a useful complement to physical hydrologic models, particularly in basins where data to support process-based models is limited. However, the majority of research has focused on a small number of methods, such as artificial neural networks, despite the development of multiple other approaches for non-parametric regression in recent years. Furthermore, this work has generally evaluated model performance based on predictive accuracy alone, while not considering broader objectives such as model interpretability and uncertainty that are important if such methods are to be used for planning and management decisions. In this paper, we use multiple regression and machine-learning approaches to simulate monthly streamflow in five highly-seasonal rivers in the highlands of Ethiopia and compare their performance in terms of predictive accuracy, error structure and bias, model interpretability, and uncertainty when faced with extreme climate conditions. While the relative predictive performance of models differed across basins, data-driven approaches were able to achieve reduced errors when compared to physical models developed for the region. Methods such as random forests and generalized additive models may have advantages in terms of visualization and interpretation of model structure, which can be useful in providing insights into physical watershed function. However, the uncertainty associated with model predictions under climate change should be carefully evaluated, since certain models (especially generalized additive models and multivariate adaptive regression splines) became highly variable when faced with high temperatures. © Author(s) 2015.</t>
  </si>
  <si>
    <t>data acquisition; data interpretation; empirical analysis; error analysis; high temperature; machine learning; multiple regression; numerical model; prediction; rainfall-runoff modeling; streamflow; water management; watershed; Ethiopian Highlands</t>
  </si>
  <si>
    <t>Shortridge, J.E.; Department of Geography and Environmental Engineering, Johns Hopkins UniversityUnited States</t>
  </si>
  <si>
    <t>2-s2.0-84981181246</t>
  </si>
  <si>
    <t>Dunford R., Harrison P.A., Rounsevell M.D.A.</t>
  </si>
  <si>
    <t>7005247962;7401611938;6602874462;</t>
  </si>
  <si>
    <t>Exploring scenario and model uncertainty in cross-sectoral integrated assessment approaches to climate change impacts</t>
  </si>
  <si>
    <t>10.1007/s10584-014-1211-3</t>
  </si>
  <si>
    <t>https://www.scopus.com/inward/record.uri?eid=2-s2.0-84942364228&amp;doi=10.1007%2fs10584-014-1211-3&amp;partnerID=40&amp;md5=c1328015b5d0346d2adfb15f09e6adbf</t>
  </si>
  <si>
    <t>In this paper we present an uncertainty analysis of a cross-sectoral, regional-scale, Integrated Assessment Platform (IAP) for the assessment of climate change impacts, vulnerability and adaptation. The IAP couples simplified meta-models for a number of sectors (agriculture, forestry, urban development, biodiversity, flood and water resources management) within a user-friendly interface. Cross-sectoral interactions and feedbacks can be evaluated for a range of future scenarios with the aim of supporting a stakeholder dialogue and mutual learning. We present a method to address uncertainty in: i) future climate and socio-economic scenarios and ii) the interlinked network of meta-models that make up the IAP. A mixed-method approach is taken: formal numerical approaches, modeller interviews and network analysis are combined to provide a holistic uncertainty assessment that considers both quantifiable and un-quantifiable uncertainty. Results demonstrate that the combined quantitative-qualitative approach provides considerable advantages over traditional, validation-based uncertainty assessments. Combined fuzzy-set methods and network analysis methods allow maps of modeller certainty to be explored. The results indicate that validation statistics are not the only factors driving modeller certainty; a large range of other factors including the quality and availability of validation data, the meta-modelling process, inter-modeller trust, derivation methods, and pragmatic factors such as time, resources, skills and experience influence modeller certainty. We conclude that by identifying, classifying and exploring uncertainty in conjunction with the model developers, we can ensure not only that the modelling system itself improves, but that the decisions based on it can draw on the best available information: the projection itself, and a holistic understanding of the uncertainty associated with it. © 2014, Springer Science+Business Media Dordrecht.</t>
  </si>
  <si>
    <t>Biodiversity; Classification (of information); Climate change; Climate models; Forestry; Numerical methods; Urban growth; Water resources; Climate change impact; Integrated assessment approach; Integrated assessment platforms; Numerical approaches; Qualitative approach; Uncertainty assessment; User friendly interface; Water resources management; Uncertainty analysis; Biodiversity; Decision Making; Fuzzy Logic; Seasonal Variation; Water Resources</t>
  </si>
  <si>
    <t>Dunford, R.; Environmental Change Institute, Oxford University Centre for the Environment, South Parks Road, United Kingdom</t>
  </si>
  <si>
    <t>2-s2.0-84942364228</t>
  </si>
  <si>
    <t>Haasnoot M., Schellekens J., Beersma J.J., Middelkoop H., Kwadijk J.C.J.</t>
  </si>
  <si>
    <t>13612333100;7006242180;6602396975;7004344921;6602778185;</t>
  </si>
  <si>
    <t>Transient scenarios for robust climate change adaptation illustrated for water management in the Netherlands</t>
  </si>
  <si>
    <t>10.1088/1748-9326/10/10/105008</t>
  </si>
  <si>
    <t>https://www.scopus.com/inward/record.uri?eid=2-s2.0-84956681718&amp;doi=10.1088%2f1748-9326%2f10%2f10%2f105008&amp;partnerID=40&amp;md5=1e32aebbedd722ced48da1ee511c35d0</t>
  </si>
  <si>
    <t>Climate scenarios are used to explore impacts of possible future climates and to assess the robustness of adaptation actions across a range of futures. Time-dependent climate scenarios are commonly used in mitigation studies. However, despite the dynamic nature of adaptation, most scenarios for local or regional decision making on climate adaptation are static 'endpoint' projections. This paper describes the development and use of transient (time-dependent) scenarios by means of a case on water management in the Netherlands. Relevant boundary conditions (sea level, precipitation and evaporation) were constructed by generating an ensemble of synthetic time-series with a rainfall generator and a transient delta change method. Climate change impacted river flows were then generated with a hydrological simulation model for the Rhine basin. The transient scenarios were applied in model simulations and game experiments. We argue that there are at least three important assets of using transient scenarios for supporting robust climate adaptation: (1) raise awareness about (a) the implications of climate variability and climate change for decision making and (b) the difficulty of finding proof of climate change in relevant variables for water management; (2) assessment of when to adapt by identifying adaptation tipping points which can then be used to explore adaptation pathways, and (3) identification of triggers for climate adaptation. © 2015 IOP Publishing Ltd.</t>
  </si>
  <si>
    <t>adaptation pathways; adaptation tipping points; adaptive water management; deep uncertainty; rainfall generator; serious game; signposts</t>
  </si>
  <si>
    <t>Climate models; Decision making; Precipitation (meteorology); Rain; Sea level; Water management; adaptation pathways; Adaptive water managements; Deep uncertainties; Serious games; signposts; Tipping point; Climate change; boundary condition; climate change; climate effect; decision making; future prospect; hydrological modeling; rainfall; river basin; river flow; time series analysis; uncertainty analysis; water management; Netherlands; Rhine Basin</t>
  </si>
  <si>
    <t>Haasnoot, M.; DeltaresNetherlands; email: marjolijn.haasnoot@deltares.nl</t>
  </si>
  <si>
    <t>2-s2.0-84956681718</t>
  </si>
  <si>
    <t>Hashemi H., Uvo C.B., Berndtsson R.</t>
  </si>
  <si>
    <t>56779655200;6603003803;7005388716;</t>
  </si>
  <si>
    <t>Coupled modeling approach to assess climate change impacts on groundwater recharge and adaptation in arid areas</t>
  </si>
  <si>
    <t>10.5194/hess-19-4165-2015</t>
  </si>
  <si>
    <t>https://www.scopus.com/inward/record.uri?eid=2-s2.0-84944929997&amp;doi=10.5194%2fhess-19-4165-2015&amp;partnerID=40&amp;md5=8ce164561cb1b799e64e2b7073ccc023</t>
  </si>
  <si>
    <t>The effect of future climate scenarios on surface and groundwater resources was simulated using a modeling approach for an artificial recharge area in arid southern Iran. Future climate data for the periods of 2010-2030 and 2030-2050 were acquired from the Canadian Global Coupled Model (CGCM 3.1) for scenarios A1B, A2, and B1. These scenarios were adapted to the studied region using the delta-change method. A conceptual rainfall-runoff model (Qbox) was used to simulate runoff in a flash flood prone catchment. The model was calibrated and validated for the period 2002-2011 using daily discharge data. The projected climate variables were used to simulate future runoff. The rainfall-runoff model was then coupled to a calibrated groundwater flow and recharge model (MODFLOW) to simulate future recharge and groundwater hydraulic heads. As a result of the rainfall-runoff modeling, under the B1 scenario the number of floods is projected to slightly increase in the area. This in turn calls for proper management, as this is the only source of fresh water supply in the studied region. The results of the groundwater recharge modeling showed no significant difference between present and future recharge for all scenarios. Owing to that, four abstraction and recharge scenarios were assumed to simulate the groundwater level and recharge amount in the studied aquifer. The results showed that the abstraction scenarios have the most substantial effect on the groundwater level and the continuation of current pumping rate would lead to a groundwater decline by 18 m up to 2050. © Author(s) 2015. CC Attribution 3.0 License.</t>
  </si>
  <si>
    <t>Abstracting; Aquifers; Calibration; Catchments; Climate change; Climate models; Floods; Groundwater; Groundwater flow; Rain; Recharging (underground waters); Runoff; Surface water resources; Water supply; Artificial recharge; Climate change impact; Climate variables; Future climate scenarios; Global coupled model; Ground water recharge; Groundwater hydraulics; Rainfall-runoff modeling; Groundwater resources; arid region; calibration; catchment; climate change; conceptual framework; coupling; discharge; flash flood; groundwater; groundwater flow; model validation; rainfall-runoff modeling; recharge; water level; water supply; Iran</t>
  </si>
  <si>
    <t>Hashemi, H.; Center for Middle Eastern Studies, Department of Water Resources Engineering, Lund University, Box 118, Sweden</t>
  </si>
  <si>
    <t>2-s2.0-84944929997</t>
  </si>
  <si>
    <t>Abrha M.G., Simhadri S.</t>
  </si>
  <si>
    <t>56960504500;56960463900;</t>
  </si>
  <si>
    <t>Local climate trends and farmers’ perceptions in Southern Tigray, Northern Ethiopia</t>
  </si>
  <si>
    <t>American Journal of Environmental Sciences</t>
  </si>
  <si>
    <t>10.3844/ajessp.2015.262.277</t>
  </si>
  <si>
    <t>https://www.scopus.com/inward/record.uri?eid=2-s2.0-84947052386&amp;doi=10.3844%2fajessp.2015.262.277&amp;partnerID=40&amp;md5=3c884bdaf7a2c1df3442d5ce6a43f4f3</t>
  </si>
  <si>
    <t>This study aimed to investigate changes in local climate, farmers’ perception to the change and factors affecting perception of farmers to climate change. For trend analysis, we gathered station based rainfall records for the period 1978-2012, while for perception analysis survey was carried out. 600 farming households were randomly selected from four districts using a multi-stage sampling method. Nonparametric analysis was used for analyzing trends and testing significance. Farming households were asked their observation about changes in local climate using structured questionnaires. We also utilized logistic regression to identify factors that influenced perceptions of farming households on climate change. Results indicate that while annual rainfall showed no change across the region, Kiremt and Belg rainfalls exhibited significant increasing and decreasing trends in the last three decades respectively. The study confirmed that the change in rainfall trend varies by agro-ecology. Kiremt rainfall in the lowlands increased by about 106 mm/decade; yet, highlands got nonsignificant change. Besides, when the highlands lost significant amount of Belg rainfall (35 mm/d), lowlands didn’t show any significant reduction. As to perception, about 87 and 50% of respondents perceived Belg and Kiremt rainfall decreasing respectively where their observation was more or less consistent with statistical findings. This study learned that gender, education, farm experience, extension, climate information, economic status, drought experience and local agro-ecology positively influenced farmers’ perception. Yet, irrigation negatively affected farmers’ perception. Results suggest further works in the areas of information dissemination, inclusion of local knowledge in adaptation programs and irrigation developments to reduce impacts. © 2015 Chris York, Erfan Goharian and Steven J. Burian.</t>
  </si>
  <si>
    <t>Climate change; Farmers’ perceptions; Northern Ethiopia; Perception determinants; Seasonal rainfall</t>
  </si>
  <si>
    <t>agroecology; climate change; farmers knowledge; logistics; lowland environment; perception; precipitation assessment; rainfall; upland region; Ethiopia; Tigray</t>
  </si>
  <si>
    <t>Abrha, M.G.; Department of Geography and Environmental Studies, Aksum UniversityEthiopia</t>
  </si>
  <si>
    <t>2-s2.0-84947052386</t>
  </si>
  <si>
    <t>Koop S.H.A., van Leeuwen C.J.</t>
  </si>
  <si>
    <t>56740820400;7007073766;</t>
  </si>
  <si>
    <t>Application of the Improved City Blueprint Framework in 45 Municipalities and Regions</t>
  </si>
  <si>
    <t>10.1007/s11269-015-1079-7</t>
  </si>
  <si>
    <t>https://www.scopus.com/inward/record.uri?eid=2-s2.0-84940956415&amp;doi=10.1007%2fs11269-015-1079-7&amp;partnerID=40&amp;md5=d7766b0824a6e705f98af90faa53655b</t>
  </si>
  <si>
    <t>Rapid urbanization, water pollution, climate change and inadequate maintenance of water and wastewater infrastructures in cities may lead to flooding, water scarcity, adverse health effects, and rehabilitation costs that may overwhelm the resilience of cities. Furthermore, Integrated Water Resources Management (IWRM) is hindered by water governance gaps. We have analyzed IWRM in 45 municipalities and regions divided over 27 countries using the improved City Blueprint® Framework (CBF). The CBF incorporates solely performance-oriented indicators that more accurately measure the city’s own efforts and performances to improve its IWRM. We have also analyzed the trends and pressures (on which the city’s IWRM has a negligible influence). The Trends and Pressure Framework (TPF) creates awareness of the most stressing topics that either hamper or, on the contrary, pose opportunity windows for IWRM. The improved Blue City Index (BCI*) and the Trends and Pressures Index (TPI; the arithmetic mean of all TPF indicators) have been compared with other city descriptors. The BCI* and TPI showed a significant and negative Pearson correlation (r = −0.83). This implies that cities with pressing needs to improve their IWRM also face the highest environmental, financial and/or social limitations. The BCI* and TPI correlate significantly with the ND-GAIN climate readiness index (r = 0.86; r = −0.94), the environmental awareness index (r = 0.85; r = −0.85), the European green city index (r = 0.86; r = −0.85) and various World Bank governance indicators. Based on a hierarchical clustering of the 45 municipalities and regions, 5 different levels of sustainability of urban IWRM could be distinguished, i.e., (1) cities lacking basic water services, (2) wasteful cities, (3) water efficient cities, (4) resource efficient and adaptive cities, and (5) water wise cities. This categorization, as well as the CBF and TPF are heuristic approaches to speed up the transition towards water wise cities. © 2015, The Author(s).</t>
  </si>
  <si>
    <t>Blue City Index®; Climate adaptation; Sustainability indicators; Waste treatment; Water management</t>
  </si>
  <si>
    <t>Climate change; Correlation methods; Heuristic methods; Sustainable development; Waste management; Waste treatment; Water management; Water pollution; Water treatment; Adverse health effects; Climate adaptation; Environmental awareness; Hier-archical clustering; Inadequate maintenance; Integrated Water Resources Management; Performance-oriented; Sustainability indicators; Water resources; adaptive management; climate change; sustainability; waste treatment; water management; water resource</t>
  </si>
  <si>
    <t>van Leeuwen, C.J.; KWR Watercycle Research Institute, Groningenhaven 7, Netherlands; email: Kees.van.Leeuwen@kwrwater.nl</t>
  </si>
  <si>
    <t>2-s2.0-84940956415</t>
  </si>
  <si>
    <t>Uppanunchai A., Apirumanekul C., Lebel L.</t>
  </si>
  <si>
    <t>56695255400;6506075305;26643346600;</t>
  </si>
  <si>
    <t>Planning for Production of Freshwater Fish Fry in a Variable Climate in Northern Thailand</t>
  </si>
  <si>
    <t>10.1007/s00267-015-0547-4</t>
  </si>
  <si>
    <t>https://www.scopus.com/inward/record.uri?eid=2-s2.0-84940954933&amp;doi=10.1007%2fs00267-015-0547-4&amp;partnerID=40&amp;md5=1ac70e59bd009ce9a5b18dd13245ab10</t>
  </si>
  <si>
    <t>Provision of adequate numbers of quality fish fry is often a key constraint on aquaculture development. The management of climate-related risks in hatchery and nursery management operations has not received much attention, but is likely to be a key element of successful adaptation to climate change in the aquaculture sector. This study explored the sensitivities and vulnerability of freshwater fish fry production in 15 government hatcheries across Northern Thailand to climate variability and evaluated the robustness of the proposed adaptation measures. This study found that hatcheries have to consider several factors when planning production, including: taking into account farmer demand; production capacity of the hatchery; availability of water resources; local climate and other area factors; and, individual species requirements. Nile tilapia is the most commonly cultured species of freshwater fish. Most fry production is done in the wet season, as cold spells and drought conditions disrupt hatchery production and reduce fish farm demand in the dry season. In the wet season, some hatcheries are impacted by floods. Using a set of scenarios to capture major uncertainties and variability in climate, this study suggests a couple of strategies that should help make hatchery operations more climate change resilient, in particular: improving hatchery operations and management to deal better with risks under current climate variability; improving monitoring and information systems so that emerging climate-related risks are known sooner and understood better; and, research and development on alternative species, breeding programs, improving water management and other features of hatchery operations. © 2015, Springer Science+Business Media New York.</t>
  </si>
  <si>
    <t>Aquaculture; Climate change; Drought; Flood; Hatchery; Scenarios; Tilapia</t>
  </si>
  <si>
    <t>Aquaculture; Climatology; Drought; Fish; Floods; Information management; Research and development management; Risk perception; Water; Water management; Water resources; Adaptation to climate changes; Climate related risks; Climate variability; Hatchery; Management operation; Research and development; Scenarios; Tilapia; Climate change; cichlid; climate change; drought; fishery management; flood; food production; food quality; freshwater environment; hatchery; planning method; research and development; risk assessment; vulnerability; water resource; adaptation; agricultural worker; air temperature; aquaculture; Article; climate change; cold; drought; flooding; freshwater fish; fry (fish); government; hatchery; native species; nonhuman; Oreochromis niloticus; seasonal variation; Thailand; water supply; water temperature; animal; cichlid; fishery; growth, development and aging; physiology; procedures; Thailand; Oreochromis niloticus; Tilapia; fresh water; Adaptation, Physiological; Animals; Cichlids; Climate Change; Fisheries; Floods; Fresh Water; Thailand</t>
  </si>
  <si>
    <t>Lebel, L.; Unit for Social and Environmental Research (USER), Chiang Mai UniversityThailand; email: llebel@loxinfo.co.th</t>
  </si>
  <si>
    <t>2-s2.0-84940954933</t>
  </si>
  <si>
    <t>Zwicke M., Picon-Cochard C., Morvan-Bertrand A., Prud'homme M.-P., Volaire F.</t>
  </si>
  <si>
    <t>55848335900;6507096370;6506267299;35582471100;55910750900;</t>
  </si>
  <si>
    <t>What functional strategies drive drought survival and recovery of perennial species from upland grassland?</t>
  </si>
  <si>
    <t>10.1093/aob/mcv037</t>
  </si>
  <si>
    <t>https://www.scopus.com/inward/record.uri?eid=2-s2.0-84947742174&amp;doi=10.1093%2faob%2fmcv037&amp;partnerID=40&amp;md5=d2ba05baa57f78dd60945c6a6f775b55</t>
  </si>
  <si>
    <t>• Background and Aims: Extreme climatic events such as severe droughts are expected to increase with climate change and to limit grassland perennity. The present study aimed to characterize the adaptive responses by which temperate herbaceous grassland species resist, survive and recover from a severe drought and to explore the relationships between plant resource use and drought resistance strategies. • Methods: Monocultures of six native perennial species from upland grasslands and one Mediterranean drought-resistant cultivar were compared under semi-controlled and non-limiting rooting depth conditions. Above- and below-ground traits were measured under irrigation in spring and during drought in summer (50d of withholding water) in order to characterize resource use and drought resistance strategies. Plants were then rehydrated and assessed for survival (after 15d) and recovery (after 1 year). • Key Results: Dehydration avoidance through water uptake was associated with species that had deep roots (&amp;gt;1·2m) and high root mass (&amp;gt;4kgm-3). Cell membrane stability ensuring dehydration tolerance of roots and meristems was positively correlated with fructan content and negatively correlated with sucrose content. Species that survived and recovered best combined high resource acquisition in spring (leaf elongation rate &amp;gt;9mmd-1 and rooting depth &amp;gt;1·2m) with both high dehydration avoidance and tolerance strategies. • Conclusions: Most of the native forage species, dominant in upland grassland, were able to survive and recover from extreme drought, but with various time lags. Overall the results suggest that the wide range of interspecific functional strategies for coping with drought may enhance the resilience of upland grassland plant communities under extreme drought events. © The Author 2015. Published by Oxford University Press on behalf of the Annals of Botany Company. All rights reserved.</t>
  </si>
  <si>
    <t>Dehydration avoidance; dehydration tolerance; drought survival; forbs; fructans; functional traits; grasses; membrane stability; resilience index; root system; sucrose; upland grassland</t>
  </si>
  <si>
    <t>adaptation; drought resistance; drought stress; extreme event; functional response; grassland; herb; resource allocation; rooting; sucrose; survival; temperate environment; tolerance; upland region; water uptake; Poaceae; water; climate change; drought; grassland; physiology; plant leaf; plant root; Poaceae; season; Climate Change; Droughts; Grassland; Plant Leaves; Plant Roots; Poaceae; Seasons; Water</t>
  </si>
  <si>
    <t>Picon-Cochard, C.; INRA, UR874, Grassland Ecosystem Research Team, 5 chemin de Beaulieu, France; email: catherine.cochard@clermont.inra.fr</t>
  </si>
  <si>
    <t>2-s2.0-84947742174</t>
  </si>
  <si>
    <t>Gugger S., Kesselring H., Stöcklin J., Hamann E.</t>
  </si>
  <si>
    <t>56971373700;54881034800;6701643727;55957367000;</t>
  </si>
  <si>
    <t>Lower plasticity exhibited by high- versus mid-elevation species in their phenological responses to manipulated temperature and drought</t>
  </si>
  <si>
    <t>10.1093/aob/mcv155</t>
  </si>
  <si>
    <t>https://www.scopus.com/inward/record.uri?eid=2-s2.0-84947727204&amp;doi=10.1093%2faob%2fmcv155&amp;partnerID=40&amp;md5=3dd83351853897f553acaca6461453b8</t>
  </si>
  <si>
    <t>• Background and Aims: Recent global changes, particularly warming and drought, have had worldwide repercussions on the timing of flowering events for many plant species. Phenological shifts have also been reported in alpine environments, where short growing seasons and low temperatures make reproduction particularly challenging, requiring fine-tuning to environmental cues. However, it remains unclear if species from such habitats, with their specific adaptations, harbour the same potential for phenological plasticity as species from less demanding habitats. • Methods: Fourteen congeneric species pairs originating from mid and high elevation were reciprocally transplanted to common gardens at 1050 and 2000m a.s.l. that mimic prospective climates and natural field conditions. A drought treatment was implemented to assess the combined effects of temperature and precipitation changes on the onset and duration of reproductive phenophases. A phenotypic plasticity index was calculated to evaluate if mid- and high-elevation species harbour the same potential for plasticity in reproductive phenology. • Key Results: Transplantations resulted in considerable shifts in reproductive phenology, with highly advanced initiation and shortened phenophases at the lower (and warmer) site for both mid- and high-elevation species. Drought stress amplified these responses and induced even further advances and shortening of phenophases, a response consistent with an 'escape strategy'. The observed phenological shifts were generally smaller in number of days for high-elevation species and resulted in a smaller phenotypic plasticity index, relative to their mid-elevation congeners. • Conclusions: While mid- and high-elevation species seem to adequately shift their reproductive phenology to track ongoing climate changes, high-elevation species were less capable of doing so and appeared more genetically constrained to their specific adaptations to an extreme environment (i.e. a short, cold growing season). © The Author 2015. Published by Oxford University Press on behalf of the Annals of Botany Company. All rights reserved.</t>
  </si>
  <si>
    <t>Climate change; common garden; drought; flowering phenology; global warming; mid-elevation and high-elevation species; phenotypic plasticity; Swiss Alps</t>
  </si>
  <si>
    <t>adaptation; drought stress; elevation; environmental gradient; experimental study; flowering; global warming; phenotypic plasticity; temperature effect; Alps; Switzerland; adaptation; altitude; climate; climate change; drought; ecosystem; environment; flower; phenotype; physiology; plant; plant physiology; reproduction; season; Switzerland; temperature; Adaptation, Physiological; Altitude; Climate; Climate Change; Droughts; Ecosystem; Environment; Flowers; Phenotype; Plant Physiological Phenomena; Plants; Reproduction; Seasons; Switzerland; Temperature</t>
  </si>
  <si>
    <t>Hamann, E.; Institute of Botany, Department of Environmental Sciences, Section Plant Ecology, University of Basel, Schönbeinstrasse 6, Switzerland; email: elena.hamann@unibas.ch</t>
  </si>
  <si>
    <t>2-s2.0-84947727204</t>
  </si>
  <si>
    <t>Mondoni A., Pedrini S., Bernareggi G., Rossi G., Abeli T., Probert R.J., Ghitti M., Bonomi C., Orsenigo S.</t>
  </si>
  <si>
    <t>25628266900;56971171100;56845832600;56571987500;35193685400;7004636144;55215409600;25627254600;53881640500;</t>
  </si>
  <si>
    <t>Climate warming could increase recruitment success in glacier foreland plants</t>
  </si>
  <si>
    <t>10.1093/aob/mcv101</t>
  </si>
  <si>
    <t>https://www.scopus.com/inward/record.uri?eid=2-s2.0-84942202005&amp;doi=10.1093%2faob%2fmcv101&amp;partnerID=40&amp;md5=2a3312e011f43ee7cfd3e38c70e122ee</t>
  </si>
  <si>
    <t>• Background and Aims: Glacier foreland plants are highly threatened by global warming. Regeneration from seeds on deglaciated terrain will be crucial for successful migration and survival of these species, and hence a better understanding of the impacts of climate change on seedling recruitment is urgently needed to predict future plant persistence in these environments. This study presents the first field evidence of the impact of climate change on recruitment success of glacier foreland plants. • Methods: Seeds of eight foreland species were sown on a foreland site at 2500m a.s.l., and at a site 400m lower in altitude to simulate a 2·7 °C increase in mean annual temperature. Soil from the site of origin was used to reproduce the natural germination substrate. Recruitment success, temperature and water potential were monitored for 2 years. The response of seed germination to warming was further investigated in the laboratory. • Key Results: At the glacier foreland site, seedling emergence was low (0 to approx. 40 %) and occurred in summer in all species after seeds had experienced autumn and winter seasons. However, at the warmer site there was a shift from summer to autumn emergence in two species and a significant increase of summer emergence (13-35 % higher) in all species except two. Survival and establishment was possible for 60-75 % of autumn-emerged seedlings and was generally greater under warmer conditions. Early snowmelt in spring caused the main ecological factors enhancing the recruitment success. • Conclusions: The results suggest that warming will influence the recruitment of glacier foreland species primarily via the extension of the snow-free period in spring, which increases seedling establishment and results in a greater resistance to summer drought and winter extremes. The changes in recruitment success observed here imply that range shifts or changes in abundance are possible in a future warmer climate, but overall success may be dependent on interactions with shifts in other components of the plant community. © The Author 2015. Published by Oxford University Press on behalf of the Annals of Botany Company. All rights reserved.</t>
  </si>
  <si>
    <t>Adaptation; alpine plants; climate change; glacier foreland plants; global warming; seed germination; seedling recruitment; seedling survival</t>
  </si>
  <si>
    <t>adaptation; alpine environment; emergence; germination; glacier; global warming; laboratory method; plant water relations; recruitment (population dynamics); seedling establishment; survival; temperature effect; soil; water; altitude; climate change; drought; germination; greenhouse effect; growth, development and aging; ice cover; physiology; plant; plant development; plant seed; season; seedling; soil; temperature; Altitude; Climate Change; Droughts; Germination; Global Warming; Ice Cover; Plant Development; Plants; Seasons; Seedlings; Seeds; Soil; Temperature; Water</t>
  </si>
  <si>
    <t>Mondoni, A.; Dipartimento di Scienze della Terra e dell'Ambiente, Università di Pavia, Via S. Epifanio 14, Italy; email: andrea.mondoni@unipv.it</t>
  </si>
  <si>
    <t>2-s2.0-84942202005</t>
  </si>
  <si>
    <t>Sun S., Sun G., Caldwell P., McNulty S.G., Cohen E., Xiao J., Zhang Y.</t>
  </si>
  <si>
    <t>36619804000;7402760408;15030978200;7005497884;20336500900;8530104100;36538539800;</t>
  </si>
  <si>
    <t>Drought impacts on ecosystem functions of the U.S. National Forests and Grasslands: Part I evaluation of a water and carbon balance model</t>
  </si>
  <si>
    <t>10.1016/j.foreco.2015.03.054</t>
  </si>
  <si>
    <t>https://www.scopus.com/inward/record.uri?eid=2-s2.0-84938199881&amp;doi=10.1016%2fj.foreco.2015.03.054&amp;partnerID=40&amp;md5=7302057093b93ba089f6bdebbd13b408</t>
  </si>
  <si>
    <t>Understanding and quantitatively evaluating the regional impacts of climate change and variability (e.g., droughts) on forest ecosystem functions (i.e., water yield, evapotranspiration, and productivity) and services (e.g., fresh water supply and carbon sequestration) is of great importance for developing climate change adaptation strategies for National Forests and Grasslands (NFs) in the United States. However, few reliable continental-scale modeling tools are available to account for both water and carbon dynamics. The objective of this study was to test a monthly water and carbon balance model, the Water Supply Stress Index (WaSSI) model, for potential application in addressing the influences of drought on NFs ecosystem services across the conterminous United States (CONUS). The performance of the WaSSI model was comprehensively assessed with measured streamflow (. Q) at 72 U.S. Geological Survey (USGS) gauging stations, and satellite-based estimates of watershed evapotranspiration (ET) and gross primary productivity (GPP) for 170 National Forest and Grassland (NFs). Across the 72 USGS watersheds, the WaSSI model generally captured the spatial variability of multi-year mean annual and monthly Q and annual ET as evaluated by Correlation Coefficient (. R=. 0.71-1.0), Nash-Sutcliffe Efficiency (NS. =. 0.31-1.00), and normalized Root Mean Squared Error (0.06-0.48). The modeled ET and GPP by WaSSI agreed well with the remote sensing-based estimates for multi-year annual and monthly means for all the NFs. However, there were systemic discrepancies in GPP between our simulations and the satellite-based estimates on a yearly and monthly scale, suggesting uncertainties in GPP estimates in all methods (i.e., remote sensing and modeling). Overall, our assessments suggested that the WaSSI model had the capability to reconstruct the long-term forest watershed water and carbon balances at a broad scale. This model evaluation study provides a foundation for model applications in understanding the impacts of climate change and variability (e.g., droughts) on NFs ecosystem service functions. © 2015.</t>
  </si>
  <si>
    <t>Evapotranspiration; Gross primary productivity; Modeling; National Forests and Grasslands; Water yield</t>
  </si>
  <si>
    <t>Climate models; Drought; Ecology; Ecosystems; Evapotranspiration; Forestry; Function evaluation; Mean square error; Models; Photosynthesis; Phytoplankton; Remote sensing; Uncertainty analysis; Water supply; Watersheds; Climate change adaptation; Correlation coefficient; Ecosystem service functions; Gross primary productivity; National forests; Root mean squared errors; U.s. geological surveys; Water yield; Climate change; carbon balance; climate change; climate effect; drought; ecosystem function; ecosystem service; evapotranspiration; forest ecosystem; gauge; grassland; index method; primary production; protected area; remote sensing; satellite data; streamflow; valuation; water budget; water stress; watershed; United States</t>
  </si>
  <si>
    <t>Sun, G.; Eastern Forest Environmental Threat Assessment Center, Southern Research Station, USDA Forest Service, 920 Main Campus Dr., Venture II, Suite 300, United States</t>
  </si>
  <si>
    <t>2-s2.0-84938199881</t>
  </si>
  <si>
    <t>Espada R.J., Apan A., McDougall K.</t>
  </si>
  <si>
    <t>Vulnerability assessment and interdependency analysis of critical infrastructures for climate adaptation and flood mitigation</t>
  </si>
  <si>
    <t>10.1108/IJDRBE-02-2014-0019</t>
  </si>
  <si>
    <t>https://www.scopus.com/inward/record.uri?eid=2-s2.0-84941212933&amp;doi=10.1108%2fIJDRBE-02-2014-0019&amp;partnerID=40&amp;md5=406240eef1e92c9372b28c0416af1def</t>
  </si>
  <si>
    <t>Purpose – The purpose of this paper is to present a novel approach that examines the vulnerability and interdependency of critical infrastructures using the network theory in geographic information system (GIS) setting in combination with literature and government reports. Specifically, the objectives of this study were to generate the network models of critical infrastructure systems (CISs), particularly electricity, roads and sewerage networks; to characterize the CISs’ interdependencies; and to outline the climate adaptation (CA) and flood mitigation measures of CIS. Design/methodology/approach – An integrated approach was undertaken in assessing the vulnerability and interdependency of critical infrastructures. A single system model and system-of-systems model were operationalized to examine the vulnerability and interdependency of the identified critical infrastructures in GIS environment. Existing CA and flood mitigation measures from government reports were integrated in the above-mentioned findings to better understand and gain focus in the implementation of natural disaster risk reduction (DRR) policies, particularly during the 2010/2011 floods in Queensland, Australia. Findings – Using the results from the above-mentioned approach, the spatially explicit framework was developed with four key operational dimensions: conceiving the climate risk environment; understanding the critical infrastructures’ common cause and cascade failures; modeling individual infrastructure system and system-of-systems level within GIS setting; and integrating the above-mentioned results with the government reports to increase CA and resilience measures of flood-affected critical infrastructures. Research limitations/implications – While natural DRR measures include preparation, response and recovery, this study focused on flood mitigation. Temporal analysis and application to other natural disasters were also not considered in the analysis. Practical implications – By providing this information, government-owned corporations, CISs managers and other concerned stakeholders will allow to identify infrastructure assets that are highly critical, identify vulnerable infrastructures within areas of very high flood risk, examine the interdependency of critical infrastructures and the effects of cascaded failures, identify ways of reducing flood risk and extreme climate events and prioritize DRR measures and CA strategies. Originality/value – The individualist or “pigeon-hole” approach has been the common method of analyzing infrastructures’ exposure to flood hazards and tends to separately examine the risk for different types of infrastructure (e.g. electricity, water, sewerage, roads and rails and stormwater). This study introduced an integrated approach of analyzing infrastructure risk to damage and cascade failure due to flooding. Aside from introducing the integrated approach, this study operationalized GIS-based vulnerability assessment and interdependency of critical infrastructures which had been unsubstantially considered in the past analytical frameworks. The authors considered this study of high significance, considering that floodplain planning schemes often lack the consideration of critical infrastructure interdependency. © 2015, Emerald Group Publishing Limited.</t>
  </si>
  <si>
    <t>Built environment; Disaster mitigation; Flooding; Infrastructure; Resilience; Vulnerability</t>
  </si>
  <si>
    <t>adaptive management; building; climate change; disaster management; flood control; GIS; infrastructure; integrated approach; model test; natural disaster; resilience; risk assessment; spatiotemporal analysis; vulnerability; Australia; Queensland; Columba</t>
  </si>
  <si>
    <t>Espada, R.J.; School of Civil Engineering &amp; Surveying and International Centre for Applied Climate Sciences, University of Southern QueenslandAustralia; email: Rudolf.Espada@usq.edu.au</t>
  </si>
  <si>
    <t>2-s2.0-84941212933</t>
  </si>
  <si>
    <t>Komolafe A.A., Adegboyega S.A.-A., Akinluyi F.O.</t>
  </si>
  <si>
    <t>55552516300;55535513100;55909559800;</t>
  </si>
  <si>
    <t>A review of flood risk analysis in Nigeria</t>
  </si>
  <si>
    <t>10.3844/ajessp.2015.157.166</t>
  </si>
  <si>
    <t>https://www.scopus.com/inward/record.uri?eid=2-s2.0-84941912429&amp;doi=10.3844%2fajessp.2015.157.166&amp;partnerID=40&amp;md5=d9638aaf018ab52fb28d0cc192c0aa65</t>
  </si>
  <si>
    <t>Nigeria has witnessed diverse flood events in the past years and due to the high level of vulnerability and lack of coping capacity of the people, with the fast occurrence of extreme events resulting from climate change, many lives and properties are at risk of its impacts. This paper reviews the recent past and present efforts in assessing the flood impacts in Nigeria. We concentrate this study on the recent works (methods and results) in assessing flood impacts in the country under basic components of flood risk analysis: The hazards mapping and modeling, exposure and vulnerability assessment, with the aim of suggesting possible urgent needs and further development. Based on our review, we conclude that, there is need to explore more effectively the use of state of the art flood models, which integrates all hydrological processes for more accurate prediction and mapping of flood and its associated risks. Also, as one of the steps to plan for adaptation and mitigation of future flood risk and climate change, there is a serious need of detailed research in the development of regional or national flood damage functions for pre-disaster flood damage estimation. The study also suggests further study on the environmental and health impact of flood in the country. © 2015 Akinola Adesuji Komolafe, Suleiman Abdul-Azeez Adegboyega and Francis Omowonuola Akinluyi.</t>
  </si>
  <si>
    <t>Climate change; Exposure; Flood; Hazards mapping; Nigeria; Risk analysis; Vulnerability</t>
  </si>
  <si>
    <t>climate change; coping strategy; environmental impact; environmental modeling; extreme event; flood damage; flood forecasting; flooding; health impact; hydrological modeling; mapping method; risk assessment; vulnerability; Nigeria</t>
  </si>
  <si>
    <t>Komolafe, A.A.; Department of Remote Sensing and GIS, Federal University of TechnologyNigeria</t>
  </si>
  <si>
    <t>2-s2.0-84941912429</t>
  </si>
  <si>
    <t>Lee S.-Y., Ryan M.E., Hamlet A.F., Palen W.J., Lawler J.J., Halabisky M.</t>
  </si>
  <si>
    <t>15520505900;55439031000;6701690211;7801682241;7202870302;54880565200;</t>
  </si>
  <si>
    <t>Projecting the hydrologic impacts of climate change on montane wetlands</t>
  </si>
  <si>
    <t xml:space="preserve"> e0136385</t>
  </si>
  <si>
    <t>10.1371/journal.pone.0136385</t>
  </si>
  <si>
    <t>https://www.scopus.com/inward/record.uri?eid=2-s2.0-84947483961&amp;doi=10.1371%2fjournal.pone.0136385&amp;partnerID=40&amp;md5=78d8591d5f975611d539609d194eadfd</t>
  </si>
  <si>
    <t>Wetlands are globally important ecosystems that provide critical services for natural communities and human society. Montane wetland ecosystems are expected to be among the most sensitive to changing climate, as their persistence depends on factors directly influenced by climate (e.g. precipitation, snowpack, evaporation). Despite their importance and climate sensitivity, wetlands tend to be understudied due to a lack of tools and data relative to what is available for other ecosystem types. Here, we develop and demonstrate a new method for projecting climate-induced hydrologic changes in montane wetlands. Using observed wetland water levels and soil moisture simulated by the physically based Variable Infiltration Capacity (VIC) hydrologic model, we developed site-specific regression models relating soil moisture to observed wetland water levels to simulate the hydrologic behavior of four types of montane wetlands (ephemeral, intermediate, perennial, permanent wetlands) in the U. S. Pacific Northwest. The hybrid models captured observed wetland dynamics in many cases, though were less robust in others. We then used these models to a) hindcast historical wetland behavior in response to observed climate variability (1916-2010 or later) and classify wetland types, and b) project the impacts of climate change on montane wetlands using global climate model scenarios for the 2040s and 2080s (A1B emissions scenario). These future projections show that climate-induced changes to key driving variables (reduced snowpack, higher evapotranspiration, extended summer drought) will result in earlier and faster drawdown in Pacific Northwest montane wetlands, leading to systematic reductions in water levels, shortened wetland hydroperiods, and increased probability of drying. Intermediate hydroperiod wetlands are projected to experience the greatest changes. For the 2080s scenario, widespread conversion of intermediate wetlands to fastdrying ephemeral wetlands will likely reduce wetland habitat availability for many species. © 2015 Lee et al.</t>
  </si>
  <si>
    <t>Article; climate change; drought; environmental change; environmental impact; environmental impact assessment; environmental planning; evapotranspiration; evolutionary adaptation; habitat structure; hydrology; prediction; remote sensing; soil property; summer; wetland; chemistry; human; hydrology; procedures; regression analysis; season; soil; statistical model; theoretical model; United States; water flow; soil; Climate Change; Droughts; Humans; Hydrology; Models, Statistical; Models, Theoretical; Northwestern United States; Regression Analysis; Seasons; Soil; Water Movements; Wetlands</t>
  </si>
  <si>
    <t>2-s2.0-84947483961</t>
  </si>
  <si>
    <t>Krause D., Schwab M., Birkmann J.</t>
  </si>
  <si>
    <t>56844624300;56844637100;21733408600;</t>
  </si>
  <si>
    <t>An Actor-Oriented and Context-Specific Framework for Evaluating Climate Change Adaptation</t>
  </si>
  <si>
    <t>New Directions for Evaluation</t>
  </si>
  <si>
    <t>10.1002/ev.20129</t>
  </si>
  <si>
    <t>https://www.scopus.com/inward/record.uri?eid=2-s2.0-84941646048&amp;doi=10.1002%2fev.20129&amp;partnerID=40&amp;md5=f35b23e756a7b2b704fd967d7f2ae41b</t>
  </si>
  <si>
    <t>Responding to recently identified challenges in the comprehensive evaluation of climate change adaptation, we suggest an assessment framework that incorporates a multidisciplinary viewpoint on adaptation. The framework combines three major components to link system-oriented concepts of risk and vulnerability to natural hazards and climate change with actor-oriented approaches of decision-making: the risk context, individual decision-making, and adaptation assessment. We have thereby developed an approach that is embedded in context and scale, takes an actor-oriented perspective, and is applicable to multiple evaluation approaches. We tested the framework empirically with a mixed-methods approach to assess adaptation in flood-exposed areas of the Vietnamese Mekong Delta. This has shown the distinct meanings of good adaptation and uncovered mismatches in choices for adaptation strategies and evaluations of those strategies across different actors hindering sustainable development. © 2015 Wiley Periodicals, Inc., A Wiley Company, and the American Evaluation Association.</t>
  </si>
  <si>
    <t>Krause, D.; United Nations Research Institute for Social Development (UNRISD)Switzerland; email: krause@unrisd.org</t>
  </si>
  <si>
    <t>2-s2.0-84941646048</t>
  </si>
  <si>
    <t>Zhang L., Podlasly C., Feger K.-H., Wang Y., Schwärzel K.</t>
  </si>
  <si>
    <t>36773988600;6506535548;6701607867;55733850000;6507277482;</t>
  </si>
  <si>
    <t>Different land management measures and climate change impacts on the runoff - A simple empirical method derived in a mesoscale catchment on the Loess Plateau</t>
  </si>
  <si>
    <t>10.1016/j.jaridenv.2015.04.005</t>
  </si>
  <si>
    <t>https://www.scopus.com/inward/record.uri?eid=2-s2.0-84927774831&amp;doi=10.1016%2fj.jaridenv.2015.04.005&amp;partnerID=40&amp;md5=9aed494f741e7d7f5c2cfd8b30467614</t>
  </si>
  <si>
    <t>Large-scale vegetation restoration and climate change triggered a significant decline in runoff in the middle reaches of the Yellow River and its tributaries. This runoff decline intensifies inherent water shortage and results in more severe water use conflicts that are threatening sustainable development in the Loess Plateau. Innovative strategies for more water-efficient land management are essential. To this end, the factors controlling runoff were investigated using the upstream area of the Jing River as an example. Runoff was found to be mainly controlled by evaporative demand, precipitation, and land cover type. Budyko's frameworks were applied to predict the annual and long-term runoff; however, the effect of changes in land management (. e.g., afforestation) on runoff cannot be assessed due to lack of vegetation factors. Therefore, an empirical analysis tool was derived based on an existing relationship for runoff estimation. This method was found to be more effective in reproducing the annual and long-term runoff than others. The incorporation of temporal changes in land cover and form in approach enables the estimation of the possible impact of soil conservation measures (. e.g., afforestation or terracing). Our study highlights the importance of adaptive land management strategies for mitigating water shortage on the Loess Plateau. © 2015 Elsevier Ltd.</t>
  </si>
  <si>
    <t>Climate change; Empirical method; Land-use pattern; Runoff reduction; Soil erosion; Water resources management</t>
  </si>
  <si>
    <t>climate change; climate effect; empirical analysis; land management; mesoscale motion; runoff; soil erosion; water management; water resource; China; Loess Plateau</t>
  </si>
  <si>
    <t>IPSWaT; NCC; SCHW 1448-3/1; IGSNRR, CAS, Institute of Geographic Sciences and Natural Resources Research, Chinese Academy of Science; NWAFU, Northwest A and F University; 41230852, NSFC, National Natural Science Foundation of China; NSFC, National Natural Science Foundation of China</t>
  </si>
  <si>
    <t>Thanks to the German Research Foundation DFG (SCHW 1448-3/1 ), the German Federal Ministry for Education and Research (IPSWaT), and the National Natural Science Foundation of China (NSFC) (No. 41230852 ) for providing research funding for this work. Special thanks go to the Geo-data Service Centre of the Loess Plateau (Northwest Agriculture and Forestry University), the Chinese National Climate Centre (NCC), and the Institute of Geographic Sciences and National Resources Research (IGSNRR) for data provision. In addition, we would like to express our acknowledgement to the two anonymous reviewers for their valuable suggestions for improving our work. Finally, we are grateful to Daniel Hawtree and Rachel Shindelar for improving the language of this paper.</t>
  </si>
  <si>
    <t>Schwärzel, K.; Institute for Integrated Management of Material Fluxes and of Resources (UNU-FLORES), United Nations UniversityGermany; email: schwaerzel@unu.edu</t>
  </si>
  <si>
    <t>2-s2.0-84927774831</t>
  </si>
  <si>
    <t>Ordóñez C., Duinker P.N.</t>
  </si>
  <si>
    <t>55206471300;36815808000;</t>
  </si>
  <si>
    <t>Climate change vulnerability assessment of the urban forest in three Canadian cities</t>
  </si>
  <si>
    <t>10.1007/s10584-015-1394-2</t>
  </si>
  <si>
    <t>https://www.scopus.com/inward/record.uri?eid=2-s2.0-84937523673&amp;doi=10.1007%2fs10584-015-1394-2&amp;partnerID=40&amp;md5=e700a5af42d2bb456e3923cbf07b51ac</t>
  </si>
  <si>
    <t>Climate change is a likely addition to the unpredictable challenges urban communities will face. Enhancing urban forests has gained prominence as a climate adaptation tool in cities. The fact that urban forests are also vulnerable is now starting to emerge. Many urban forest management professionals do not know how to take climate change into account and what aspects of urban forest vulnerability to climate change to prioritize. Bringing climate change to the forefront of the decision-making process in urban forest management, and urban forests to the forefront of urban climate issues, is important to urban forest success. This paper presents an exploratory assessment of vulnerability to climate change in the Canadian urban forests of Halifax, London, and Saskatoon. The objectives of the assessment were to: 1) identify the elements of urban forest exposure and sensitivity to climate change, the nature of the expected impact, and the adaptive capacities that exist in these three urban forests; 2) assess which of these elements contributes more to urban forest vulnerability to climate change; and, 3) elicit adaptive strategies based on this information. The method used was participatory and expert-based and allowed for a systematic evaluation of vulnerability. Exposures related to drought, heat stress, and wind, susceptibility of urban trees to insects and diseases, and the sensitivity of young trees and tree species with specific temperature and moisture requirements, are the main concerns regarding the vulnerability of urban forests to climate change in these three cities. © 2015, Springer Science+Business Media Dordrecht.</t>
  </si>
  <si>
    <t>Decision making; Forestry; Technology transfer; Adaptive capacity; Adaptive strategy; Decision making process; Systematic evaluation; Urban climates; Urban community; Urban forest management; Vulnerability assessments; Climate change; climate change; climate effect; decision making; forest management; prioritization; tree; urban climate; urban forestry; vulnerability; Canada; Hexapoda</t>
  </si>
  <si>
    <t>Ordóñez, C.; School for Resource and Environmental Studies, Dalhousie UniversityCanada; email: camilo.ordonez@dal.ca</t>
  </si>
  <si>
    <t>2-s2.0-84937523673</t>
  </si>
  <si>
    <t>Phalkey R.K., Aranda-Jan C., Marx S., Höfle B., Sauerborn R.</t>
  </si>
  <si>
    <t>54934944500;56099732900;56797660900;23004944100;7003791584;</t>
  </si>
  <si>
    <t>Systematic review of current efforts to quantify the impacts of climate change on undernutrition</t>
  </si>
  <si>
    <t>Proceedings of the National Academy of Sciences of the United States of America</t>
  </si>
  <si>
    <t>E4522</t>
  </si>
  <si>
    <t>E4529</t>
  </si>
  <si>
    <t>10.1073/pnas.1409769112</t>
  </si>
  <si>
    <t>https://www.scopus.com/inward/record.uri?eid=2-s2.0-84939864403&amp;doi=10.1073%2fpnas.1409769112&amp;partnerID=40&amp;md5=519b714c56186d7b32527029a857c302</t>
  </si>
  <si>
    <t>Malnutrition is a challenge to the health and productivity of populations and is viewed as one of the five largest adverse health impacts of climate change. Nonetheless, systematic evidence quantifying these impacts is currently limited. Our aim was to assess the scientific evidence base for the impact of climate change on childhood undernutrition (particularly stunting) in subsistence farmers in low- and middle-income countries. A systematic review was conducted to identify peer-reviewed and gray full-text documents in English with no limits for year of publication or study design. Fifteen manuscripts were reviewed. Few studies use primary data to investigate the proportion of stunting that can be attributed to climate/weather variability. Although scattered and limited, current evidence suggests a significant but variable link between weather variables, e.g., rainfall, extreme weather events (floods/droughts), seasonality, and temperature, and childhood stunting at the household level (12 of 15 studies, 80%). In addition, we note that agricultural, socioeconomic, and demographic factors at the household and individual levels also play substantial roles in mediating the nutritional impacts. Comparable interdisciplinary studies based on primary data at a household level are urgently required to guide effective adaptation, particularly for rural subsistence farmers. Systemization of data collection at the global level is indispensable and urgent. We need to assimilate data from long-term, high-quality agricultural, environmental, socioeconomic, health, and demographic surveillance systems and develop robust statistical methods to establish and validate causal links, quantify impacts, and make reliable predictions that can guide evidence-based health interventions in the future. © 2015, National Academy of Sciences. All rights reserved.</t>
  </si>
  <si>
    <t>Childhood undernutrition; Climate change; Crop yield; Malnutrition; Weather variability</t>
  </si>
  <si>
    <t>agricultural worker; agriculture; altitude; climate change; El Salvador; environmental temperature; harvest; household; human; interdisciplinary education; malnutrition; Papua New Guinea; peer review; postharvest period; priority journal; publication; quantitative analysis; Review; Rwanda; seasonal variation; social status; socioeconomics; stunting; Swaziland; systematic review; weather; child; climate; crop; decision making; environment; Growth Disorders; health; malnutrition; preschool child; social class; Agriculture; Child; Child, Preschool; Climate; Climate Change; Crops, Agricultural; Decision Making; Environment; Global Health; Growth Disorders; Humans; Malnutrition; Social Class; Weather</t>
  </si>
  <si>
    <t>Phalkey, R.K.; Institute of Public Health, Heidelberg UniversityGermany; email: rphalkey@urz.uni-heidelberg.de</t>
  </si>
  <si>
    <t>2-s2.0-84939864403</t>
  </si>
  <si>
    <t>Kreibich H., Bubeck P., Van Vliet M., De Moel H.</t>
  </si>
  <si>
    <t>8146124100;35867062500;34881127100;16177642700;</t>
  </si>
  <si>
    <t>A review of damage-reducing measures to manage fluvial flood risks in a changing climate</t>
  </si>
  <si>
    <t>10.1007/s11027-014-9629-5</t>
  </si>
  <si>
    <t>https://www.scopus.com/inward/record.uri?eid=2-s2.0-84938969489&amp;doi=10.1007%2fs11027-014-9629-5&amp;partnerID=40&amp;md5=3608ba174d35d3d0c8a828ac4507eb5d</t>
  </si>
  <si>
    <t>Damage due to floods has increased during the last few decades, and further increases are expected in several regions due to climate change and growing vulnerability. To address the projected increase in flood risk, a combination of structural and non-structural flood risk mitigation measures is considered as a promising adaptation strategy. Such a combination takes into account that flood defence systems may fail, and prepares for unexpected crisis situations via land-use planning and private damage reduction, e.g. via building precautionary measures, and disaster response. However, knowledge about damage-reducing measures is scarce and often fragmented since based on case studies. For instance, it is believed that private precautionary measures, like shielding with water shutters or building fortification, are especially effective in areas with frequent flood events and low flood water levels. However, some of these measures showed a significant damage-reducing effect also during the extreme flood event in 2002 in Germany. This review analyses potentials of land-use planning and private flood precautionary measures as components of adaptation strategies for global change. Focus is on their implementation, their damage-reducing effects and their potential contribution to address projected changes in flood risk, particularly in developed countries. © 2015, Springer Science+Business Media Dordrecht.</t>
  </si>
  <si>
    <t>Climate adaptation; Damage reduction; Flood; Land-use planning; Precaution; Risk zoning</t>
  </si>
  <si>
    <t>adaptive management; climate change; developing world; flood control; flood damage; land use planning; literature review; measurement method; risk assessment; vulnerability; Germany</t>
  </si>
  <si>
    <t>Kreibich, H.; GFZ German Research Centre for Geosciences, Section 5.4 Hydrology, TelegrafenbergGermany</t>
  </si>
  <si>
    <t>2-s2.0-84938969489</t>
  </si>
  <si>
    <t>Dixit S., Grondin A., Lee C.-R., Henry A., Olds T.-M., Kumar A.</t>
  </si>
  <si>
    <t>34976565600;25931491000;40561289300;12778723400;7006487662;56848305600;</t>
  </si>
  <si>
    <t>Understanding rice adaptation to varying agro-ecosystems: Trait interactions and quantitative trait loci</t>
  </si>
  <si>
    <t>BMC Genetics</t>
  </si>
  <si>
    <t>10.1186/s12863-015-0249-1</t>
  </si>
  <si>
    <t>https://www.scopus.com/inward/record.uri?eid=2-s2.0-84938569870&amp;doi=10.1186%2fs12863-015-0249-1&amp;partnerID=40&amp;md5=2d8c2dd8c24a7bbb972fe990aee57518</t>
  </si>
  <si>
    <t>Background: Interaction and genetic control for traits influencing the adaptation of the rice crop to varying environments was studied in a mapping population derived from parents (Moroberekan and Swarna) contrasting for drought tolerance, yield potential, lodging resistance, and adaptation to dry direct seeding. A BC&lt;inf&gt;2&lt;/inf&gt;F&lt;inf&gt;3&lt;/inf&gt;-derived mapping population for traits related to these four trait groups was phenotyped to understand the interactions among traits and to map and align QTLs using composite interval mapping (CIM). The study also aimed to identify QTLs for the four trait groups as composite traits using multivariate least square interval mapping (MLSIM) to further understand the genetic control of these traits. Results: Significant correlations between drought- and yield-related traits at seedling and reproductive stages respectively with traits for adaptation to dry direct-seeded conditions were observed. CIM and MLSIM methods were applied to identify QTLs for univariate and composite traits. QTL clusters showing alignment of QTLs for several traits within and across trait groups were detected at chromosomes 3, 4, and 7 through CIM. The largest number of QTLs related to traits belonging to all four trait groups were identified on chromosome 3 close to the qDTY &lt;inf&gt; 3.2 &lt;/inf&gt; locus. These included QTLs for traits such as bleeding rate, shoot biomass, stem strength, and spikelet fertility. Multivariate QTLs were identified at loci supported by univariate QTLs such as on chromosomes 3 and 4 as well as at distinctly different loci on chromosome 8 which were undetected through CIM. Conclusion: Rice requires better adaptation across a wide range of environments and cultivation practices to adjust to climate change. Understanding the genetics and trade-offs related to each of these environments and cultivation practices thus becomes highly important to develop varieties with stability of yield across them. This study provides a wider picture of the genetics and physiology of adaptation of rice to wide range of environments. With a complete understanding of the processes and relationships between traits and trait groups, marker-assisted breeding can be used more efficiently to develop plant types that can combine all or most of the beneficial traits and show high stability across environments, ecosystems, and cultivation practices. © 2015 Dixit et al.</t>
  </si>
  <si>
    <t>Direct seeding; Drought; Lodging; QTL; Rice; Yield</t>
  </si>
  <si>
    <t>agroecosystem; agronomic trait; Article; bleeding rate; chromosome 3; chromosome 4; chromosome 7; chromosome 8; climate change; composite interval mapping; controlled study; drought tolerance; epistasis; evolutionary adaptation; gene cluster; gene interaction; gene locus; genetic regulation; genotype environment interaction; grain yield; marker assisted breeding; multivariate least square interval mapping; nonhuman; phenotypic variation; plant parameters; plant physiology; plant stem strength; plant yield; quantitative trait locus mapping; rice; seedling; sequence alignment; shoot biomass; species cultivation; spikelet fertility; statistical analysis; varietas; adaptation; biodiversity; ecosystem; environment; Oryza; phenotype; physiology; quantitative trait; quantitative trait locus; Adaptation, Biological; Biodiversity; Ecosystem; Environment; Epistasis, Genetic; Oryza; Phenotype; Quantitative Trait Loci; Quantitative Trait, Heritable</t>
  </si>
  <si>
    <t>Kumar, A.; International Rice Research Institute, DAPO Box 7777, Philippines</t>
  </si>
  <si>
    <t>2-s2.0-84938569870</t>
  </si>
  <si>
    <t>KC B., Shepherd J.M., Gaither C.J.</t>
  </si>
  <si>
    <t>56609132700;7401742385;36154545600;</t>
  </si>
  <si>
    <t>Climate change vulnerability assessment in Georgia</t>
  </si>
  <si>
    <t>Applied Geography</t>
  </si>
  <si>
    <t>10.1016/j.apgeog.2015.04.007</t>
  </si>
  <si>
    <t>https://www.scopus.com/inward/record.uri?eid=2-s2.0-84928601544&amp;doi=10.1016%2fj.apgeog.2015.04.007&amp;partnerID=40&amp;md5=07a1927b2bc6e8fc59ae4d713435a0f7</t>
  </si>
  <si>
    <t>Climate change is occurring in the Southeastern United States, and one manifestation is changes in frequency and intensity of extreme events. A vulnerability assessment is performed in the state of Georgia (United States) at the county level from 1975 to 2012 in decadal increments. Climate change vulnerability is typically measured as a function of exposure to physical phenomena (e.g., droughts, floods), sensitivity to factors affecting the social milieu, and the capacity of a given unit to adapt to changing physical conditions. The paper builds on previous assessments and offers a unique approach to vulnerability analyses by combining climatic, social, land cover, and hydrological components together into a unified vulnerability assessment, which captures both long-term and hydroclimatic events. Climate change vulnerability indices are derived for the 1980s, 1990s, 2000s, and 2010s. Climate change exposure is measured as: 1) departure of decadal mean temperature and precipitation from baseline temperature and precipitation (1971-2000) using the United States Historical Climatology Network version 2.5 and 2) extreme hydroclimatic hazards indicated by flood, heat wave and drought events. Sensitivity and adaptive capacity are measured by well-established conceptualizations and methods built derived from socioeconomic variables. Impervious surface and flood susceptibility area are also incorporated to account for place-based vulnerability.Anomalies in temperature and precipitation with an overall trend towards drying and warming have been observed. The anomalous cooling period in Georgia during the 1970-1980 period as well as the post-1980 warm-up have been captured with a clearly established increase in extreme hydroclimatic events in recent decades. Climate vulnerability is highest in some metropolitan Atlanta and coastal counties. However, the southwestern region of Georgia, and part of the rural Black belt region are found to be especially vulnerable to climate change. © 2015 Elsevier Ltd.</t>
  </si>
  <si>
    <t>Biophysical and social vulnerabilities; Climate change; Climate extremes; Georgia</t>
  </si>
  <si>
    <t>air temperature; climate change; conceptual framework; extreme event; metropolitan area; precipitation (climatology); vulnerability; warming; Georgia; United States</t>
  </si>
  <si>
    <t>KC, B.; Resilient Cities Lab, School of Public Policy and Urban Affairs, Northeastern University, 310 Renaissance Park, United States</t>
  </si>
  <si>
    <t>2-s2.0-84928601544</t>
  </si>
  <si>
    <t>Liang W., Bai D., Wang F., Fu B., Yan J., Wang S., Yang Y., Long D., Feng M.</t>
  </si>
  <si>
    <t>56498372200;35519326900;56652490600;23004373400;8729387300;56017732500;36057416500;7401958053;40461340500;</t>
  </si>
  <si>
    <t>Quantifying the impacts of climate change and ecological restoration on streamflow changes based on a Budyko hydrological model in China's Loess Plateau</t>
  </si>
  <si>
    <t>10.1002/2014WR016589</t>
  </si>
  <si>
    <t>https://www.scopus.com/inward/record.uri?eid=2-s2.0-84941995063&amp;doi=10.1002%2f2014WR016589&amp;partnerID=40&amp;md5=2161dc3b6c1930517821a7afdec20814</t>
  </si>
  <si>
    <t>Understanding hydrological effects of ecological restoration (ER) is fundamental to develop effective measures guiding future ER and to adapt climate change in China's Loess Plateau (LP). Streamflow (Q) is an important indicator of hydrological processes that represents the combined effects of climatic and land surface conditions. Here 14 catchments located in the LP were chosen to explore the Q response to different driving factors during the period 1961-2009 by using elasticity and decomposition methods based on the Budyko framework. Our results show that (1) annual Q exhibited a decreasing trend in all catchments (-0.30 ∼ -1.71 mm yr-2), with an average reduction of -0.87 mm yr-2. The runoff coefficients in flood season and nonflood season were both decreasing between two periods divided by the changing point in annual Q series; (2) the precipitation (P) and potential evapotranspiration (E0) elasticity of Q are 2.75 and -1.75, respectively, indicating that Q is more sensitive to changes in P than that in E0; (3) the two methods consistently demonstrated that, on average, ER (62%) contributing to Q reduction was much larger than that of climate change (38%). In addition, parameter n that entails catchment characteristics in the Budyko framework showed positive correlation with the relative area of ER measures in all catchments (eight of them are statistically significant with p &amp;lt; 0.05). These findings highlight the importance of ER measures on modifying the hydrological partitioning in the region. However, ER actions over the sloping parts of the landscape weakened the impact of those in channels (i.e., check-dams) on Q, especially after the implementation of the Grain-for-Green project in 1999. © 2015. American Geophysical Union. All Rights Reserved.</t>
  </si>
  <si>
    <t>Budyko framework; climate change; ecological restoration; Loess Plateau; streamflow change</t>
  </si>
  <si>
    <t>Catchments; Climate models; Ecology; Elasticity; Landforms; Restoration; Runoff; Sediments; Stream flow; Budyko framework; Catchment characteristics; Ecological restoration; Grain for green projects; Land surface conditions; Loess Plateau; Potential evapotranspiration; Streamflow changes; Climate change; catchment; climate change; evapotranspiration; hydrological modeling; land surface; restoration ecology; streamflow; China; Loess Plateau</t>
  </si>
  <si>
    <t>Bai, D.; State Key Laboratory Base of Eco-Hydraulic Engineering in Arid Area, Xi'An University of TechnologyChina</t>
  </si>
  <si>
    <t>2-s2.0-84941995063</t>
  </si>
  <si>
    <t>Walker J., de Beurs K., Wynne R.H.</t>
  </si>
  <si>
    <t>57189490675;6506889738;7006200031;</t>
  </si>
  <si>
    <t>Phenological response of an Arizona dryland forest to short-term climatic extremes</t>
  </si>
  <si>
    <t>10.3390/rs70810832</t>
  </si>
  <si>
    <t>https://www.scopus.com/inward/record.uri?eid=2-s2.0-84971408889&amp;doi=10.3390%2frs70810832&amp;partnerID=40&amp;md5=0743fad09e679629ec1c7344d3857fb3</t>
  </si>
  <si>
    <t>Baseline information about dryland forest phenology is necessary to accurately anticipate future ecosystem shifts. The overarching goal of our study was to investigate the variability of vegetation phenology across a dryland forest landscape in response to climate alterations. We analyzed the influence of site characteristics and climatic conditions on the phenological patterns of an Arizona, USA, ponderosa pine (Pinus ponderosa) forest during a five-year period (2005 to 2009) that encompassed extreme wet and dry precipitation regimes. We assembled 80 synthetic Landsat images by applying the spatial and temporal adaptive reflectance fusion method (STARFM) to 500 m MODIS and 30 m Landsat-5 Thematic Mapper (TM) data. We tested relationships between site characteristics and the timing of peak Normalized Difference Vegetation Index (NDVI) to assess the effect of climatic stress on the green-up of individual pixels during or after the summer monsoon. Our results show that drought-induced stress led to a fragmented phenological response that was highly dependent on microsite parameters, as both the spatial autocorrelation of peak timing and the number of significant site variables increased during the drought year. Pixels at lower elevations and with higher proportions of herbaceous vegetation were more likely to exhibit dynamic responses to changes in precipitation conditions. Our study demonstrates the complexity of responses within dryland forest ecosystems and highlights the need for standardized monitoring of phenology trends in these areas. The spatial and temporal variability of phenological signals may provide a quantitative solution to the problem of how to evaluate dryland land surface trends across time. © 2015 by the authors.</t>
  </si>
  <si>
    <t>Data fusion; Dryland forests; Landsat; MODIS; Phenology; STARFM</t>
  </si>
  <si>
    <t>Biology; Climate change; Data fusion; Drought; Ecology; Ecosystems; Pixels; Radiometers; Vegetation; Dryland; LANDSAT; MODIS; Phenology; STARFM; Forestry</t>
  </si>
  <si>
    <t>Walker, J.; Western Geographic Science Center, U.S. Geological Survey, 520 North Park Ave., United States; email: jjwalker@usgs.gov</t>
  </si>
  <si>
    <t>2-s2.0-84971408889</t>
  </si>
  <si>
    <t>Wang F., Hessel R., Mu X., Maroulis J., Zhao G., Geissen V., Ritsema C.</t>
  </si>
  <si>
    <t>56308169200;7003597366;56346174400;6506070575;25958585900;6602225881;7005175451;</t>
  </si>
  <si>
    <t>Distinguishing the impacts of human activities and climate variability on runoff and sediment load change based on paired periods with similar weather conditions: A case in the Yan River, China</t>
  </si>
  <si>
    <t>10.1016/j.jhydrol.2015.05.037</t>
  </si>
  <si>
    <t>https://www.scopus.com/inward/record.uri?eid=2-s2.0-84930942536&amp;doi=10.1016%2fj.jhydrol.2015.05.037&amp;partnerID=40&amp;md5=70c832653b890bbe14826180b2256a35</t>
  </si>
  <si>
    <t>Runoff and sediment loads from river basin are largely affected by the interplay of climate variability and human activities within the basin. However, distinguishing the impacts of climate variability and human activities would vastly improve our knowledge of water resources, climate variability and climate adaptation, and watershed management. We propose a new and simple method to determine the impact of human activities within paired datasets under the same or similar weather conditions (SWC). These weather conditions cover one or more meteorological elements such as precipitation, temperature, or evaporation. If there are two or more periods with similar weather conditions but different runoff, the relative runoff and sediment load changes can be considered a consequence of human-induced land surface changes. This study will report on the application of this new method, using the Yan River Basin in China as a case study. We found 10 sets PPs (paired periods) in 1. year intervals and 12 sets of PPs in intervals of 3. years when (1) there was a 2.0% and 1.0% difference of annual precipitation and annual ET0, respectively, (2) the relationship between monthly precipitation and ET0 of PPs was significant (. P&lt;. 0.05) and, (3) there was no overlap of years for the PPs with intervals of 1 and 3. years. We found that the impact of human activities varied greatly between PPs, with the main trend of declining PPs, matched the trends evident from statistical analysis and land use and land cover (LULC) change evaluation. The method is simple and easily applicable to selected periods in most areas and could be extended when more detailed data are available. The result of this method is the impact of all human activities, allowing for further discussion on the contributions of each kind of human activity over time in determining the range which links the research results at different scales, e.g. to define the sediment delivery ratio (SDR) describing soil erosion on catchment slopes and sediment load in the river. © 2015 Elsevier B.V..</t>
  </si>
  <si>
    <t>Climate variability; Human activity; Precipitation; Reference evapotranspiration (ET0); Similar weather condition (SWC); Surface runoff</t>
  </si>
  <si>
    <t>Catchments; Climatology; Evapotranspiration; Land use; Meteorology; Precipitation (chemical); Rivers; Runoff; Sediments; Soil conservation; Water conservation; Water management; Water resources; Watersheds; Climate variability; Human activities; Reference evapotranspiration; Similar weather condition (SWC); Surface runoffs; Climate change; catchment; climate conditions; climate variation; data set; evapotranspiration; fluvial deposit; human activity; land cover; land surface; land use change; precipitation (climatology); runoff; sediment transport; soil erosion; temperature effect; China; Shaanxi; Yanhe Basin</t>
  </si>
  <si>
    <t>Wang, F.Xinong Road 26, China</t>
  </si>
  <si>
    <t>2-s2.0-84930942536</t>
  </si>
  <si>
    <t>Sherman M., Ford J., Llanos-Cuentas A., Valdivia M.J., Bussalleu A.</t>
  </si>
  <si>
    <t>55467890200;8928726900;6701324095;56545313300;56545549800;</t>
  </si>
  <si>
    <t>Vulnerability and adaptive capacity of community food systems in the Peruvian Amazon: a case study from Panaillo</t>
  </si>
  <si>
    <t>10.1007/s11069-015-1690-1</t>
  </si>
  <si>
    <t>https://www.scopus.com/inward/record.uri?eid=2-s2.0-84930382861&amp;doi=10.1007%2fs11069-015-1690-1&amp;partnerID=40&amp;md5=05874df1a143648615c2c311dcd49ffa</t>
  </si>
  <si>
    <t>Rainfall variability and related hydrological disasters are serious threats to agricultural production in developing countries. Since projections of climate change indicate an increase in the frequency and intensity of climatic hazards such as flooding and droughts, it is important to understand communities’ adaptive capacity to extreme hydrological events. This research uses a case study approach to characterize the current vulnerability and adaptive capacity of the food system to hydrological hazards in Panaillo, a flood-prone indigenous community in the Peruvian Amazon. Participatory methods were utilized to examine how biophysical and socioeconomic factors constrain or enable local adaptive capacity to climatic hazards over time. Seasonal flooding was shown to strongly influence agriculture and fishing cycles. Panaillo residents have developed several adaptive strategies to adjust to hydrological extremes, such as food-sharing and the cultivation of fast-growing crops on riverbeds. However, Panaillo residents generally lack the necessary human, physical, social, and natural resources to effectively employ their adaptive mechanisms as a result of major social and environmental changes in the area. Economic development, low institutional capacity, climate variability, and the assimilation social model in Peru all have profound effects on the food system and health by affecting the ways in which adaptive strategies and traditional livelihoods are practiced. Climate change has the potential to exacerbate these socioeconomic and biophysical drivers and further compromise community food systems in the Peruvian Amazon in the future. © 2015, Springer Science+Business Media Dordrecht.</t>
  </si>
  <si>
    <t>Adaptation; Amazon; Climate change; Food security; Food system; Indigenous; Peru; Vulnerability, flood</t>
  </si>
  <si>
    <t>adaptive management; agricultural production; climate change; flooding; food security; food supply; hazard management; indigenous population; vulnerability; Amazonia; Peru</t>
  </si>
  <si>
    <t>Sherman, M.; Department of Geography, McGill University, Burnside Hall, 805 Sherbrooke St. W., Canada; email: Mya.Sherman@mail.mcgill.ca</t>
  </si>
  <si>
    <t>2-s2.0-84930382861</t>
  </si>
  <si>
    <t>Harper S.L., Edge V.L., Ford J., Willox A.C., Wood M., McEwen S.A., Berrang-Ford L., Carcamo C., Llanos A., Lwasa S., Namanya D.B.</t>
  </si>
  <si>
    <t>35745963700;8083340500;8928726900;57202653445;56704218700;7006296830;8533046500;7003739685;7006183585;25623779800;56256451500;</t>
  </si>
  <si>
    <t>Climate-sensitive health priorities in Nunatsiavut, Canada</t>
  </si>
  <si>
    <t>BMC Public Health</t>
  </si>
  <si>
    <t>10.1186/s12889-015-1874-3</t>
  </si>
  <si>
    <t>https://www.scopus.com/inward/record.uri?eid=2-s2.0-84934285991&amp;doi=10.1186%2fs12889-015-1874-3&amp;partnerID=40&amp;md5=e3460d35532332e0e3abb950fa6bd913</t>
  </si>
  <si>
    <t>Background: This exploratory study used participatory methods to identify, characterize, and rank climate-sensitive health priorities in Nunatsiavut, Labrador, Canada. Methods: A mixed method study design was used and involved collecting both qualitative and quantitative data at regional, community, and individual levels. In-depth interviews with regional health representatives were conducted throughout Nunatsiavut (n=11). In addition, three PhotoVoice workshops were held with Rigolet community members (n=11), where participants took photos of areas, items, or concepts that expressed how climate change is impacting their health. The workshop groups shared their photographs, discussed the stories and messages behind them, and then grouped photos into re-occurring themes. Two community surveys were administered in Rigolet to capture data on observed climatic and environmental changes in the area, and perceived impacts on health, wellbeing, and lifestyles (n=187). Results: Climate-sensitive health pathways were described in terms of inter-relationships between environmental and social determinants of Inuit health. The climate-sensitive health priorities for the region included food security, water security, mental health and wellbeing, new hazards and safety concerns, and health services and delivery. Conclusions: The results highlight several climate-sensitive health priorities that are specific to the Nunatsiavut region, and suggest approaching health research and adaptation planning from an EcoHealth perspective. © 2015 Harper et al.</t>
  </si>
  <si>
    <t>Canada; Climate change; EcoHealth; Health; Inuit; Nunatsiavut</t>
  </si>
  <si>
    <t>adolescent; adult; catering service; child; climate change; cultural anthropology; education; environmental policy; female; health care planning; human; infant; Inuit; lifestyle; male; mental health; middle aged; Newfoundland and Labrador; participatory research; preschool child; statistics and numerical data; water supply; young adult; Adolescent; Adult; Child; Child, Preschool; Climate Change; Community-Based Participatory Research; Culture; Education; Environmental Policy; Female; Food Supply; Health Priorities; Humans; Infant; Inuits; Life Style; Male; Mental Health; Middle Aged; Newfoundland and Labrador; Water Supply; Young Adult</t>
  </si>
  <si>
    <t>Harper, S.L.; Department of Population Medicine, University of GuelphCanada; email: harpers@uoguelph.ca</t>
  </si>
  <si>
    <t>2-s2.0-84934285991</t>
  </si>
  <si>
    <t>Perry L.G., Reynolds L.V., Beechie T.J., Collins M.J., Shafroth P.B.</t>
  </si>
  <si>
    <t>7201503874;18038388800;6602716140;7404083719;6602486672;</t>
  </si>
  <si>
    <t>Incorporating climate change projections into riparian restoration planning and design</t>
  </si>
  <si>
    <t>Ecohydrology</t>
  </si>
  <si>
    <t>10.1002/eco.1645</t>
  </si>
  <si>
    <t>https://www.scopus.com/inward/record.uri?eid=2-s2.0-84937976299&amp;doi=10.1002%2feco.1645&amp;partnerID=40&amp;md5=872c9d2449d09b179150d30cf4df7cd7</t>
  </si>
  <si>
    <t>Climate change and associated changes in streamflow may alter riparian habitats substantially in coming decades. Riparian restoration provides opportunities to respond proactively to projected climate change effects, increase riparian ecosystem resilience to climate change, and simultaneously address effects of both climate change and other human disturbances. However, climate change may alter which restoration methods are most effective and which restoration goals can be achieved. Incorporating climate change into riparian restoration planning and design is critical to long-term restoration of desired community composition and ecosystem services. In this review, we discuss and provide examples of how climate change might be incorporated into restoration planning at the key stages of assessing the project context, establishing restoration goals and design criteria, evaluating design alternatives, and monitoring restoration outcomes. Restoration planners have access to numerous tools to predict future climate, streamflow, and riparian ecology at restoration sites. Planners can use those predictions to assess which species or ecosystem services will be most vulnerable under future conditions, and which sites will be most suitable for restoration. To accommodate future climate and streamflow change, planners may need to adjust methods for planting, invasive species control, channel and floodplain reconstruction, and water management. Given the considerable uncertainty in future climate and streamflow projections, riparian ecological responses, and effects on restoration outcomes, planners will need to consider multiple potential future scenarios, implement a variety of restoration methods, design projects with flexibility to adjust to future conditions, and plan to respond adaptively to unexpected change. © 2015 John Wiley &amp; Sons, Ltd.</t>
  </si>
  <si>
    <t>Climate adaptation; Ecological restoration; Global change; Hydrology; Riparian ecosystems; River management; Streamflow</t>
  </si>
  <si>
    <t>Design; Ecosystems; Forestry; Hydrology; Planning; Restoration; Stream flow; Water management; Climate adaptation; Ecological restoration; Global change; Riparian ecosystem; River management; Climate change; adaptive management; climate change; community composition; ecohydrology; ecosystem resilience; ecosystem service; global change; restoration ecology; riparian vegetation; river management; streamflow</t>
  </si>
  <si>
    <t>Perry, L.G.; Department of Biology, Colorado State UniversityUnited States; email: perryl@usgs.gov</t>
  </si>
  <si>
    <t>2-s2.0-84937976299</t>
  </si>
  <si>
    <t>Zahmatkesh Z., Karamouz M., Goharian E., Burian S.J.</t>
  </si>
  <si>
    <t>39962639000;56243091200;55355679500;6701688830;</t>
  </si>
  <si>
    <t>Analysis of the effects of climate change on urban storm water runoff using statistically downscaled precipitation data and a change factor approach</t>
  </si>
  <si>
    <t>10.1061/(ASCE)HE.1943-5584.0001064</t>
  </si>
  <si>
    <t>https://www.scopus.com/inward/record.uri?eid=2-s2.0-84931079459&amp;doi=10.1061%2f%28ASCE%29HE.1943-5584.0001064&amp;partnerID=40&amp;md5=bc843ff37be507c1dc87577ed158ade3</t>
  </si>
  <si>
    <t>In urban areas, there is concern that storm water runoff and flooding may be intensified because of the effect of climate change on precipitation amounts, intensities, and frequencies. Studies are needed to help storm water managers to plan and design effective adaptation and mitigation measures. This paper presents a study of the effects of climate change on urban storm water runoff in the Bronx River watershed in New York City. To show the effects of climate change on future precipitation, projections by 134 general circulation models (GCMs) from the fifth phase of the coupled model intercomparison project (CMIP5) are used. A new change factor method is proposed to select minimum, maximum, and mean daily precipitation scenarios for a future time period of 2030-2059. Because of the importance of short duration for extreme storm events, the daily precipitation is disaggregated to hourly increments. The U.S. Environmental Protection Agency storm water management model (SWMM) is used to model the hydrologic response and is driven by 30 years of the produced hourly precipitation corresponding to the three climate change scenarios. The simulated runoff results showed increase in volume and peak discharge. Considering the climate scenarios for future planning purposes, frequency analysis is performed on the projected runoff which shows a considerable increase in the frequency of occurrence of extreme storm events and their peak values. To further analyze the runoff response at the subwatershed level, a storm water climate sensitivity factor (SCSF) is proposed. This sensitivity factor indicates the potential of subwatersheds' runoff sensitivity to climate change based on the subwatersheds' characteristics such as area, width, slope, and imperviousness. Results of analysis of SCSF show that storm water runoff in a changing climate is more sensitive to subwatershed slope, rather than the other subwatershed characteristics. Subwatersheds with SCSF more than 0.1 show a runoff volume increase of 40% or more, under the effects of climate change. Based on the potential increase in peak discharges, retrofit measures are recommended to provide additional storm water management capacity. © 2014 American Society of Civil Engineers.</t>
  </si>
  <si>
    <t>Change factor approach; Climate change; Urban storm water runoff</t>
  </si>
  <si>
    <t>Climate models; Environmental Protection Agency; Runoff; Storm sewers; Storms; Urban planning; Water analysis; Water management; Change factor approach; Climate change scenarios; Coupled Model Intercomparison Project; General circulation model; Storm water runoff; Storm-water managements; Stormwater management model(SWMM); U.S. Environmental Protection Agency; Climate change; climate change; climate effect; downscaling; general circulation model; hydrological response; peak discharge; precipitation (climatology); runoff; stormwater; urban area; Bronx River; New York [United States]; United States</t>
  </si>
  <si>
    <t>Zahmatkesh, Z.; School of Civil Engineering, College of Engineering, Univ. of TehranIran</t>
  </si>
  <si>
    <t>2-s2.0-84931079459</t>
  </si>
  <si>
    <t>Kumar P.</t>
  </si>
  <si>
    <t>56528690900;</t>
  </si>
  <si>
    <t>Hydrocomplexity: Addressing water security and emergent environmental risks</t>
  </si>
  <si>
    <t>10.1002/2015WR017342</t>
  </si>
  <si>
    <t>https://www.scopus.com/inward/record.uri?eid=2-s2.0-84939425476&amp;doi=10.1002%2f2015WR017342&amp;partnerID=40&amp;md5=6436533c4af123a2854a6fbabb611220</t>
  </si>
  <si>
    <t>Water security and emergent environmental risks are among the most significant societal concerns. They are highly interlinked to other global risks such as those related to climate, human health, food, human migration, biodiversity loss, urban sustainability, etc. Emergent risks result from the confluence of unanticipated interactions from evolving interdependencies between complex systems, such as those embedded in the water cycle. They are associated with the novelty of dynamical possibilities that have significant potential consequences to human and ecological systems, and not with probabilities based on historical precedence. To ensure water security we need to be able to anticipate the likelihood of risk possibilities as they present the prospect of the most impact through cascade of vulnerabilities. They arise due to a confluence of nonstationary drivers that include growing population, climate change, demographic shifts, urban growth, and economic expansion, among others, which create novel interdependencies leading to a potential of cascading network effects. Hydrocomplexity aims to address water security and emergent risks through the development of science, methods, and practices with the potential to foster a "Blue Revolution" akin to the Green revolution for food security. It blends both hard infrastructure based solution with soft knowledge driven solutions to increase the range of planning and design, management, mitigation and adaptation strategies. It provides a conceptual and synthetic framework to enable us to integrate discovery science and engineering, observational and information science, computational and communication systems, and social and institutional approaches to address consequential water and environmental challenges. © 2015. American Geophysical Union. All Rights Reserved.</t>
  </si>
  <si>
    <t>cyberinfrastructure; emergent risk; hydrocomplexity; institutional network; water security</t>
  </si>
  <si>
    <t>Biodiversity; Climate change; Complex networks; Embedded systems; Food supply; Health risks; Population statistics; Sustainable development; Urban growth; Adaptation strategies; Cyber infrastructures; Environmental challenges; hydrocomplexity; Institutional approaches; Planning and design; Urban sustainability; Water security; Risks; biodiversity; design; environmental risk; food security; global perspective; green revolution; health risk; institutional framework; planning method; public health; risk assessment; sustainability; technological development; vulnerability</t>
  </si>
  <si>
    <t>Kumar, P.; Ven Te Chow Hydrosystems Laboratory, Department of Civil and Environmental Engineering, Department of Atmospheric Science, University of IllinoisUnited States</t>
  </si>
  <si>
    <t>2-s2.0-84939425476</t>
  </si>
  <si>
    <t>Kane H.H., Fletcher C.H., Frazer L.N., Anderson T.R., Barbee M.M.</t>
  </si>
  <si>
    <t>55225718400;57203052115;55663014400;34874459500;9242534100;</t>
  </si>
  <si>
    <t>Modeling sea-level rise vulnerability of coastal environments using ranked management concerns</t>
  </si>
  <si>
    <t>10.1007/s10584-015-1377-3</t>
  </si>
  <si>
    <t>https://www.scopus.com/inward/record.uri?eid=2-s2.0-84933672651&amp;doi=10.1007%2fs10584-015-1377-3&amp;partnerID=40&amp;md5=5d94dcf657cef347a6ef212784d3df79</t>
  </si>
  <si>
    <t>Coastal erosion, salt-water intrusion, and flooding due to sea-level rise threaten to degrade critical coastal strand and wetland habitats. Because habitat loss is a measure of the risk of extinction, managers are keen for guidance to reduce risk posed by sea-level rise. Building upon standard inundation mapping techniques and suitability mapping, we develop a ranking system that models sea-level rise vulnerability as a function of six input parameters defined by wetland experts: type of inundation, time of inundation, soil type, habitat value, infrastructure, and coastal erosion. We apply this model under the mid-century and end-of-century RCP8.5 sea-level projection (0.30 m by 2057, and 0.74 m by 2100) according to the Intergovernmental Panel on Climate Change Fifth Assessment Report. To demonstrate this method, the model is applied to three coastal wetlands on the Hawaiian islands of Maui and O‘ahu. Each ranked input parameter is mapped upon a 2 m horizontal resolution raster and final vulnerability is obtained by calculating the weighted geometric mean of the input vulnerability scores. Areas that ranked with the ‘highest’ vulnerability should be the focus of future management efforts. The tools developed in this study can be a guide to prioritize conservation actions at flooded areas and initiate decisions to adaptively manage sea-level rise impacts. © 2015, Springer Science+Business Media Dordrecht.</t>
  </si>
  <si>
    <t>Climate change; Climate models; Ecosystems; Erosion; Floods; Mapping; Risk assessment; Salt water intrusion; Wetlands; Coastal environments; Coastal wetlands; Conservation actions; Horizontal resolution; Intergovernmental panel on climate changes; Inundation mappings; Management concerns; Management efforts; Sea level; coastal erosion; coastal zone; extinction risk; flooding; future prospect; habitat loss; habitat management; Intergovernmental Panel on Climate Change; saline intrusion; sea level change; vulnerability; Hawaii [United States]; Hawaiian Islands; Maui; Oahu</t>
  </si>
  <si>
    <t>Kane, H.H.; SOEST/Geology and Geophysics, University of Hawai‘i, 1680 East West Road, United States</t>
  </si>
  <si>
    <t>2-s2.0-84933672651</t>
  </si>
  <si>
    <t>Reyers B., Nel J.L., O'Farrell P.J., Sitas N., Nel D.C.</t>
  </si>
  <si>
    <t>6603004274;7006694136;12792656300;35182045100;55941824500;</t>
  </si>
  <si>
    <t>Navigating complexity through knowledge coproduction: Mainstreaming ecosystem services into disaster risk reduction</t>
  </si>
  <si>
    <t>10.1073/pnas.1414374112</t>
  </si>
  <si>
    <t>https://www.scopus.com/inward/record.uri?eid=2-s2.0-84935859544&amp;doi=10.1073%2fpnas.1414374112&amp;partnerID=40&amp;md5=ce32ea0240d2369c301c35bb947278ad</t>
  </si>
  <si>
    <t>Achieving the policy and practice shifts needed to secure ecosystem services is hampered by the inherent complexities of ecosystem services and their management. Methods for the participatory production and exchange of knowledge offer an avenue to navigate this complexity together with the beneficiaries and managers of ecosystem services. We develop and apply a knowledge coproduction approach based on social-ecological systems research and assess its utility in generating shared knowledge and action for ecosystem services. The approach was piloted in South Africa across four case studies aimed at reducing the risk of disasters associated with floods, wildfires, storm waves, and droughts. Different configurations of stakeholders (knowledge brokers, assessment teams, implementers, and bridging agents) were involved in collaboratively designing each study, generating and exchanging knowledge, and planning for implementation. The approach proved useful in the development of shared knowledge on the sizable contribution of ecosystem services to disaster risk reduction. This knowledge was used by stakeholders to design and implement several actions to enhance ecosystem services, including new investments in ecosystem restoration, institutional changes in the private and public sector, and innovative partnerships of science, practice, and policy. By bringing together multiple disciplines, sectors, and stakeholders to jointly produce the knowledge needed to understand and manage a complex system, knowledge coproduction approaches offer an effective avenue for the improved integration of ecosystem services into decision making. © 2015, National Academy of Sciences. All rights reserved.</t>
  </si>
  <si>
    <t>Boundary work; Natural hazards; Participatory research; Regulating services; Resilience</t>
  </si>
  <si>
    <t>rain; adaptation; biodiversity; climate change; decision making; disaster; disaster planning; drought; ecosystem; ecosystem restoration; estuary; fire; flooding; forestry; hazard; human; investment; knowledge; knowledge coproduction; knowledge management; organization and management; policy; priority journal; Review; risk reduction; scientist; South Africa; topography; vegetation; water availability; weather; environmental protection; knowledge base; procedures; risk reduction; tsunami; Conservation of Natural Resources; Decision Making; Disasters; Droughts; Ecosystem; Fires; Floods; Knowledge Bases; Risk Reduction Behavior; South Africa; Tidal Waves</t>
  </si>
  <si>
    <t>Reyers, B.; Natural Resources and Environment, Council for Scientific and Industrial ResearchSouth Africa</t>
  </si>
  <si>
    <t>2-s2.0-84935859544</t>
  </si>
  <si>
    <t>Constantin J., Willaume M., Murgue C., Lacroix B., Therond O.</t>
  </si>
  <si>
    <t>26321290000;7801562293;55549222100;7004069031;24077702000;</t>
  </si>
  <si>
    <t>The soil-crop models STICS and AqYield predict yield and soil water content for irrigated crops equally well with limited data</t>
  </si>
  <si>
    <t>10.1016/j.agrformet.2015.02.011</t>
  </si>
  <si>
    <t>https://www.scopus.com/inward/record.uri?eid=2-s2.0-84924420427&amp;doi=10.1016%2fj.agrformet.2015.02.011&amp;partnerID=40&amp;md5=dc7aa2bf672d43b83196e852c95713bb</t>
  </si>
  <si>
    <t>Climate-change scenarios predict increased scarcity of water available for agriculture in irrigated regions. To design and assess cropping system adaptations to more frequent droughts, soil-crop models are useful and efficient. The variety of models available makes it difficult to select one that is robust under a wide range of agro-pedoclimatic contexts and effective with limited input data and standard values. Here, we compared performances of two soil-crop models of contrasting complexity: STICS, a mechanistic model, and AqYield, which is much simpler and more empirical. For this purpose, predicted soil water contents and yields were compared to independent data acquired for three spring crops (maize, sunflower, and sorghum) at four sites in a summer-water-deficient region in southwestern France. Crops were grown under several irrigation strategies, from rainfed to full irrigation conditions. Both models tended to predict yields satisfactorily, but more accurately for maize, intermediate for sorghum and less accurately for sunflower. They accurately ranked situations according to crop, soil and irrigation strategy, but failed to rank inter-annual variability. Both AqYield and STICS predicted much of the variability observed in soil available water content (AWC) under maize and sorghum. Predictions were less accurate, although satisfactory, for sunflower. STICS underpredicted AWC under sorghum, but was generally more accurate than AqYield in situations with low water stress. AqYield was more accurate for high levels of water stress, but tended to overpredict AWC. Yearly dynamics of AWC were evaluated with a novel expert method. Both models accurately represented these dynamics in more than 60% of cases. Overall, we demonstrated that both models sufficiently predicted yield and water balance; however, STICS is more appropriate when other limiting processes need to be simulated. © 2015 Published by Elsevier B.V.</t>
  </si>
  <si>
    <t>Drought; Maize; Model evaluation; Sorghum; Sunflower; Water balance</t>
  </si>
  <si>
    <t>agricultural modeling; climate change; dicotyledon; grass; irrigation system; maize; model validation; soil water potential; water availability; water budget; yield response; France; Helianthus; Zea mays</t>
  </si>
  <si>
    <t>Constantin, J.; INRA, UMR 1248 AGIR, France</t>
  </si>
  <si>
    <t>2-s2.0-84924420427</t>
  </si>
  <si>
    <t>Elkin C., Giuggiola A., Rigling A., Bugmann H.</t>
  </si>
  <si>
    <t>25122333700;35767676800;6507130665;7003908297;</t>
  </si>
  <si>
    <t>Short- and long-term efficacy of forest thinning to mitigate drought impacts in mountain forests in the European Alps</t>
  </si>
  <si>
    <t>Ecological Applications</t>
  </si>
  <si>
    <t>10.1890/14-0690.1</t>
  </si>
  <si>
    <t>https://www.scopus.com/inward/record.uri?eid=2-s2.0-84930019193&amp;doi=10.1890%2f14-0690.1&amp;partnerID=40&amp;md5=9e3cffb3f4b91a853b2fca0ac15183c3</t>
  </si>
  <si>
    <t>In many regions of the world, drought is projected to increase under climate change, with potential negative consequences for forests and their ecosystem services (ES). Forest thinning has been proposed as a method for at least temporarily mitigating drought impacts, but its general applicability and longer-term impacts are unclear. We use a process-based forest model to upscale experimental data for evaluating the impacts of forest thinning in a drought-susceptible valley in the interior of the European Alps, with the specific aim of assessing (1) when and where thinning may be most effective and (2) the longer-term implications for forest dynamics. Simulations indicate that forests will be impacted by climate-induced increases in drought across a broad elevation range. At lower elevations, where drought is currently prevalent, thinning is projected to temporarily reduce tree mortality, but to have minor impacts on forest dynamics in the longer term. Thinning may be particularly useful at intermediate and higher elevations as a means of temporarily reducing mortality in drought-sensitive species such as Norway spruce and larch, which currently dominate these elevations. However, in the longer term, even intense thinning will likely not be sufficient to prevent a climate change induced dieback of these species, which is projected to occur under even moderate climate change. Thinning is also projected to have the largest impact on long-term forest dynamics at intermediate elevations, with the magnitude of the impact depending on the timing and intensity of thinning. More intense thinning that is done later is projected to more strongly promote a transition to more drought-tolerant species. We conclude that thinning is a viable option for temporarily reducing the negative drought impacts on forests, but that efficient implementation of thinning should be contingent on a site-specific evaluation of the near term risk of significant drought, and how thinning will impact the rate and direction of climate driven forest conversion. © 2015 by the Ecological Society of America.</t>
  </si>
  <si>
    <t>Adaptive management; Climate change; Drought; Forest model; Forest thinning; Tree mortality</t>
  </si>
  <si>
    <t>adaptive management; climate change; drought; ecosystem service; forest dynamics; forestry modeling; montane forest; thinning; Alps; Larix; Picea abies; altitude; biological model; drought; Europe; forest; forestry; physiology; population density; Scots pine; time; Altitude; Droughts; Europe; Forestry; Forests; Models, Biological; Pinus sylvestris; Population Density; Time Factors</t>
  </si>
  <si>
    <t>2-s2.0-84930019193</t>
  </si>
  <si>
    <t>Murage A.W., Midega C.A.O., Pittchar J.O., Pickett J.A., Khan Z.R.</t>
  </si>
  <si>
    <t>36239292000;10142587200;25650638900;7101754379;57202787229;</t>
  </si>
  <si>
    <t>Determinants of adoption of climate-smart push-pull technology for enhanced food security through integrated pest management in eastern Africa</t>
  </si>
  <si>
    <t>10.1007/s12571-015-0454-9</t>
  </si>
  <si>
    <t>https://www.scopus.com/inward/record.uri?eid=2-s2.0-84930086417&amp;doi=10.1007%2fs12571-015-0454-9&amp;partnerID=40&amp;md5=1514ea9b1b64d0ca3d43204b0c0048f5</t>
  </si>
  <si>
    <t>Food security attainment in Africa has been hindered by poor yields of cereals that serve both as staple and cash crops for the majority of smallholder farmers. Among the various constraints responsible for lower yields are the parasitic weed Striga, and Stemborer pests whose control has remained a challenge. The International Centre of Insect Physiology and Ecology (icipe) with partners developed a novel conservation agricultural technology termed ‘push-pull’, based on companion cropping that effectively controls both constraints simultaneously. However, the effects of climate change threatened its expansion into drier areas where Striga is rapidly spreading. Further adaptation of the conventional (original) push-pull technology was thus achieved through identification and incorporation of drought tolerant companion crops, and the procedure termed ‘climate-smart’ push-pull technology. With maximum adoption of the adapted technology, food security in the drier agro-ecologies would be enhanced through increased cereal yields. Adoption, however, depends on how well technology dissemination is implemented. The objective of this study was to quantify the potential adoption and impact of climate-smart push-pull technology ex ante in order to plan for its wide scale dissemination. Using a sample of 898 respondents (360 in Kenya, 240 in Tanzania, 298 in Ethiopia), multinomial logit and marginal rate of return (MRR) methods were used to analyze the findings of the ex ante baseline survey. These showed a high potential for adoption of climate-smart push-pull as 87.8 % of the overall sample were willing to adopt; 92.1 % in Tanzania, 88.6 % in Ethiopia and 84.3 % in Kenya. Gender, perceptions of Striga severity, technology awareness and input market access were the most likely factors that would positively influence the decision to adopt (marginal effects 0.060, 0.010, 0.042, and 0.738 respectively). The MRR was 109.2 % for sorghum and 143.4 % for maize, implying an expected positive impact to the community should they adopt the technology. © 2015, Springer Science+Business Media Dordrecht and International Society for Plant Pathology.</t>
  </si>
  <si>
    <t>adaptation; Economic benefits; Food security; Push-pull; Stemborers; Striga weeds; Technology adoption; Western Kenya</t>
  </si>
  <si>
    <t>cash cropping; cereal; cost-benefit analysis; crop yield; food market; food security; integrated pest management; smallholder; technology adoption; Ethiopia; Kenya; Tanzania; Hexapoda; Striga; Zea mays</t>
  </si>
  <si>
    <t>BBS/E/C/00004945, BBSRC, Biotechnology and Biological Sciences Research Council</t>
  </si>
  <si>
    <t>Murage, A.W.; International Centre of Insect Physiology and Ecology (ICIPE), P.O. Box, 30772, Kenya; email: alice_murage@yahoo.com</t>
  </si>
  <si>
    <t>2-s2.0-84930086417</t>
  </si>
  <si>
    <t>van der Pol T.D., van Ierland E.C., Gabbert S., Weikard H.-P., Hendrix E.M.T.</t>
  </si>
  <si>
    <t>55270119500;6701602171;14056003100;6603201947;56235007400;</t>
  </si>
  <si>
    <t>Impacts of rainfall variability and expected rainfall changes on cost-effective adaptation of water systems to climate change</t>
  </si>
  <si>
    <t>Journal of Environmental Management</t>
  </si>
  <si>
    <t>10.1016/j.jenvman.2015.02.016</t>
  </si>
  <si>
    <t>https://www.scopus.com/inward/record.uri?eid=2-s2.0-84923025841&amp;doi=10.1016%2fj.jenvman.2015.02.016&amp;partnerID=40&amp;md5=2e2b4984c5271511631bce5e5737c0bd</t>
  </si>
  <si>
    <t>Stormwater drainage and other water systems are vulnerable to changes in rainfall and runoff and need to be adapted to climate change. This paper studies impacts of rainfall variability and changing return periods of rainfall extremes on cost-effective adaptation of water systems to climate change given a predefined system performance target, for example a flood risk standard. Rainfall variability causes system performance estimates to be volatile. These estimates may be used to recurrently evaluate system performance. This paper presents a model for this setting, and develops a solution method to identify cost-effective investments in stormwater drainage adaptations. Runoff and water levels are simulated with rainfall from stationary rainfall distributions, and time series of annual rainfall maxima are simulated for a climate scenario. Cost-effective investment strategies are determined by dynamic programming. The method is applied to study the choice of volume for a storage basin in a Dutch polder. We find that 'white noise', i.e. trend-free variability of rainfall, might cause earlier re-investment than expected under projected changes in rainfall. The risk of early re-investment may be reduced by increasing initial investment. This can be cost-effective if the investment involves fixed costs. Increasing initial investments, therefore, not only increases water system robustness to structural changes in rainfall, but could also offer insurance against additional costs that would occur if system performance is underestimated and re-investment becomes inevitable. © 2015 Elsevier Ltd.</t>
  </si>
  <si>
    <t>Climate change adaptation; Cost-effectiveness analysis; Flood risk management; Rainfall variability; Stormwater management</t>
  </si>
  <si>
    <t>rain; runoff; storm water; climate change; drainage water; flooding; performance assessment; precipitation intensity; stormwater; trend analysis; water management; adaptation; Article; climate change; flooding; investment; program cost effectiveness; water management; water supply; climate; cost benefit analysis; environmental monitoring; forecasting; Netherlands; theoretical model; water flow; water supply; Climate; Climate Change; Cost-Benefit Analysis; Environmental Monitoring; Floods; Forecasting; Models, Theoretical; Netherlands; Rain; Water Movements; Water Supply</t>
  </si>
  <si>
    <t>We thank the following persons for their help (including the provision of the Sobek schematisations of the Waalblok): Gijs Bloemberg, Nicolle van Mulken (Delfland Water Board), and Martijn Tilma (Royal HaskoningDHV). We also thank Paul Torfs for his feedback (HWM-Wageningen University). This project has been funded by Knowledge for Climate, the Netherlands.</t>
  </si>
  <si>
    <t>van der Pol, T.D.P.O. Box 8130, Netherlands</t>
  </si>
  <si>
    <t>2-s2.0-84923025841</t>
  </si>
  <si>
    <t>DeNicola E., Aburizaiza O.S., Siddique A., Khwaja H., Carpenter D.O.</t>
  </si>
  <si>
    <t>56113399300;36643234300;24173842200;6701395125;7201795413;</t>
  </si>
  <si>
    <t>Climate change and water scarcity: The case of Saudi Arabia</t>
  </si>
  <si>
    <t>Annals of Global Health</t>
  </si>
  <si>
    <t>10.1016/j.aogh.2015.08.005</t>
  </si>
  <si>
    <t>https://www.scopus.com/inward/record.uri?eid=2-s2.0-84950298887&amp;doi=10.1016%2fj.aogh.2015.08.005&amp;partnerID=40&amp;md5=458683244ddd1fab138f34f8ad044699</t>
  </si>
  <si>
    <t>BACKGROUND Climate change is expected to bring increases in average global temperatures (1.4 ° Ce5.8°C [34.52°Fe42.44°F] by 2100) and precipitation levels to varying degrees around the globe. The availability and quality of water will be severely affected, and public health threats from the lack of this valuable resource will be great unless water-scarce nations are able to adapt. Saudi Arabia provides a good example of how the climate and unsustainable human activity go hand in hand in creating stress on and depleting water resources, and an example for adaptation and mitigation. METHOD A search of the English literature addressing climate change, water scarcity, human health, and related topics was conducted using online resources and databases accessed through the University at Albany, State University of New York library web page. RESULTS Water scarcity, which encompasses both water availability and water quality, is an important indicator of health. Beyond drinking, water supply is intimately linked to food security, sanitation, and hygiene, which are primary contributors to the global burden of disease. Poor and disadvantaged populations are the ones who will suffer most from the negative effects of climate change on water supply and associated human health issues. Examples of adaptation and mitigation measures that can help reduce the strain on conventional water resources (surface waters and fossil aquifers or groundwater) include desalination, wastewater recycling and reuse, and outsourcing food items or "virtual water trade." These are strategies being used by Saudi Arabia, a country that is water poor primarily due to decades of irresponsible irrigation practices. The human and environmental health risks associated with these adaptation measures are examined. Finally, strategies to protect human health through international collaboration and the importance of these efforts are discussed. CONCLUSION International, multidisciplinary cooperation and collaboration will be needed to promote global water security and to protect human health, particularly in low-income countries that do not have the resources necessary to adapt on their own. © 2015 The Authors. Published by Elsevier Inc.</t>
  </si>
  <si>
    <t>Climate change; Public health; Saudi Arabia; Water reuse; Water scarcity</t>
  </si>
  <si>
    <t>ground water; rain; surface water; drinking water; climate change; Cryptosporidium; desalination; developing country; evapotranspiration; fluid intake; food security; gastroenteritis; greenhouse effect; human; investment; malaria; Norovirus; public health problem; Review; Saudi Arabia; schistosomiasis; Vibrio; waste water management; waste water recycling; water availability; water contamination; water management; water quality; water scarcity; water supply; catering service; financial management; public health; recycling; sanitation; water management; water quality; water supply; Climate Change; Drinking Water; Food Supply; Global Warming; Groundwater; Humans; Outsourced Services; Public Health; Recycling; Sanitation; Saudi Arabia; Water Purification; Water Quality; Water Supply</t>
  </si>
  <si>
    <t>Carpenter, D.O.; Institute for Health and Environment, University at Albany State University of New YorkUnited States; email: dcarpenter@albany.edu</t>
  </si>
  <si>
    <t>2-s2.0-84950298887</t>
  </si>
  <si>
    <t>Machalaba C., Romanelli C., Stoett P., Baum S.E., Bouley T.A., Daszak P., Karesh W.B.</t>
  </si>
  <si>
    <t>55497072100;56328819400;6508262142;57007795100;35809889700;7003646071;7003884292;</t>
  </si>
  <si>
    <t>Climate change and health: Transcending silos to find solutions</t>
  </si>
  <si>
    <t>10.1016/j.aogh.2015.08.002</t>
  </si>
  <si>
    <t>https://www.scopus.com/inward/record.uri?eid=2-s2.0-84950236499&amp;doi=10.1016%2fj.aogh.2015.08.002&amp;partnerID=40&amp;md5=beced287222007f0eb047145bc77a6bb</t>
  </si>
  <si>
    <t>BACKGROUND Climate change has myriad implications for the health of humans, our ecosystems, and the ecological processes that sustain them. Projections of rising greenhouse gas emissions suggest increasing direct and indirect burden of infectious and noninfectious disease, effects on food and water security, and other societal disruptions. As the effects of climate change cannot be isolated from social and ecological determinants of disease that will mitigate or exacerbate forecasted health outcomes, multidisciplinary collaboration is critically needed. OBJECTIVES The aim of this article was to review the links between climate change and its upstream drivers (ie, processes leading to greenhouse gas emissions) and health outcomes, and identify existing opportunities to leverage more integrated global health and climate actions to prevent, prepare for, and respond to anthropogenic pressures. METHODS We conducted a literature review of current and projected health outcomes associated with climate change, drawing on findings and our collective expertise to review opportunities for adaptation and mitigation across disciplines. FINDINGS Health outcomes related to climate change affect a wide range of stakeholders, providing ready collaborative opportunities for interventions, which can be differentiated by addressing the upstream drivers leading to climate change or the downstream effects of climate change itself. CONCLUSIONS Although health professionals are challenged with risks from climate change and its drivers, the adverse health outcomes cannot be resolved by the public health community alone. A phase change in global health is needed to move from a passive responder in partnership with other societal sectors to drive innovative alternatives. It is essential for global health to step outside of its traditional boundaries to engage with other stakeholders to develop policy and practical solutions to mitigate disease burden of climate change and its drivers; this will also yield compound benefits that help address other health, environmental, and societal challenges. © 2015 The Authors. Published by Elsevier Inc.</t>
  </si>
  <si>
    <t>Adaptation; Climate change; Environmental change; Global health; Mitigation; Multidisciplinary collaboration; Prevention</t>
  </si>
  <si>
    <t>carbon footprint; climate change; environmental change; environmental impact; environmental management; environmental planning; environmental sanitation; health status; human; nonhuman; public health; Review; catering service; ecosystem; greenhouse effect; health; public health; water supply; Climate Change; Ecosystem; Food Supply; Global Health; Greenhouse Effect; Humans; Public Health; Water Supply</t>
  </si>
  <si>
    <t>Karesh, W.B.; EcoHealth AllianceUnited States; email: Karesh@ecohealthalliance.org</t>
  </si>
  <si>
    <t>2-s2.0-84950236499</t>
  </si>
  <si>
    <t>Van Teeffelen A.J.A., Vos C.C., Jochem R., Baveco J.M., Meeuwsen H., Hilbers J.P.</t>
  </si>
  <si>
    <t>56029549100;7003422090;25924292700;56490784600;6603433750;56490955600;</t>
  </si>
  <si>
    <t>Is green infrastructure an effective climate adaptation strategy for conserving biodiversity? A case study with the great crested newt</t>
  </si>
  <si>
    <t>Landscape Ecology</t>
  </si>
  <si>
    <t>10.1007/s10980-015-0187-3</t>
  </si>
  <si>
    <t>https://www.scopus.com/inward/record.uri?eid=2-s2.0-84937760747&amp;doi=10.1007%2fs10980-015-0187-3&amp;partnerID=40&amp;md5=8fdf3cf762933af0e3791a5c3d574227</t>
  </si>
  <si>
    <t>Context: Increasing the amount of green infrastructure, defined as small-scale natural landscape elements, has been named as a climate adaptation measure for biodiversity. While green infrastructure strengthened ecological networks in some studies, it is not known whether this effect also holds under climate change, and how it compares to other landscape adaptation options. Objectives: We assessed landscape adaptation options under scenarios of climate change for a dispersal-limited and climate-sensitive species: great crested newt, Triturus cristatus. Methods: A spatially-explicit modelling framework was used to simulate newt metapopulation dynamics in a case study area in the Netherlands, under alternative spatial configurations of 500 ha to-be-restored habitat. The framework incorporated weather-related effects on newt recruitment, following current and changing climate conditions. Results: Mild climate change resulted in slightly higher metapopulation viability, while more severe climate change (i.e. more frequent mild winters and summer droughts) had detrimental effects on metapopulation viability. The modelling framework revealed interactions between climate and landscape configuration on newt viability. Restoration of ponds and terrestrial habitat may reduce the negative effects of climate change, but only when certain spatial requirements (habitat density, connectivity) as well as abiotic requirements (high ground water level) are met. Conclusions: Landscape scenarios where habitat was added in the form of green infrastructure were not able to meet these multiple conditions, as was the case for a scenario that enlarged core areas. The approach allowed a deduction of landscape design rules that incorporated both spatial and abiotic requirements resulting in more effective climate adaptation options. © 2015, The Author(s).</t>
  </si>
  <si>
    <t>Dispersal; Environmental stochasticity; Extreme weather events; Habitat restoration; Landscape-climate interactions; Metapopulation model</t>
  </si>
  <si>
    <t>Van Teeffelen, A.J.A.; Institute for Environmental Studies, VU University Amsterdam, Boelelaan 1087, Netherlands</t>
  </si>
  <si>
    <t>2-s2.0-84937760747</t>
  </si>
  <si>
    <t>Wang W., Xing W., Shao Q.</t>
  </si>
  <si>
    <t>55924669700;37053067100;16158496700;</t>
  </si>
  <si>
    <t>How large are uncertainties in future projection of reference evapotranspiration through different approaches?</t>
  </si>
  <si>
    <t>10.1016/j.jhydrol.2015.03.033</t>
  </si>
  <si>
    <t>https://www.scopus.com/inward/record.uri?eid=2-s2.0-84925802558&amp;doi=10.1016%2fj.jhydrol.2015.03.033&amp;partnerID=40&amp;md5=8f4eeceb9c89125cdc46597e0f2c605a</t>
  </si>
  <si>
    <t>As the indicator of atmospheric evaporative demand over a hypothetical reference surface, reference evapotranspiration (ET&lt;inf&gt;0&lt;/inf&gt;) is an important input to hydrological models. Future projections of ET&lt;inf&gt;0&lt;/inf&gt; are of great importance in assessing the potential impacts of climate change on the hydrologic regime as well as water resources systems. Different estimating formulations and different input data reliabilities existing in practice determine there may be potential uncertainty in projection of future ET&lt;inf&gt;0&lt;/inf&gt; change. Here we investigated the difference of future ET&lt;inf&gt;0&lt;/inf&gt; response to climate change based on three approaches, i.e., more physically based Penman-Montieth equation with relatively uncertain downscaled data quality, more empirical temperature-based Hargreaves equation with more reliable downscaled input data, and statistical downscaling method with directly selecting ET&lt;inf&gt;0&lt;/inf&gt; as predictands. The Hanjiang River Basin, a headwater source of famous South to North Water Diversion Project (SNWDP) in China was chosen as example to illustrate this issue. Although similar increase processes of ET&lt;inf&gt;0&lt;/inf&gt; in the Hanjiang River Basin were suggested by three methods, the magnitude of ET&lt;inf&gt;0&lt;/inf&gt; increase differs substantially, indicating that uncertainty still exist despite of approximate performance of these methods in simulating general trends. Whilst increasing aridity index and decreasing water surplus over the period of 2011-2099 would inevitably cause negative impacts on the implementation of the SNWDP and effective adapting measures are thus expected. © 2015 Elsevier B.V.</t>
  </si>
  <si>
    <t>Projection; Reference evapotranspiration; Uncertainties</t>
  </si>
  <si>
    <t>Evapotranspiration; Flood control; Input output programs; River basin projects; River diversion; Uncertainty analysis; Water resources; Water supply; Watersheds; Empirical temperatures; Increasing aridities; Projection; Reference evapotranspiration; South-to-North water diversion project; Statistical downscaling; Uncertainties; Water resources systems; Climate change; climate change; data set; evapotranspiration; hydrological modeling; Penman-Monteith equation; temperature effect; uncertainty analysis; China; Han River [Hubei-Shaanxi]</t>
  </si>
  <si>
    <t>201301014, MWR, Ministry of Water Resources; 2013BAC10B01; 51379057, NSFC, National Natural Science Foundation of China; CMA, China Meteorological Administration</t>
  </si>
  <si>
    <t>This work was jointly supported by the National Science Foundation of China ( 51379057 ), the National Key Technologies Research and Development Program of China during the 12th Five-year Plan Period (2013BAC10B01), Commonweal Program of Chinese Ministry of Water Resources (201301014), the Endeavour Research Fellowship, CSIRO Computational and Simulation Sciences TCP, and QingLan Project. Thanks to the National Meteorological Information Center, China Meteorological Administration ( http://cdc.cma.gov.cn/) for offering the meteorological data and also thanks to the Canadian Climate Impacts and Scenarios project ( http://www.cics.uvic.ca/scenarios/sdsm/select.cgi ) for providing the statistical downscaling model (SDSM) and data. Cordial thanks are extended to the Editor, Professor Geoff Syme, and two anonymous referees for their valuable comments. Appendix A</t>
  </si>
  <si>
    <t>Wang, W.; State Key Laboratory of Hydrology-Water Resources and Hydraulic Engineering, Hohai UniversityChina</t>
  </si>
  <si>
    <t>2-s2.0-84925802558</t>
  </si>
  <si>
    <t>Berry M., BenDor T.K.</t>
  </si>
  <si>
    <t>56497485400;19638265000;</t>
  </si>
  <si>
    <t>Integrating sea level rise into development suitability analysis</t>
  </si>
  <si>
    <t>10.1016/j.compenvurbsys.2014.12.004</t>
  </si>
  <si>
    <t>https://www.scopus.com/inward/record.uri?eid=2-s2.0-84921912679&amp;doi=10.1016%2fj.compenvurbsys.2014.12.004&amp;partnerID=40&amp;md5=151d3006caa5bcb120ff59434578fa7f</t>
  </si>
  <si>
    <t>Global climate change and rising sea levels are impacting the sustainability and vitality of coastal communities, making identifying vulnerable areas particularly important to minimize the population and infrastructure at risk. In this paper, we expand the classic overlay method developed by Ian McHarg by incorporating sea level rise projections for the 2020s and 2050s into a GIS-based land use suitability analysis of New York City. This analysis considers elevation, slope, distance to coast, rock type, land cover, and sea level rise, which was modeled using a bathtub model. We use the analytical hierarchy process (AHP) to produce weights for the criteria considered. Our results suggest that Eastern Staten Island and the southern shore of Brooklyn and Queens are especially unsuitable for future development without major adaptation measures. We also offer recommendations for improving this analysis through improved hydrological connectivity measures in modeling sea level rise, as well as better methods of accounting for policies influencing the manner of development in flood zones. © 2015 Elsevier Ltd.</t>
  </si>
  <si>
    <t>Climate change; Ecological planning; Environmental planning; Hurricanes; Ian McHarg; Landscape suitability analysis; Natural hazards; Overlay analysis; Sea level rise; Suitability analysis</t>
  </si>
  <si>
    <t>Climate change; Geographic information systems; Hurricanes; Land use; Sustainable development; Ecological planning; Environmental planning; Ian McHarg; Natural hazard; Overlay analysis; Sea level rise; Suitability analysis; Sea level; analytical hierarchy process; climate change; environmental planning; GIS; hurricane; natural hazard; sea level change; sustainability; Brooklyn; New York [New York (STT)]; New York [United States]; Staten Island [New York]; United States</t>
  </si>
  <si>
    <t>BenDor, T.K.; Department of City and Regional Planning, University of North Carolina at Chapel Hill, CB #3140, New East Building, United States</t>
  </si>
  <si>
    <t>2-s2.0-84921912679</t>
  </si>
  <si>
    <t>van der Knaap Y.A.M., de Graaf M., van Ek R., Witte J.-P.M., Aerts R., Bierkens M.F.P., van Bodegom P.M.</t>
  </si>
  <si>
    <t>55657159400;56462352400;6602604724;7202012033;7006716604;7004413991;6603980594;</t>
  </si>
  <si>
    <t>Potential impacts of groundwater conservation measures on catchment-wide vegetation patterns in a future climate</t>
  </si>
  <si>
    <t>10.1007/s10980-014-0142-8</t>
  </si>
  <si>
    <t>https://www.scopus.com/inward/record.uri?eid=2-s2.0-84939997984&amp;doi=10.1007%2fs10980-014-0142-8&amp;partnerID=40&amp;md5=bc1c68bceeb8b4af31105f6d2540c698</t>
  </si>
  <si>
    <t>Context: In temperate Europe, warming, summer droughts, and increased winter precipitation are predicted to have profound effects on vegetation performance and composition. Especially groundwater dependent vegetation will be affected. These impacts within the landscape may negatively affect the connectivity within ecological networks. Objectives: With an integrated surface- and groundwater model and a climate robust traits-based vegetation model, we simulated the implementation of water conservation measures in a stream valley catchment in the Netherlands. Methods: We assessed the impacts of conservation measures on groundwater levels, seepage flux, and vegetation composition for the current climate and two climate scenarios, with a global temperature increase of 2 °C and an increase (+6 %) or decrease (−2 %) in annual precipitation. Results: Our model showed that water conservation measures on average increased groundwater levels, although there were large spatial differences. At the same time, water conservation decreased the seepage flux in the stream valley, thereby decreasing the supply of nutrient-poor groundwater. These negative impacts on seepage flux will be amplified in a future climate. Semi-terrestrial vegetation along the streams will benefit from water conservation measures and increasingly so in a future climate. Other vegetation types showed a wide array of responses depending on spatially-differentiated changes in groundwater level and seepage fluxes. Conclusion: Our results highlight the importance of integrating spatially-explicit hydrology-vegetation interactions into models that evaluate climate adaptation measures. Customized water conservation measures can contribute to minimize negative effects of climate change on groundwater dependent vegetation and ensure the robustness of ecological networks. © 2014, Springer Science+Business Media Dordrecht.</t>
  </si>
  <si>
    <t>Climate change; Drought; Ecological network; Riparian vegetation; Stream valley; The Netherlands</t>
  </si>
  <si>
    <t>van der Knaap, Y.A.M.; Systems Ecology, Department of Ecological Science, Faculty of Earth and Life Sciences, VU University, De Boelelaan 1085, Netherlands</t>
  </si>
  <si>
    <t>2-s2.0-84939997984</t>
  </si>
  <si>
    <t>Mondal A., Mujumdar P.P.</t>
  </si>
  <si>
    <t>23098202100;6603910469;</t>
  </si>
  <si>
    <t>Regional hydrological impacts of climate change: Implications for water management in India</t>
  </si>
  <si>
    <t>IAHS-AISH Proceedings and Reports</t>
  </si>
  <si>
    <t>10.5194/piahs-366-34-2015</t>
  </si>
  <si>
    <t>https://www.scopus.com/inward/record.uri?eid=2-s2.0-85009371900&amp;doi=10.5194%2fpiahs-366-34-2015&amp;partnerID=40&amp;md5=844eba5276612744a2ebc99d57e98bfc</t>
  </si>
  <si>
    <t>Climate change is most likely to introduce an additional stress to already stressed water systems in developing countries. Climate change is inherently linked with the hydrological cycle and is expected to cause significant alterations in regional water resources systems necessitating measures for adaptation and mitigation. Increasing temperatures, for example, are likely to change precipitation patterns resulting in alterations of regional water availability, evapotranspirative water demand of crops and vegetation, extremes of floods and droughts, and water quality. A comprehensive assessment of regional hydrological impacts of climate change is thus necessary. Global climate model simulations provide future projections of the climate system taking into consideration changes in external forcings, such as atmospheric carbon-dioxide and aerosols, especially those resulting from anthropogenic emissions. However, such simulations are typically run at a coarse scale, and are not equipped to reproduce regional hydrological processes. This paper summarizes recent research on the assessment of climate change impacts on regional hydrology, addressing the scale and physical processes mismatch issues. Particular attention is given to changes in water availability, irrigation demands and water quality. This paper also includes description of the methodologies developed to address uncertainties in the projections resulting from incomplete knowledge about future evolution of the human-induced emissions and from using multiple climate models. Approaches for investigating possible causes of historically observed changes in regional hydrological variables are also discussed. Illustrations of all the above-mentioned methods are provided for Indian regions with a view to specifically aiding water management in India. Copyright © 2015 IAHS Press.</t>
  </si>
  <si>
    <t>Atmospheric aerosols; Atmospheric chemistry; Carbon dioxide; Climate models; Developing countries; Water management; Water quality; Anthropogenic emissions; Atmospheric carbon dioxide; Comprehensive assessment; Global climate model simulations; Hydrological variables; Increasing temperatures; Precipitation patterns; Regional water resources; Climate change; anthropogenic effect; climate change; climate modeling; drought; flood; hydrological cycle; hydrological response; irrigation; precipitation (climatology); temperature effect; water demand; water management; water quality; water resource; India</t>
  </si>
  <si>
    <t>2-s2.0-85009371900</t>
  </si>
  <si>
    <t>Pulido-Velazquez M., Peña-Haro S., García-Prats A., Mocholi-Almudever A.F., Henriquez-Dole L., Macian-Sorribes H., Lopez-Nicolas A.</t>
  </si>
  <si>
    <t>6507259351;26665707300;23012686900;56593181700;56593255500;56291727600;56841604100;</t>
  </si>
  <si>
    <t>Integrated assessment of the impact of climate and land use changes on groundwater quantity and quality in the Mancha Oriental system (Spain)</t>
  </si>
  <si>
    <t>10.5194/hess-19-1677-2015</t>
  </si>
  <si>
    <t>https://www.scopus.com/inward/record.uri?eid=2-s2.0-84927592648&amp;doi=10.5194%2fhess-19-1677-2015&amp;partnerID=40&amp;md5=2d1398e49f70f66bcc48a69c1bf22fd8</t>
  </si>
  <si>
    <t>Climate and land use change (global change) impacts on groundwater systems cannot be studied in isolation. Land use and land cover (LULC) changes have a great impact on the water cycle and contaminant production and transport. Groundwater flow and storage are changing in response not only to climatic changes but also to human impacts on land uses and demands, which will alter the hydrologic cycle and subsequently impact the quantity and quality of regional water systems. Predicting groundwater recharge and discharge conditions under future climate and land use changes is essential for integrated water management and adaptation. In the Mancha Oriental system (MOS), one of the largest groundwater bodies in Spain, the transformation from dry to irrigated lands during the last decades has led to a significant drop of the groundwater table, with the consequent effect on stream-aquifer interaction in the connected Jucar River. Understanding the spatial and temporal distribution of water quantity and water quality is essential for a proper management of the system. On the one hand, streamflow depletion is compromising the dependent ecosystems and the supply to the downstream demands, provoking a complex management issue. On the other hand, the intense use of fertilizer in agriculture is leading to locally high groundwater nitrate concentrations. In this paper we analyze the potential impacts of climate and land use change in the system by using an integrated modeling framework that consists in sequentially coupling a watershed agriculturally based hydrological model (Soil and Water Assessment Tool, SWAT) with a groundwater flow model developed in MODFLOW, and with a nitrate mass-transport model in MT3DMS. SWAT model outputs (mainly groundwater recharge and pumping, considering new irrigation needs under changing evapotranspiration (ET) and precipitation) are used as MODFLOW inputs to simulate changes in groundwater flow and storage and impacts on stream-aquifer interaction. SWAT and MODFLOW outputs (nitrate loads from SWAT, groundwater velocity field from MODFLOW) are used as MT3DMS inputs for assessing the fate and transport of nitrate leached from the topsoil. Three climate change scenarios have been considered, corresponding to three different general circulation models (GCMs) for emission scenario A1B that covers the control period, and short-, medium- and long-term future periods. A multi-temporal analysis of LULC change was carried out, helped by the study of historical trends (from remote-sensing images) and key driving forces to explain LULC transitions. Markov chains and European scenarios and projections were used to quantify trends in the future. The cellular automata technique was applied for stochastic modeling future LULC maps. Simulated values of river discharge, crop yields, groundwater levels and nitrate concentrations fit well to the observed ones. The results show the response of groundwater quantity and quality (nitrate pollution) to climate and land use changes, with decreasing groundwater recharge and an increase in nitrate concentrations. The sequential modeling chain has been proven to be a valuable assessment tool for supporting the development of sustainable management strategies. © Author(s) 2015.</t>
  </si>
  <si>
    <t>Agriculture; Aquifers; Chains; Climate change; Climate models; Groundwater; Groundwater flow; Groundwater pollution; Groundwater resources; Hydrology; Image reconstruction; Land use; Markov processes; Mobile security; Nitrates; Pollution control; Remote sensing; River pollution; Rivers; Stochastic control systems; Stochastic systems; Velocity; Water management; Water pollution; Water quality; Climate change scenarios; General circulation model; Integrated model framework; Integrated water management; Land use and land cover; Multi-temporal analysis; Soil and Water assessment tools; Spatial and temporal distribution; Recharging (underground waters); assessment method; concentration (composition); flow modeling; general circulation model; groundwater flow; groundwater pollution; groundwater-surface water interaction; hydrological cycle; integrated approach; land use change; nitrate; precipitation (climatology); recharge; remote sensing; river discharge; spatiotemporal analysis; sustainable development; water quality; water table; Jucar River; Spain</t>
  </si>
  <si>
    <t>Pulido-Velazquez, M.; Research Institute of Water and Environmental Engineering (IIAMA), Universitat Politècnica de València, Camino de Vera s/n, Spain</t>
  </si>
  <si>
    <t>2-s2.0-84927592648</t>
  </si>
  <si>
    <t>Nam W.-H., Choi J.-Y., Hong E.-M.</t>
  </si>
  <si>
    <t>56517115300;16678740500;54393101700;</t>
  </si>
  <si>
    <t>Irrigation vulnerability assessment on agricultural water supply risk for adaptive management of climate change in South Korea</t>
  </si>
  <si>
    <t>10.1016/j.agwat.2015.01.012</t>
  </si>
  <si>
    <t>https://www.scopus.com/inward/record.uri?eid=2-s2.0-84922268559&amp;doi=10.1016%2fj.agwat.2015.01.012&amp;partnerID=40&amp;md5=e94db0186d15809f876342a0a36b8afe</t>
  </si>
  <si>
    <t>Climate change influences various environmental aspects, including those specifically related to agricultural water resources such as runoff, evapotranspiration, droughts and floods. Understanding the impact of climate change on reservoirs in relation to the passage of time is an important component of water resource management and the maintenance of a stable water supply. In different regions, changes in rainfall and hydrologic patterns due to climate change can increase the occurrences of reservoir water shortages and affect the future availability of agricultural water resources differently. It is a main concern for sustainable development in agricultural water resources management to evaluate the adaptive capability of a water supply under future climate conditions. Studies on climate change impacts and vulnerability assessments have been an essential process for preparing adaptive measures. This paper proposes a practical method to assess water supply vulnerability and sustainability in terms of climate change for the adaptive capability of agricultural reservoirs in South Korea based on a concept of probability theory and reliability analysis using time-dependent change analysis of water supply and demand. The objectives of this study were to investigate if there is evidence of climate change occurrences with respect to potential water supply capacity and irrigation water requirements; and to apply an irrigation vulnerability assessment model to assess the potential effects and predict the impacts of agricultural water demand and supply on reservoir operation to govern local water management decisions under climate variability and change. The irrigation vulnerability was estimated to evaluate the performance of water supplies in agricultural reservoirs; it is a recommended preparatory adaptive measure for developing a future water supply strategy in terms of using climate change scenarios reflecting different future conditions. © 2015.</t>
  </si>
  <si>
    <t>Adaptive management; Agricultural reservoirs; Climate change; Irrigation vulnerability; Reliability analysis; Water supply sustainability</t>
  </si>
  <si>
    <t>Agricultural runoff; Agriculture; Climate models; Economics; Irrigation; Reliability analysis; Reliability theory; Reservoir management; Reservoirs (water); Risk assessment; Sustainable development; Water management; Water resources; Water supply; Adaptive Management; Agricultural reservoirs; Climate change scenarios; Climate variability and change; Irrigation water requirements; Vulnerability assessments; Water supply and demands; Waterresource management; Climate change; adaptive management; assessment method; climate change; evapotranspiration; hydrological modeling; irrigation; resource management; risk factor; sustainability; vulnerability; water supply; South Korea</t>
  </si>
  <si>
    <t>2013R1A6A3A03019009, MEST, Ministry of Education, Science and Technology; NRF, National Research Foundation of Korea; NRF, National Research Foundation of Korea</t>
  </si>
  <si>
    <t>This research was supported by Basic Science Research Program through the National Research Foundation of Korea (NRF) funded by the Ministry of Education, Science and Technology ( 2013R1A6A3A03019009 ). The views expressed in this paper are those of the authors and do not necessarily reflect the views of NRF or any of its sub-agencies.</t>
  </si>
  <si>
    <t>Choi, J.-Y.; Department of Rural Systems Engineering and Research Institute for Agriculture and Life Sciences, Seoul National UniversitySouth Korea; email: iamchoi@snu.ac.kr</t>
  </si>
  <si>
    <t>2-s2.0-84922268559</t>
  </si>
  <si>
    <t>Neumann B., Vafeidis A.T., Zimmermann J., Nicholls R.J.</t>
  </si>
  <si>
    <t>36698288000;8508362000;56545206100;35502560300;</t>
  </si>
  <si>
    <t>Future coastal population growth and exposure to sea-level rise and coastal flooding - A global assessment</t>
  </si>
  <si>
    <t>10.1371/journal.pone.0118571</t>
  </si>
  <si>
    <t>https://www.scopus.com/inward/record.uri?eid=2-s2.0-84924597611&amp;doi=10.1371%2fjournal.pone.0118571&amp;partnerID=40&amp;md5=a8820c2da57a4ed67157b7a392477176</t>
  </si>
  <si>
    <t>Coastal zones are exposed to a range of coastal hazards including sea-level rise with its related effects. At the same time, they are more densely populated than the hinterland and exhibit higher rates of population growth and urbanisation. As this trend is expected to continue into the future, we investigate how coastal populations will be affected by such impacts at global and regional scales by the years 2030 and 2060. Starting frombaseline population estimates for the year 2000, we assess future population change in the low-elevation coastal zone and trends in exposure to 100-year coastal floods based on four different sea-level and socio-economic scenarios. Our method accounts for differential growth of coastal areas against the land-locked hinterland and for trends of urbanisation and expansive urban growth, as currently observed, but does not explicitly consider possible displacement or out-migration due to factors such as sea-level rise.We combine spatially explicit estimates of the baseline population with demographic data in order to derive scenario-driven projections of coastal population development. Our scenarios show that the number of people living in the low-elevation coastal zone, as well as the number of people exposed to flooding from 1-in-100 year storm surge events, is highest in Asia. China, India, Bangladesh, Indonesia and Viet Nam are estimated to have the highest total coastal population exposure in the baseline year and this ranking is expected to remain largely unchanged in the future. However, Africa is expected to experience the highest rates of population growth and urbanisation in the coastal zone, particularly in Egypt and sub-Saharan countries in Western and Eastern Africa. The results highlight countries and regions with a high degree of exposure to coastal flooding and help identifying regions where policies and adaptive planning for building resilient coastal communities are not only desirable but essential. Furthermore, we identify needs for further research and scope for improvement in this kind of scenario-based exposure analysis. Copyright: © 2015 Neumann et al.</t>
  </si>
  <si>
    <t>Africa; Africa south of the Sahara; Article; Asia; Bangladesh; biogeographic region; China; community assessment; community structure; Egypt; environmental exposure; environmental impact; environmental impact assessment; flooding; floodplain; human; India; Indonesia; land use; population abundance; population distribution; population exposure; population growth; population migration; population movement pattern; sea level rise; seashore; socioeconomics; statistical model; storm surge; urbanization; Viet Nam; climate change; disaster; migration; prevention and control; risk assessment; Climate Change; Disasters; Floods; Human Migration; Humans; Population Growth; Risk Assessment; Urbanization</t>
  </si>
  <si>
    <t>2-s2.0-84924597611</t>
  </si>
  <si>
    <t>Kolb T.E.</t>
  </si>
  <si>
    <t>7007110436;</t>
  </si>
  <si>
    <t>A new drought tipping point for conifer mortality</t>
  </si>
  <si>
    <t>10.1088/1748-9326/10/3/031002</t>
  </si>
  <si>
    <t>https://www.scopus.com/inward/record.uri?eid=2-s2.0-84925423903&amp;doi=10.1088%2f1748-9326%2f10%2f3%2f031002&amp;partnerID=40&amp;md5=45c0a243a6911f317fb26590843455d0</t>
  </si>
  <si>
    <t>(Huang et al 2015 Environ. Res. Lett. 10 024011) present a method for predicting mortality of ponderosa pine (Pinus ponderosa) and pinyon pine (Pinus edulis) in the Southwestern US during severe drought based on the relationship between the standardized precipitation-evapotranspiration index (SPEI) and annual tree ring growth. Ring growth was zero when SPEI for September to July was -1.64. The threshold SPEI of -1.64 was successful in distinguishing areas with high tree mortality during recent severe drought from areas with low mortality, and is proposed to be a tipping point of drought severity leading to tree mortality. Below, I discuss this work in more detail. © 2015 IOP Publishing Ltd.</t>
  </si>
  <si>
    <t>climate change; drought; tree mortality</t>
  </si>
  <si>
    <t>Climate change; Drought; Drought severity; Pinus edulis; Pinus ponderosa; Ponderosa pines; Tipping point; Tree mortality; Tree rings; Forestry; adaptation; climate change; coniferous tree; drought stress; evapotranspiration; mortality; standardization; Drought; Evaporation; Mortality; Pinus Edulis; Pinus Ponderosa; Precipitation; Softwoods; Transpiration; United States; Coniferophyta; Pinus edulis; Pinus ponderosa</t>
  </si>
  <si>
    <t>Kolb, T.E.; School of Forestry, Northern Arizona UniversityUnited States</t>
  </si>
  <si>
    <t>2-s2.0-84925423903</t>
  </si>
  <si>
    <t>Kirezieva K., Jacxsens L., van Boekel M.A.J.S., Luning P.A.</t>
  </si>
  <si>
    <t>55368957800;6603302522;56256999400;6603175987;</t>
  </si>
  <si>
    <t>Towards strategies to adapt to pressures on safety of fresh produce due to climate change</t>
  </si>
  <si>
    <t>Food Research International</t>
  </si>
  <si>
    <t>10.1016/j.foodres.2014.05.077</t>
  </si>
  <si>
    <t>https://www.scopus.com/inward/record.uri?eid=2-s2.0-85027941933&amp;doi=10.1016%2fj.foodres.2014.05.077&amp;partnerID=40&amp;md5=99e5a68a44aede0acd2a21f8becca283</t>
  </si>
  <si>
    <t>This article outlines the findings from a Delphi study aimed to generate insights from a systems perspective about responding to climate change in terms of food safety of fresh produce. The study identified pressures to food safety of fresh produce at primary production, related to contamination of water sources and production environment with microorganisms, pesticide residues, mycotoxins and heavy metals due to heavy rainfalls and floods, droughts, increased temperature and change in seasonality, as results of climate change. First response to these pressures is realised by the core control activities implemented at farm, and depends on their current implementation and actual operation. The experts highlighted the need to strengthen activities, such as water control (including water treatment and quality monitoring), irrigation method, pesticide management (and pre-harvest intervals), personal hygiene requirements and (cold) storage control. Validating the effectiveness of control activities for the changed circumstances, guidance and training to the farmers was emphasized. Moreover, response strategies were proposed for farms to cope with the pressures immediately after occurring and to adapt long-term with support at the community level.The participating experts represented countries from the global north with industrialised food systems, and from the global south - with structured and traditional food systems. They assessed the likelihood of most pressures as higher for the countries from the global south, which was explained by existing response strategies in the global north. It was proposed that the adaptive and coping capacities of companies, regions and sectors are determined by the currently available adaptation and coping strategies. The pressures to food safety can differ per company, supply chain, region and sector due to variability of current climate vulnerabilities, control activities, and adaptive capacity. This paper argues that future adaptation actions should take into account the context of countries, sectors and companies, thus, focus on improving adaptive capacity from a systems perspective. © 2014 Elsevier Ltd.</t>
  </si>
  <si>
    <t>Adaptation scenarios; Climate change; Food safety management; Fresh produce</t>
  </si>
  <si>
    <t>Chemical contamination; Food safety; Heavy metals; Pesticides; Quality control; Supply chains; Water treatment; Adaptation scenarios; Climate vulnerability; Control activities; Food safety management; Fresh produce; Increased temperature; Production environments; Response strategies; Climate change</t>
  </si>
  <si>
    <t>244994, FP7, Seventh Framework Programme</t>
  </si>
  <si>
    <t>This research has received funding from the European Community 's Seventh Framework Program (FP7) under grant agreement no 244994 (project Veg-i-Trade ‘Impact of Climate Change and Globalization on Safety of Fresh Produce — Governing a Supply Chain of Uncompromised Food Sovereignty’; http://www.veg-i-trade.org ). We would like to thank the experts for participating in the study.</t>
  </si>
  <si>
    <t>Luning, P.A.; Food Quality and Design Group, Department of Agrotechnology and Food Sciences, Wageningen University, P.O. Box 17, Netherlands; email: Pieternel.Luning@wur.nl</t>
  </si>
  <si>
    <t>2-s2.0-85027941933</t>
  </si>
  <si>
    <t>Spiller M., Vreeburg J.H.G., Leusbrock I., Zeeman G.</t>
  </si>
  <si>
    <t>35269856100;7006548817;25030395400;57189502489;</t>
  </si>
  <si>
    <t>Flexible design in water and wastewater engineering - Definitions, literature and decision guide</t>
  </si>
  <si>
    <t>10.1016/j.jenvman.2014.09.031</t>
  </si>
  <si>
    <t>https://www.scopus.com/inward/record.uri?eid=2-s2.0-84910662506&amp;doi=10.1016%2fj.jenvman.2014.09.031&amp;partnerID=40&amp;md5=7a08da6c07ef0848e9bdf35559f004f1</t>
  </si>
  <si>
    <t>Urban water and wastewater systems face uncertain developments including technological progress, climate change and urban development. To ensure the sustainability of these systems under dynamic conditions it has been proposed that technologies and infrastructure should be flexible, adaptive and robust. However, in literature it is often unclear what these technologies and infrastructure are. Furthermore, the terms flexible, adaptive and robust are often used interchangeably, despite important differences. In this paper we will i) define the terminology, ii) provide an overview of the status of flexible infrastructure design alternatives for water and wastewater networks and treatment, and iii) develop guidelines for the selection of flexible design alternatives. Results indicate that, with the exception of Net Present Valuation methods, there is little research available on the design and evaluation of technologies that can enable flexibility. Flexible design alternatives reviewed include robust design, phased design, modular design, modular/component platform design and design for remanufacturing. As developments in the water sector are driven by slow variables (climate change, urban development), rather than market forces, it is suggested that phased design or component platform designs are suitable for responding to change, while robust design is an option when operations face highly dynamic variability. © 2014 Elsevier Ltd.</t>
  </si>
  <si>
    <t>Adaptivity; Design; Flexibility; Planning; Robustness; Sustainability; Uncertainty; Waste water treatment/network</t>
  </si>
  <si>
    <t>climate change; decision making; design; sustainability; technological development; urban development; valuation; wastewater; climate change; engineering; environmental change; environmental management; environmental sustainability; growth rate; life cycle; practice guideline; recycling; Review; uncertainty; waste water management; chemistry; devices; engineering; equipment design; nomenclature; procedures; standards; waste water; water management; water supply; waste water; Engineering; Equipment Design; Terminology as Topic; Waste Water; Water Purification; Water Supply</t>
  </si>
  <si>
    <t>Spiller, M.; Department of Environmental Technology, Wageningen University, Bornse Weilanden 9, P.O. Box 17, Netherlands</t>
  </si>
  <si>
    <t>2-s2.0-84910662506</t>
  </si>
  <si>
    <t>Younus M.A.F.</t>
  </si>
  <si>
    <t>8525178100;</t>
  </si>
  <si>
    <t>Crop adaptation processes to extreme floods in Bangladesh: A case study</t>
  </si>
  <si>
    <t>Environmental Hazards</t>
  </si>
  <si>
    <t>10.1080/17477891.2014.986041</t>
  </si>
  <si>
    <t>https://www.scopus.com/inward/record.uri?eid=2-s2.0-84919457645&amp;doi=10.1080%2f17477891.2014.986041&amp;partnerID=40&amp;md5=ba356385c419834a5bee4c577641ada5</t>
  </si>
  <si>
    <t>This paper investigates farmers crop adaptation processes in response to three recent devastating floods in Islampur, a case-study area in rural Bangladesh. The paper reports a multi-method research project which comprised a questionnaire survey, focus-group discussions and interviews with agricultural block supervisors. The author analyses three recent severe floods in Bangladesh, occurring in 1988, 1995 and 1998, and reviews the adaptation techniques and strategies embraced by the same group of farmers in order to survive the more devastating inundations that occur from time to time. The study concluded that vulnerable farmers are highly resilient and, with appropriate support, their adjustments can be sustainable. This enquiry showed that in the face of climate change both the inclusion of autonomous adaptations into planning and policy-making and the enhancement and support of community-based adaptation can be effective in ensuring the survival of riverine farming systems. This case study can be considered as a key reference case in regard to vulnerable locations in the Ganges-Brahmaputra-Meghna mega-delta basin, particularly in respect to Bangladesh. © 2014 Taylor &amp; Francis.</t>
  </si>
  <si>
    <t>autonomous crop adaptation; extreme floods; GBM; IPCC; Kharif 2</t>
  </si>
  <si>
    <t>adaptation; agrometeorology; extreme event; farming system; flood; Intergovernmental Panel on Climate Change; vulnerability; Brahmaputra Basin; Ganges Basin; Islampur [Bangladesh]</t>
  </si>
  <si>
    <t>Younus, M.A.F.; School of Social Sciences, University of AdelaideAustralia</t>
  </si>
  <si>
    <t>2-s2.0-84919457645</t>
  </si>
  <si>
    <t>Al-Amin S., Berglund E.Z., Larson K.L.</t>
  </si>
  <si>
    <t>55946392500;56394090200;7102155246;</t>
  </si>
  <si>
    <t>Agent-based modeling to simulate demand management strategies for shared groundwater resources</t>
  </si>
  <si>
    <t>World Environmental and Water Resources Congress 2015: Floods, Droughts, and Ecosystems - Proceedings of the 2015 World Environmental and Water Resources Congress</t>
  </si>
  <si>
    <t>10.1061/9780784479162.203</t>
  </si>
  <si>
    <t>https://www.scopus.com/inward/record.uri?eid=2-s2.0-84935093233&amp;doi=10.1061%2f9780784479162.203&amp;partnerID=40&amp;md5=ba498ad205286ff06fb3b84749d33742</t>
  </si>
  <si>
    <t>Growing population centers in the arid southwest increase the demand for water, which is typically met through increased groundwater withdrawals. Hydro-climatic extremes due to climate change may also increase demands and decrease the replenishment of groundwater supply. Groundwater aquifers typically cross watershed, municipal, and management boundaries, and as a result, multiple diverse agencies manage a shared resource. Municipalities and management districts define individual demand management strategies that adapt water consumption to falling groundwater levels. The interactions among governing agencies, consumers, and the environment influence the performance of local management strategies and the availability of regional groundwater resources. This research develops an agent-based modeling (ABM) framework to analyze the dynamic interactions among changing water demands and limited groundwater resources under the stresses of population growth and climate change scenarios. Households are initialized as agents with properties and attributes to define indoor water use, outdoor water use, and water use reduction. Policy-maker agents are encoded to represent governing agencies that mandate or encourage water use restrictions. Demand management strategies are simulated as the response of a policy-maker agent to groundwater levels, safe yield, and climate variables. The framework is applied for municipalities located in the Verde River Basin, Arizona that withdraw groundwater from the Verde Formation-Basin Fill-Carbonate aquifer system. The effects of management strategies on water savings and basin-wide groundwater levels are explored, based on water use demands and reductions in different sectors of municipal water use. Insights gained through this simulation study can be used to guide groundwater policy-making under changing hydro-climatic scenarios for a long-term planning horizon. © 2015 ASCE.</t>
  </si>
  <si>
    <t>Aquifers; Autonomous agents; Climate change; Computational methods; Decision making; Drought; Ecology; Ecosystems; Floods; Groundwater; Hydrogeology; Population statistics; Replenishment (water resources); Water management; Water resources; Water supply; Climate change scenarios; Demand management strategies; Environment influence; Groundwater aquifer; Groundwater withdrawal; Long-term planning horizon; Management strategies; Water use reductions; Groundwater resources</t>
  </si>
  <si>
    <t>2-s2.0-84935093233</t>
  </si>
  <si>
    <t>Koukoui N., Gersonius B., Schot P.P., van Herk S.</t>
  </si>
  <si>
    <t>57105829500;24437407300;6603881715;37123176400;</t>
  </si>
  <si>
    <t>Adaptation tipping points and opportunities for urban flood risk management</t>
  </si>
  <si>
    <t>10.2166/wcc.2015.093</t>
  </si>
  <si>
    <t>https://www.scopus.com/inward/record.uri?eid=2-s2.0-84957650151&amp;doi=10.2166%2fwcc.2015.093&amp;partnerID=40&amp;md5=b2e1c6ca0694e160bc7a3ecbbd812d8e</t>
  </si>
  <si>
    <t>The effects of climate change are expected to increase the frequency and magnitude of floods, droughts and heat waves. An emerging method termed adaptation tipping point – opportunity (ATP-O) assesses a system’s climate-incurred tipping points and uses opportunities arising from urban developments to introduce adaptation strategies while reducing investment costs. The objective of this research was to apply the ATP-O method to the city of Dordrecht in the Netherlands. The results show that the alternative adaptation strategy proposed (an overland drainage system) would be effective in coping with the effects of climate change where the current management strategy (disconnection of impervious surfaces from sewer systems) fails to do so. The ATP-O also proved helpful in identifying opportunities to adapt at lower costs. This research stimulated discussions between stakeholders on performance objectives, policy development, investment strategies, and flood risk management practices. The sensitivity analysis performed to support such discussion revealed that small variations in acceptability thresholds, associated with policy objectives, can have significant impact on ATP occurrence and timing. © IWA Publishing 2015.</t>
  </si>
  <si>
    <t>Adaptation opportunities; Adaptation tipping points; Climate change; Flood risk management; Resilience; Urban drainage</t>
  </si>
  <si>
    <t>Climate change; Flood control; Planning; Research and development management; Risk management; Sensitivity analysis; Urban growth; Adaptation opportunities; Flood risk management; Resilience; Tipping point; Urban drainage; Floods; adaptive management; climate change; flood; hazard management; management practice; risk assessment; urban drainage; Dordrecht; Netherlands; South Holland</t>
  </si>
  <si>
    <t>Koukoui, N.; Utrecht University, PO Box 80.115, Netherlands; email: info@nadiakoukoui.ca</t>
  </si>
  <si>
    <t>2-s2.0-84957650151</t>
  </si>
  <si>
    <t>Olsen A.S., Zhou Q., Linde J.J., Arnbjerg-Nielsen K.</t>
  </si>
  <si>
    <t>56567444300;54416814000;7005386048;6603360120;</t>
  </si>
  <si>
    <t>Comparing methods of calculating expected annual damage in urban pluvial flood risk assessments</t>
  </si>
  <si>
    <t>10.3390/w7010255</t>
  </si>
  <si>
    <t>https://www.scopus.com/inward/record.uri?eid=2-s2.0-84925394007&amp;doi=10.3390%2fw7010255&amp;partnerID=40&amp;md5=539578544d9ab3f27739d4ab8e6b89b7</t>
  </si>
  <si>
    <t>Estimating the expected annual damage (EAD) due to flooding in an urban area is of great interest for urban water managers and other stakeholders. It is a strong indicator for a given area showing how vulnerable it is to flood risk and how much can be gained by implementing e.g., climate change adaptation measures. This study identifies and compares three different methods for estimating the EAD based on unit costs of flooding of urban assets. One of these methods was used in previous studies and calculates the EAD based on a few extreme events by assuming a log-linear relationship between cost of an event and the corresponding return period. This method is compared to methods that are either more complicated or require more calculations. The choice of method by which the EAD is calculated appears to be of minor importance. At all three case study areas it seems more important that there is a shift in the damage costs as a function of the return period. The shift occurs approximately at the 10 year return period and can perhaps be related to the design criteria for sewer systems. Further, it was tested if the EAD estimation could be simplified by assuming a single unit cost per flooded area. The results indicate that within each catchment this may be a feasible approach. However the unit costs varies substantially between different case study areas. Hence it is not feasible to develop unit costs that can be used to calculate EAD, most likely because the urban landscape is too heterogeneous. © 2015 by the authors.</t>
  </si>
  <si>
    <t>Climate change adaptation; Damage cost estimation; Expected annual damage; Integrated risk analysis; Urban flood risk</t>
  </si>
  <si>
    <t>Catchments; Climate change; Cost benefit analysis; Cost estimating; Costs; Damage detection; Risk analysis; Risk assessment; Risk perception; Climate change adaptation; Damage costs; Expected annual damages; Integrated risks; Urban flood risks; Floods; annual variation; comparative study; cost-benefit analysis; flood damage; flooding; risk assessment; sewer network; stakeholder; water management</t>
  </si>
  <si>
    <t>Arnbjerg-Nielsen, K.; Department of Environmental Engineering, Technical University of DenmarkDenmark</t>
  </si>
  <si>
    <t>2-s2.0-84925394007</t>
  </si>
  <si>
    <t>Gombault C., Sottile M.-F., Ngwa F.F., Madramootoo C.A., Michaud A.R., Beaudin I., Chikhaoui M.</t>
  </si>
  <si>
    <t>56507424400;56372506200;55104425300;7005854414;7006001062;16686100800;14032948700;</t>
  </si>
  <si>
    <t>Modelling climate change impacts on the hydrology of an agricultural watershed in southern Québec</t>
  </si>
  <si>
    <t>Canadian Water Resources Journal</t>
  </si>
  <si>
    <t>10.1080/07011784.2014.985509</t>
  </si>
  <si>
    <t>https://www.scopus.com/inward/record.uri?eid=2-s2.0-84924254480&amp;doi=10.1080%2f07011784.2014.985509&amp;partnerID=40&amp;md5=4216e6409527c34ef60639c0605ca616</t>
  </si>
  <si>
    <t>Spring flooding and water availability during the summer are two major concerns in southern Québec. Climate change is expected to further exacerbate shortages of fresh water resources in Québec. Therefore, the impacts of climate change on the hydrology of the Pike River watershed were projected for the 2041–2070 time horizon using a version of the Soil and Water Assessment Tool (SWATqc) adapted to Québec’s agroclimatic conditions. SWATqc was driven by inputs from four climate projections created with the fourth-generation Canadian Regional Climate Model (CRCM4) and the Arpège regional climate model. CRCM4 was driven at the border of its domain by three members of the Canadian Coupled Global Climate Model (CGCM3). The Arpège model, which has a variable grid, is not driven by another model. The gas emissions scenario used to drive climate models was scenario A2. Regional climate data sets were bias-corrected with the delta method prior to being used to drive SWATqc. Projected changes in precipitation and temperatures were analysed for their effects on evapotranspiration, surface and subsurface runoff, and streamflow. Mean annual streamflow was projected to increase between 9 and 19%. All future simulations projected significant increases or decreases in evapotranspiration, surface and subsurface runoff, and streamflow at the monthly time scale. Winter streamflow, for example, increased by 2- to 3-fold compared with the historical values. In addition, future spring floods started earlier and peaked in March instead of April. The four simulations were named ADC, ACU, AFA/AFD, and ARP. All but the ACU simulation projected a decrease in peak flow, while the ADC, AFD and ARP simulations suggested an increase. Although the majority of the simulations pointed to decreases in summer streamflows, the changes were not all significantly different from historical values. Results from this study not only show that climate change has a strong potential to exacerbate seasonal water availability and flooding issues in the watershed, but also provide conservative numbers that could be used in developing improved watershed management plans adapted to future climate change impacts. © 2015, © 2015 Canadian Water Resources Association.</t>
  </si>
  <si>
    <t>Climate models; Digital storage; Evapotranspiration; Floods; Gas emissions; Hydrology; Runoff; Soil conservation; Stream flow; Water conservation; Water management; Water resources; Watersheds; Agricultural watersheds; Climate change impact; Coupled global climate model; Emissions scenarios; Fresh water resources; Regional climate modeling; Soil and Water assessment tools; Watershed management plans; Climate change</t>
  </si>
  <si>
    <t>NSERC, Natural Sciences and Engineering Research Council of Canada; NSERC, Natural Sciences and Engineering Research Council of Canada</t>
  </si>
  <si>
    <t>This study was sponsored by a Natural Sciences and Engineering Research Council of Canada (NSERC) grant to C. Madra-mootoo. The authors also thank the Ouranos Consortium for providing data, sound advice and technical assistance as well as funding for the realization of the project. Special thanks to L’Institut de Recherche et Développement en Agroenvironne-ment (L’IRDA) for providing the modified SWAT model, data for its parameterization and technical assistance for hydrological modelling.</t>
  </si>
  <si>
    <t>Gombault, C.; Brace Center for Water Resources Management, McGill UniversityCanada</t>
  </si>
  <si>
    <t>2-s2.0-84924254480</t>
  </si>
  <si>
    <t>Mehran A., Mazdiyasni O., AghaKouchak A.</t>
  </si>
  <si>
    <t>55220590500;56078922200;30267501800;</t>
  </si>
  <si>
    <t>A hybrid framework for assessing socioeconomic drought: Linking climate variability, local resilience, and demand</t>
  </si>
  <si>
    <t>10.1002/2015JD023147</t>
  </si>
  <si>
    <t>https://www.scopus.com/inward/record.uri?eid=2-s2.0-84940460511&amp;doi=10.1002%2f2015JD023147&amp;partnerID=40&amp;md5=9e23343b664f8cc2ed503b767703aa05</t>
  </si>
  <si>
    <t>Socioeconomic drought broadly refers to conditions whereby the water supply cannot satisfy the demand. Most previous studies describe droughts based on large-scale meteorological/hydrologic conditions, ignoring the demand and local resilience to cope with climate variability. Reservoirs provide resilience against climatic extremes and play a key role in water supply and demand management. Here we outline a unique multivariate approach as a measure of socioeconomic drought, termed Multivariate Standardized Reliability and Resilience Index (MSRRI). The model combines information on the inflow and reservoir storage relative to the demand. MSRRI combines (I) a “top-down” approach that focuses on processes/phenomena that cannot be simply controlled or altered by decision makers, such as climate change and variability, and (II) a “bottom-up” methodology that represents the local resilience and societal capacity to respond or adapt to droughts.MSRRI is based on a nonparametric multivariate distribution function that links inflow-demand reliability indicator to water storage resilience indicator. These indicators are used to assess socioeconomic drought during the Australian Millenniumdrought (1998-2010) and the 2011-2014 California drought. The results showthatMSRRI is superior to univariate indices because it captures both early onset and persistence of water stress over time. The suggested framework can be applied to both individual reservoirs and a group of reservoirs in a region, and it is consistent with the currently available standardized drought indicators. MSRRI provides complementary information on socioeconomic drought development and recovery based on reservoir storage and demand that cannot be achieved from the commonly used drought indicators. © 2015. American Geophysical Union. All Rights Reserved.</t>
  </si>
  <si>
    <t>adaptive management; assessment method; climate variation; decision making; demand analysis; drought stress; socioeconomic status; water management; water resource; water supply; Australia</t>
  </si>
  <si>
    <t>EAR-1316536, NSF, National Science Foundation; OISE-1243543, NSF, National Science Foundation; DWR, Department of Water Resources; NOAA, NOAA, National Oceanic and Atmospheric Administration; NA14OAR4310222, NOAA, National Oceanic and Atmospheric Administration; Melbourne Water</t>
  </si>
  <si>
    <t>This study is partially supported by the National Science Foundation awards OISE-1243543 and EAR-1316536 and the National Oceanic and Atmospheric Administration (NOAA) award NA14OAR4310222. SPI data are obtained from the Global Integrated Drought Monitoring and Prediction System (GIDMaPS; http://drought.eng.uci.edu/). PDSI information is retrieved from the National Climatic Data Center (http:// www.ncdc.noaa.gov/). California reservoirs information is available from the California Department of Water Resources (www.water.ca.gov/). Information on reservoirs serving the Melbourne area is obtained from Melbourne Water (http://www.melbour-newater.com.au/Pages/home.aspx).</t>
  </si>
  <si>
    <t>AghaKouchak, A.; Center for Hydrometeorology and Remote Sensing, Department of Civil and Environmental Engineering, University of CaliforniaUnited States; email: amir.a@uci.edu</t>
  </si>
  <si>
    <t>2-s2.0-84940460511</t>
  </si>
  <si>
    <t>Antwi E.K., Boakye-Danquah J., Barima Owusu A., Loh S.K., Mensah R., Boafo Y.A., Apronti P.T.</t>
  </si>
  <si>
    <t>24330593300;56301139300;56986487900;56301481400;56986155000;57084384600;56862358500;</t>
  </si>
  <si>
    <t>Community vulnerability assessment index for flood prone savannah agro-ecological zone: A case study of Wa West District, Ghana</t>
  </si>
  <si>
    <t>Weather and Climate Extremes</t>
  </si>
  <si>
    <t>10.1016/j.wace.2015.10.008</t>
  </si>
  <si>
    <t>https://www.scopus.com/inward/record.uri?eid=2-s2.0-84954027650&amp;doi=10.1016%2fj.wace.2015.10.008&amp;partnerID=40&amp;md5=83eac7ba1f66a66d9ec8b8fc3bcc7666</t>
  </si>
  <si>
    <t>The savannah regions of Northern Ghana are characterized by smallholder farming systems and high levels of poverty. Over the past two decades, communities in the regions have become more prone to climate and human-induced disasters in the form of annual floods and droughts. This study evaluates the degree and magnitude of vulnerability in four communities subjected to similar climate change induced flood events and propose intervention options. The study employs rural participatory research approaches in developing four vulnerability categories namely socio-economic, ecological, engineering and political; which were used to develop indicators that aided the calculation of total community vulnerability index for each community. The findings indicate that the state of a community's vulnerability to flood is a composite effect of the four vulnerability index categories which may act independently or concurrently to produce the net effect. Based on a synthesis of total vulnerability obtained in each community, Baleufili was found to be the least vulnerable to flood due to its high scores in engineering, socio-economic and political vulnerability indicators. Baleufili and Bankpama were the most ecologically vulnerable communities. The selection of vulnerability index categories and associated indicators were grounded in specific local peculiarities that evolved out of engagement with community stakeholders and expert knowledge of the socioecological landscape. Thus, the Total Community Vulnerability Assessment Framework (TCVAF) provides an effective decision support for identifying communities' vulnerability status and help to design both short and long term interventions options that are community specific as a way of enhancing their coping and adaptive capacity to disasters. © 2015 Published by ElsevierB.V.</t>
  </si>
  <si>
    <t>Community Vulnerability Profile; Floods; Intervention options; Northern Ghana; Total Vulnerability Assessment Framework; Vulnerability indicators</t>
  </si>
  <si>
    <t>agroecology; assessment method; disaster management; drought; environmental indicator; flood; savanna; vulnerability; Ghana; Upper West Region; Wa</t>
  </si>
  <si>
    <t>Antwi, E.K.; Todai Institutes for Advanced Study (TODIAS), Integrated Research System for Sustainability Science (IR3S), The University of Tokyo, 7-3-1 Hongo, Japan; email: antwi@unu.edu</t>
  </si>
  <si>
    <t>2-s2.0-84954027650</t>
  </si>
  <si>
    <t>Syed M.A., Al Amin M., Rahman A., Mallick D.</t>
  </si>
  <si>
    <t>56088529700;56109996300;56555809200;56895834600;</t>
  </si>
  <si>
    <t>Synergies of remote sensing with social science tools for participatory management of natural resources</t>
  </si>
  <si>
    <t>Imaging and Geospatial Technology Forum, IGTF 2015 - ASPRS Annual Conference and co-located JACIE Workshop</t>
  </si>
  <si>
    <t>https://www.scopus.com/inward/record.uri?eid=2-s2.0-84943556965&amp;partnerID=40&amp;md5=251faa0cd8b36924d37324a2c9be3654</t>
  </si>
  <si>
    <t>Rising temperatures, increasing erratic rainfall, and more frequent and severe floods, cyclones and droughts all have significant negative impacts on ecosystems, society, economy and consequences for the lives and livelihood of people. To ensure sustainable ecosystem services, climate resilient Natural Resource Management (NRM) and climate change adaptation, it is necessary to understand who, how and where is vulnerable to the climate induced conditions in any ecosystem. Landscape level planning (LLP) is a concept in managing ecosystems. In accomplishing LLP it is crucial to understand ecosystem strengths and opportunities as well as the drivers of degradation in a holistic approach with their spatio-temporal dynamism. Remote sensing and GIS are the tools appreciated by scientific communities that facilitate a landscape level perspective with space and time dimensions. Syntheses of ecosystem coupled with socio-economic information in geospatial environment were done to discern potentials in the landscape and ecosystems towards eco-restoration of degraded ecosystems. Ecologically important landscape, the Himchari National Park (HNP) was selected for the study in Bangladesh. This research demonstrates potentials and importance of iterative and interactive use of geospatial and social science techniques and tools in synergistic approach for sustainable development and adaptation. The potential synergies and complementarities among GIS and social science methods and tools may be used to guide formulation of effective adaptation options. The research highlighted the need for a shift in policy approaches from a conventional ecosystem only or society only focus, which may result in unsustainable ecosystem services; to an integrated approach with policy coherence at national down to landscape level.</t>
  </si>
  <si>
    <t>Community based adaptation to CC; Landscape level planning (LLP); Participatory climate vulnerability assessment (PCVA); Protected forest areas; Remote sensing &amp; GIS; Sustainable eco-restoration</t>
  </si>
  <si>
    <t>Behavioral research; Climate change; Conservation; Ecology; Economics; Iterative methods; Natural resources; Natural resources management; Remote sensing; Restoration; Social sciences; Space optics; Storms; Sustainable development; Climate vulnerability; Community-based; Eco-restoration; Forest area; Landscape level; Ecosystems</t>
  </si>
  <si>
    <t>2-s2.0-84943556965</t>
  </si>
  <si>
    <t>Ha S., Jeong H., Kim K., Kim H., Kim H.</t>
  </si>
  <si>
    <t>57190794058;56430331200;56430000700;56028620000;23004894100;</t>
  </si>
  <si>
    <t>Valuation of adaptation technology to climate change based on target classification</t>
  </si>
  <si>
    <t>32nd International Symposium on Automation and Robotics in Construction and Mining: Connected to the Future, Proceedings</t>
  </si>
  <si>
    <t>https://www.scopus.com/inward/record.uri?eid=2-s2.0-84983119808&amp;partnerID=40&amp;md5=1aba723d65881a918893ceb8bd60f1c2</t>
  </si>
  <si>
    <t>Increase of unpredictable and severe climate events has led to development of technologies for climate change adaptation. Types of adaptation technologies for climate change vary in terms of technological characteristics and the range of their adaptation impact as well. For accurate economic assessment, this paper presents a method to value adaptation technologies based on classification of the target. In this study, the target is classified into two groups: 1) a single structure and 2) a range of area. For a single structure, adaptation technology is focused on the specific infrastructure subject to the climate change. For a range of area, the local region is the focus to consider climate events such as flood, landslide, and sea level rise. These two classes of damages are estimated in two valuation modules: one for extreme climate change and the other for gradual climate change. Climate change scenarios with and without the adaptation technology are used to determine the total value of the adaptation technology.</t>
  </si>
  <si>
    <t>Adaptation technology; Climate change; Infrastructure; Target classification; Valuation</t>
  </si>
  <si>
    <t>Resource valuation; Robotics; Sea level; Stress corrosion cracking; Climate change adaptation; Climate change scenarios; Economic assessments; Extreme climates; Infrastructure; Single structure; Target Classification; Technological characteristics; Climate change</t>
  </si>
  <si>
    <t>Kim, H.; Department of Civil and Environmental Engineering, Yonsei Univ.South Korea; email: hyoungkwan@yonsei.ac.kr</t>
  </si>
  <si>
    <t>2-s2.0-84983119808</t>
  </si>
  <si>
    <t>Poussin J.K., Wouter Botzen W.J., Aerts J.C.J.H.</t>
  </si>
  <si>
    <t>55774483100;40762604600;7102738009;</t>
  </si>
  <si>
    <t>Effectiveness of flood damage mitigation measures: Empirical evidence from French flood disasters</t>
  </si>
  <si>
    <t>10.1016/j.gloenvcha.2014.12.007</t>
  </si>
  <si>
    <t>https://www.scopus.com/inward/record.uri?eid=2-s2.0-84928804275&amp;doi=10.1016%2fj.gloenvcha.2014.12.007&amp;partnerID=40&amp;md5=7d027c21a9be5ae7e14f0a054b5ffdb3</t>
  </si>
  <si>
    <t>Recent destructive flood events and projected increases in flood risks as a result of climate change in many regions around the world demonstrate the importance of improving flood risk management. Flood-proofing of buildings is often advocated as an effective strategy for limiting damage caused by floods. However, few empirical studies have estimated the damage that can be avoided by implementing such flood damage mitigation measures. This study estimates potential damage savings and the cost-effectiveness of specific flood damage mitigation measures that were implemented by households during major flood events in France. For this purpose, data about flood damage experienced and household flood preparedness were collected using a survey of 885 French households in three flood-prone regions that face different flood hazards. Four main conclusions can be drawn from this study. First, using regression analysis results in improved estimates of the effectiveness of mitigation measures than methods used by earlier studies that compare mean damage suffered between households who have, and who have not, taken these measures. Second, this study has provided empirical insights showing that some mitigation measures can substantially reduce damage during floods. Third, the effectiveness of the mitigation measures is very regional dependent, which can be explained by the different characteristics of the flood hazard in our sample areas that experience either slow onset river flooding or more rapid flash and coastal flooding. Fourth, the cost-efficiency of the flood damage mitigation measures depends strongly on the flood probability faced by households. © 2014 Elsevier Ltd.</t>
  </si>
  <si>
    <t>Climate change adaptation; Cost-benefit analysis; Flood damage mitigation; Flood preparedness; Survey</t>
  </si>
  <si>
    <t>climate change; flood damage; hazard management; household survey; risk assessment; France</t>
  </si>
  <si>
    <t>IDEAS-ERC, FP7 Ideas: European Research Council</t>
  </si>
  <si>
    <t>This study was partly funded by the EU FP7 project ENHANCE.</t>
  </si>
  <si>
    <t>Poussin, J.K.; Institute for Environmental Studies (IVM), VU University Amsterdam, De Boelelaan 1087, Netherlands</t>
  </si>
  <si>
    <t>2-s2.0-84928804275</t>
  </si>
  <si>
    <t>Chapman M.A.</t>
  </si>
  <si>
    <t>56905168800;</t>
  </si>
  <si>
    <t>Transcriptome sequencing and marker development for four underutilized legumes</t>
  </si>
  <si>
    <t>Applications in Plant Sciences</t>
  </si>
  <si>
    <t>10.3732/apps.1400111</t>
  </si>
  <si>
    <t>https://www.scopus.com/inward/record.uri?eid=2-s2.0-84929260626&amp;doi=10.3732%2fapps.1400111&amp;partnerID=40&amp;md5=87b19f80ef51ee7616cd1c09ba8d3826</t>
  </si>
  <si>
    <t>Premise of the study: Combating threats to food and nutrition security in the context of climate change and global population increase is one of the highest priorities of major international organizations. Hundreds of species are grown on a small scale in some of the most drought/flood-prone regions of the world and as such may harbor some of the most environmentally tolerant crops (and alleles). Methods and Results: In this study, transcriptomes were sequenced, assembled, and annotated for four underutilized legume crops. Microsatellite markers were identified in each species, as well as a conserved orthologous set of markers for cross-family phylogenetics and comparative mapping, which were ground-Truthed on a panel of diverse legume germplasm. Conclusions: An understanding of these underutilized legumes will inform crop selection and breeding by allowing the investigation of genetic variation and the genetic basis of adaptive traits to be established. © 2015 Badgley et al. Published by the Botanical Society of America.</t>
  </si>
  <si>
    <t>beans; drought; legumes; microsatellites; simple sequence repeats (SSRs); transcriptome</t>
  </si>
  <si>
    <t>Chapman, M.A.; Centre for Biological Sciences, University of SouthamptonUnited Kingdom</t>
  </si>
  <si>
    <t>2-s2.0-84929260626</t>
  </si>
  <si>
    <t>Voskamp I.M., Van de Ven F.H.M.</t>
  </si>
  <si>
    <t>56305080400;7006746402;</t>
  </si>
  <si>
    <t>Planning support system for climate adaptation: Composing effective sets of blue-green measures to reduce urban vulnerability to extreme weather events</t>
  </si>
  <si>
    <t>Building and Environment</t>
  </si>
  <si>
    <t>10.1016/j.buildenv.2014.07.018</t>
  </si>
  <si>
    <t>https://www.scopus.com/inward/record.uri?eid=2-s2.0-84918769251&amp;doi=10.1016%2fj.buildenv.2014.07.018&amp;partnerID=40&amp;md5=c94928d3739f961571a0f5f392ce3850</t>
  </si>
  <si>
    <t>The risk of pluvial flooding, heat stress and drought is increasing due to climate change. To increase urban resilience to extreme weather events, it is essential to combine green and blue infrastructure and link enhanced storage capacity in periods of water surplus with moments of water shortage as well as water availability with heat stress. 'Blue-green measures' is a collective term for sustainable green and blue infrastructure that utilises underlying ecosystem functions to deliver multiple benefits: for example, cooling via evapotranspiration, water storage for heavy rainfall events, discharge peak attenuation, seasonal water storage, and groundwater recharge. Measures contribute most to climate adaptation when implemented in combinations. Such packages of blue-green measures capitalize upon the synergistic interactions between ecosystem functions and hence enhance multiple vulnerability reduction capacities. Moreover, combining blue-green measures enables using their unique potential at different spatial scales and establishing hydrologic connectivity. This paper proposes a framework for a planning support system and a tool to select adaptation measures to support urban planners in collaboratively finding site-specific sets of blue-green measures for a particular urban reconstruction project. With the proposed framework users can evaluate appropriateness of specific adaptation measures for a particular location and compose effective packages of blue-green measures to handle flooding, drought and heat stress. It is concluded that the framework: 1) enables incorporating knowledge on urban climate adaptation and ecosystem services in a communicative urban planning process, 2) guides the selection of a coherent and effective package of blue-green adaptation measures. © 2014 Elsevier Ltd.</t>
  </si>
  <si>
    <t>Adaptation measures selection assistant; Ecosystem services; Green infrastructure; Planning support systems (PSS); Resilience; Urban climate adaptation</t>
  </si>
  <si>
    <t>Climate change; Drought; Ecosystems; Floods; Rain; Recharging (underground waters); Thermal stress; Water supply; Weather information services; Adaptation measures selection assistant; Ecosystem services; Green infrastructure; Planning support systems; Resilience; Urban climates; Urban growth; adaptive management; ecosystem service; extreme event; flooding; infrastructural development; planning method; planning system; sustainability; urban area; urban planning; water availability</t>
  </si>
  <si>
    <t>KIC, Korean Institute of Criminology; CRCWSC, Cooperative Research Centre for Water Sensitive Cities; Imperial College London; Arcadis; AECOM, Albert Einstein College of Medicine, Yeshiva University</t>
  </si>
  <si>
    <t>The Adaptation Support Tool is being developed as part of the Climate KIC project Blue Green Dream . It builds on the results of the Climate Proof Cities research programme, which is part of the Netherlands' Knowledge for Climate programme, and on Climate Adaptation App , a project under the Netherlands' programme Climate Changes Spatial Planning. Feedback and support received from AECOM, Alterra, Arcadis, Bosch Slabbers, Studio Exter and the other BGD partners is gratefully acknowledged. Editorial support from Karl Smith, Imperial College London, is cordially acknowledged.</t>
  </si>
  <si>
    <t>Van de Ven, F.H.M.; Deltares, Urban Water Management, PO Box 85467, Netherlands</t>
  </si>
  <si>
    <t>2-s2.0-84918769251</t>
  </si>
  <si>
    <t>Soundharajan B., Adeloye A.J., Remesan R.</t>
  </si>
  <si>
    <t>Quantifying the uncertainties of climate change effects on the storage-yield and performance characteristics of the Pong multi-purpose reservoir, India</t>
  </si>
  <si>
    <t>10.5194/piahs-371-49-2015</t>
  </si>
  <si>
    <t>https://www.scopus.com/inward/record.uri?eid=2-s2.0-84954511781&amp;doi=10.5194%2fpiahs-371-49-2015&amp;partnerID=40&amp;md5=cadb33c2b5d3d17a1e846e83c1733d43</t>
  </si>
  <si>
    <t>Climate change is predicted to affect water resources infrastructure due to its effect on rainfall, temperature and evapotranspiration. However, there are huge uncertainties on both the magnitude and direction of these effects. The Pong reservoir on the Beas River in northern India serves irrigation and hydropower needs. The hydrology of the catchment is highly influenced by Himalayan seasonal snow and glaciers, and Monsoon rainfall; the changing pattern of the latter and the predicted disappearance of the former will have profound effects on the performance of the reservoir. This study employed a Monte-Carlo simulation approach to characterise the uncertainties in the future storage requirements and performance of the reservoir. Using a calibrated rainfall-runoff (R-R) model, the baseline runoff scenario was first simulated. The R-R inputs (rainfall and temperature) were then perturbed using plausible delta-changes to produce simulated climate change runoff scenarios. Stochastic models of the runoff were developed and used to generate ensembles of both the current and climate-change perturbed future scenarios. The resulting runoff ensembles were used to simulate the behaviour of the reservoir and determine "populations" of reservoir storage capacity and performance characteristics. Comparing these parameters between the current and the perturbed provided the population of climate change effects which was then analysed to determine the uncertainties. The results show that contrary to the usual practice of using single records, there is wide variability in the assessed impacts. This variability or uncertainty will, no doubt, complicate the development of climate change adaptation measures; however, knowledge of its sheer magnitude as demonstrated in this study will help in the formulation of appropriate policy and technical interventions for sustaining and possibly enhancing water security for irrigation and other uses served by Pong reservoir. © Author(s) 2015.</t>
  </si>
  <si>
    <t>Catchments; Climate models; Extrapolation; Intelligent systems; Irrigation; Monte Carlo methods; Rain; Reservoirs (water); Runoff; Stochastic models; Stochastic systems; Uncertainty analysis; Water resources; Climate change adaptation; Monsoon rainfall; Performance characteristics; Rainfall runoff; Reservoir storage capacity; Sheer magnitude; Storage requirements; Water security; Climate change; catchment; climate change; climate effect; distribution system; evapotranspiration; Monte Carlo analysis; performance assessment; quantitative analysis; rainfall-runoff modeling; temperature; uncertainty analysis; water storage; Beas River; Himachal Pradesh; Himalayas; India; Maharana Pratap Sagar Lake</t>
  </si>
  <si>
    <t>NE/I022329/1, NERC, Natural Environment Research Council; NE/I022337/1, NERC, Natural Environment Research Council</t>
  </si>
  <si>
    <t>The work reported here was funded by the UK-NERC (Project NE/1022337/1) - Mitigating Climate Change impacts on India Agriculture through Improved Irrigation Water Management (MICCI) - as part of the UK-India Changing Water Cycle (CWC South Asia) thematic Programme.</t>
  </si>
  <si>
    <t>Adeloye, A.J.; Institute of Infrastructure and Environment, Heriot-Watt UniversityUnited Kingdom; email: a.j.adeloye@hw.ac.uk</t>
  </si>
  <si>
    <t>2-s2.0-84954511781</t>
  </si>
  <si>
    <t>Wang G.Q., Zhang J.Y.</t>
  </si>
  <si>
    <t>7407151232;54394814500;</t>
  </si>
  <si>
    <t>Variation of water resources in the Huang-huai-hai areas and adaptive strategies to climate change</t>
  </si>
  <si>
    <t>380-381</t>
  </si>
  <si>
    <t>10.1016/j.quaint.2015.02.005</t>
  </si>
  <si>
    <t>https://www.scopus.com/inward/record.uri?eid=2-s2.0-84940578782&amp;doi=10.1016%2fj.quaint.2015.02.005&amp;partnerID=40&amp;md5=2c8119a0cf0a57d40452e6795cc6e571</t>
  </si>
  <si>
    <t>Water resources play a principal role in supporting environment. Climate change will challenge the current water resources management practices and threaten water security through acceleration of the hydrological cycle. Historical variation of recorded runoff on main streams and influence of climate change on water resources in the Huang-huai-hai area (including the Yellow River, Hai River, and the Huai River) were analyzed with statistical methods and a hydrological simulation approach. Results indicate that the recorded runoff showed a significant decreasing trend during past 50 years for the Hai River and the middle and lower reaches of the Yellow River, with insignificant change occurring in the Huai River basin and the upstream of the Yellow River basin. Temperature was projected to steadily rise in the next 30-50 years while precipitation was expected to increase slightly. Water resources in 2021-2050 under the three scenarios of RCP2.6, RCP4.5, and RCP8.5 were estimated to change -1.3%, 1.0% and -2.3% relative to the reference period of 1961-1990, respectively. The water shortage for the Huang-huai-hai area might be aggravated due to climate change. It is therefore of significance to enhance water saving construction, make full use of non-traditional water sources, and speed up water conservancy project planning and implementation for adaptation to climate change. © 2015 Elsevier Ltd and INQUA.</t>
  </si>
  <si>
    <t>Adaptive strategy; Climate change; Huang-huai-hai area; Water resources</t>
  </si>
  <si>
    <t>adaptive management; climate change; hydrological cycle; hydrological response; resource allocation; strategic approach; water resource; water supply; China; Hai River; Huai River; North China Plain; Yellow River</t>
  </si>
  <si>
    <t>2010CB951103; 41330854, NSFC, National Natural Science Foundation of China; 41371063, NSFC, National Natural Science Foundation of China</t>
  </si>
  <si>
    <t>This study has been financially supported by the National Basic Research Program on Global Change of China (grant 2010CB951103 ), the National Natural Science Foundation of China (Grand 41330854 , 41371063 ). Thanks also to the anonymous reviewers and editors.</t>
  </si>
  <si>
    <t>Wang, G.Q.; State Key Laboratory of Hydrology-Water Resources and Hydraulic Engineering, Nanjing Hydraulic Research InstituteChina</t>
  </si>
  <si>
    <t>2-s2.0-84940578782</t>
  </si>
  <si>
    <t>Woltersdorf L., Liehr S., Döll P.</t>
  </si>
  <si>
    <t>56105973600;23489575400;7005892719;</t>
  </si>
  <si>
    <t>Rainwater harvesting for small-holder horticulture in Namibia: Design of garden variants and assessment of climate change impacts and adaptation</t>
  </si>
  <si>
    <t>10.3390/w7041402</t>
  </si>
  <si>
    <t>https://www.scopus.com/inward/record.uri?eid=2-s2.0-84928683907&amp;doi=10.3390%2fw7041402&amp;partnerID=40&amp;md5=dbfb7b8038bdb7cbf8984f88518848cb</t>
  </si>
  <si>
    <t>The design of rainwater harvesting based gardens requires considering current climate but also climate change during the lifespan of the facility. The goal of this study is to present an approach for designing garden variants that can be safely supplied with harvested rainwater, taking into account climate change and adaptation measures. In addition, the study presents a methodology to quantify the effects of climate change on rainwater harvesting based gardening. Results of the study may not be accurate due to the assumptions made for climate projections and may need to be further refined. We used a tank flow model and an irrigation water model. Then we established three simple climate scenarios and analyzed the impact of climate change on harvested rain and horticulture production for a semi-arid region in northern Namibia. In the two climate scenarios with decreased precipitation and medium/high temperature increase; adaptation measures are required to avoid substantial decreases in horticulture production. The study found that the most promising adaptation measures to sustain yields and revenues are a more water efficient garden variant and an enlargement of the roof size. The proposed measures can partly or completely compensate the negative impacts of climate change. © 2015 by the authors.</t>
  </si>
  <si>
    <t>Adaptation; Climate change; Gardening; Namibia; Rainwater harvesting; Scenario; Semi-arid</t>
  </si>
  <si>
    <t>Agriculture; Arid regions; Harvesting; Irrigation; Rain; Adaptation; Gardening; Namibia; Rain water harvesting; Scenario; Semi arid; Climate change; adaptive management; assessment method; climate change; flow modeling; high temperature; horticulture; precipitation (climatology); rainwater; semiarid region; water management; Namibia</t>
  </si>
  <si>
    <t>Woltersdorf, L.; Institute for Social-Ecological Research (ISOE), Hamburger Allee 45, Germany</t>
  </si>
  <si>
    <t>2-s2.0-84928683907</t>
  </si>
  <si>
    <t>Muis S., Güneralp B., Jongman B., Aerts J.C.J.H., Ward P.J.</t>
  </si>
  <si>
    <t>56524665900;8358753200;55324365800;7102738009;55939005100;</t>
  </si>
  <si>
    <t>Flood risk and adaptation strategies under climate change and urban expansion: A probabilistic analysis using global data</t>
  </si>
  <si>
    <t>10.1016/j.scitotenv.2015.08.068</t>
  </si>
  <si>
    <t>https://www.scopus.com/inward/record.uri?eid=2-s2.0-84956719059&amp;doi=10.1016%2fj.scitotenv.2015.08.068&amp;partnerID=40&amp;md5=38327aac4b086162c03830e8e2f695be</t>
  </si>
  <si>
    <t>An accurate understanding of flood risk and its drivers is crucial for effective risk management. Detailed risk projections, including uncertainties, are however rarely available, particularly in developing countries. This paper presents a method that integrates recent advances in global-scale modeling of flood hazard and land change, which enables the probabilistic analysis of future trends in national-scale flood risk. We demonstrate its application to Indonesia. We develop 1000 spatially-explicit projections of urban expansion from 2000 to 2030 that account for uncertainty associated with population and economic growth projections, as well as uncertainty in where urban land change may occur. The projections show that the urban extent increases by 215%-357% (5th and 95th percentiles). Urban expansion is particularly rapid on Java, which accounts for 79% of the national increase. From 2000 to 2030, increases in exposure will elevate flood risk by, on average, 76% and 120% for river and coastal floods. While sea level rise will further increase the exposure-induced trend by 19%-37%, the response of river floods to climate change is highly uncertain. However, as urban expansion is the main driver of future risk, the implementation of adaptation measures is increasingly urgent, regardless of the wide uncertainty in climate projections. Using probabilistic urban projections, we show that spatial planning can be a very effective adaptation strategy. Our study emphasizes that global data can be used successfully for probabilistic risk assessment in data-scarce countries. © 2015 Elsevier B.V.</t>
  </si>
  <si>
    <t>Adaptation; Climate change impacts; Flood risk; Global modeling; Indonesia; Urbanization</t>
  </si>
  <si>
    <t>Climate change; Developing countries; Economics; Population statistics; Risk assessment; Risk management; Sea level; Urban growth; Adaptation; Climate change impact; Flood risks; Global modeling; Indonesia; Urbanization; Floods; adaptive management; climate change; climate effect; developing world; flood control; modeling; probability; risk assessment; urban development; urbanization; adaptive environmental management; Article; case study; climate change; economic development; environmental planning; environmental protection; flooding; hazard assessment; Indonesia; land use; priority journal; risk assessment; risk reduction; river; sea level rise; seashore; urban area; urbanization; Greater Sunda Islands; Indonesia; Java; Sunda Isles</t>
  </si>
  <si>
    <t>603396; 863-11-011, NWO, Nederlandse Organisatie voor Wetenschappelijk Onderzoek; NWO, Nederlandse Organisatie voor Wetenschappelijk Onderzoek</t>
  </si>
  <si>
    <t>The research leading to these results has received funding from the European research project RISES-AM (grant agreement no. 603396 ). This research has also been partly funded by the Dutch research program Knowledge for Climate and Delta Alliance research project HSINT02a (Jakarta Climate Adaptation Tools) . P.J.W. received additional funding from the Netherlands Organisation for Scientific Research (NWO) in the form of a VENI grant (grant no. 863-11-011 ). We thank Gil Pontius for providing the source code for the land change model, GEOMOD, and the Texas A&amp;M Supercomputing Facility for providing computational resources that have been used for the urban simulation. Appendix A</t>
  </si>
  <si>
    <t>Muis, S.; Institute for Environmental Studies, Instituut voor Milieuvraagstukken (IVM), VU University Amsterdam, De Boelelaan 1087, Netherlands; email: sanne.muis@vu.nl</t>
  </si>
  <si>
    <t>2-s2.0-84956719059</t>
  </si>
  <si>
    <t>Lee C.-C., Tung C.-P., Liu T.-M., Tsao J.-H., Liu G.-R., Chiang Y.-C., Huang K.-C.</t>
  </si>
  <si>
    <t>56843787000;7201776901;56843990700;55904463800;7501460689;55915056200;56204182500;</t>
  </si>
  <si>
    <t>Toward an innovative interdisciplinary method for vulnerability assessments: The case of Taiwan</t>
  </si>
  <si>
    <t>10.2166/wcc.2014.256</t>
  </si>
  <si>
    <t>https://www.scopus.com/inward/record.uri?eid=2-s2.0-84941643085&amp;doi=10.2166%2fwcc.2014.256&amp;partnerID=40&amp;md5=6f4bbbd82faba985e6272e81b6111d66</t>
  </si>
  <si>
    <t>Humans live in complicated social-ecological systems within which we interact with our surrounding environment. This interaction is of concern to various disciplines, which focus on various system elements (factors), many of which are mutually interacting. Assessments of vulnerability to climate change assist us in realizing the magnitude of the impact of various climate change factors, allowing us to determine and adopt appropriate adaptation measures. Nevertheless, previous impact-driven vulnerability assessments are either disciplinary or multidisciplinary and cannot easily account for the interaction between different disciplines. This paper proposes an interdisciplinary vulnerability assessment method (IVAM) to develop a framework by which interdisciplinary vulnerabilities can be understood. In addition, IVAM processes can promote the emergence of an interdisciplinary system, which could be used to identify the scope of interdisciplinary influence of a particular policy, along with the critical elements (factors) and government stakeholders of such policies. This research seeks to further the policy goals of the national government of Taiwan vis-à-vis climate change, covering the joint cooperation of experts from fields including environmental disaster management, public health, food security, ecology, and water resource management. The specific advantage of IVAM, however, is that this universal model is not limited to any of these specific disciplines. © IWA Publishing 2015.</t>
  </si>
  <si>
    <t>Adaptation; Interdisciplinary; Taiwan; Vulnerability</t>
  </si>
  <si>
    <t>Disaster prevention; Disasters; Ecology; Food supply; Water management; Water resources; Adaptation; Interdisciplinary; Interdisciplinary systems; Social-ecological systems; Taiwan; Vulnerability; Vulnerability assessments; Waterresource management; Climate change; adaptive management; assessment method; climate change; interdisciplinary approach; stakeholder; vulnerability; Taiwan</t>
  </si>
  <si>
    <t>Lee, C.-C.; Center for Environmental Studies, National Central UniversityTaiwan</t>
  </si>
  <si>
    <t>2-s2.0-84941643085</t>
  </si>
  <si>
    <t>Odemerho F.O.</t>
  </si>
  <si>
    <t>6602930343;</t>
  </si>
  <si>
    <t>Building climate change resilience through bottom-up adaptation to flood risk in Warri, Nigeria</t>
  </si>
  <si>
    <t>Environment and Urbanization</t>
  </si>
  <si>
    <t>10.1177/0956247814558194</t>
  </si>
  <si>
    <t>https://www.scopus.com/inward/record.uri?eid=2-s2.0-84927708751&amp;doi=10.1177%2f0956247814558194&amp;partnerID=40&amp;md5=10809d4deede5022226bbe20f29c48bd</t>
  </si>
  <si>
    <t>The problem of flooding in Warri, Nigeria is as old as the city itself. What has changed in recent years is the rapidly increasing magnitude and frequency of floodwater retention pools on urban streets as urban development expanded into low-lying swamplands within the city. Through the process of community urban risk assessments, urban flood zone occupants acknowledge the growing problem of on-street flood retention pools in a city once dominated by problems with off-street flood retention pools. A factor analysis of the perceived causes of flooding shows that Warri residents believe that human activities that reduced the floodwater storage capacity of its natural drainage sinks (i.e., its swamplands), violated building codes, changed local water levels, altered low-lying mangrove swamp terrain, and eliminated drainage facilities are responsible for the increasing retention of floodwater pools on city streets in the last few decades. Such local stock of flood knowledge has implications for a local participatory approach to community adaptations and mitigation methods to reduce urban flood risks from climate change and uncontrolled urban expansion. Local community adaptation choices guide how flood-affected residents cope with urban floods, especially how they use and alter their living space and respond to emergencies. However, such community views are often ignored by experts seeking solutions to flooding. If the views of flood zone occupants begin to inform flood adaptation choices, proposed solutions to flooding problems would be more likely to receive local support and acceptance, thus making the bottom-up solutions developed in this paper easier to implement and sustain. Once a well-formulated grassroots adaptation strategy for urban flood risk management for resiliency becomes the base for action, a more resilient national policy is sure to succeed, especially in low-income and lower-middle-income countries where informal settlement is the case and the role of government in flood management is still minimal. © 2014 International Institute for Environment and Development (IIED)</t>
  </si>
  <si>
    <t>climate change; flood adaptation choices; on-street floodwater retention pools; urban expansion; urban flood resilience; urban flood risk management; Warri-Nigeria</t>
  </si>
  <si>
    <t>adaptive management; climate change; flood; informal settlement; risk assessment; urban development; Delta; Nigeria; Warri</t>
  </si>
  <si>
    <t>Odemerho, F.O.; Department of Geography, Southern Illinois UniversityUnited States</t>
  </si>
  <si>
    <t>2-s2.0-84927708751</t>
  </si>
  <si>
    <t>Park J., Kang M.S., Song I.</t>
  </si>
  <si>
    <t>56523597200;55453174000;8912449900;</t>
  </si>
  <si>
    <t>Assessment of Flood Vulnerability Based on CMIP5 Climate Projections in South Korea</t>
  </si>
  <si>
    <t>Journal of the American Water Resources Association</t>
  </si>
  <si>
    <t>10.1111/jawr.12283</t>
  </si>
  <si>
    <t>https://www.scopus.com/inward/record.uri?eid=2-s2.0-84931576281&amp;doi=10.1111%2fjawr.12283&amp;partnerID=40&amp;md5=5400ce661c7f7158550919654c4ea5ff</t>
  </si>
  <si>
    <t>The objective of this article was to assess flood vulnerability based on the representative concentration pathways (RCP) scenarios at city and county levels. A quantile mapping method was adopted to correct bias that is inherent in climate change scenarios. A series of proxy variables related to climate exposure, sensitivity, and adaptive capacity were chosen to assess flood vulnerability. Proxy variables were standardized using the Z-score method. Principal component analysis was carried out to calculate the weighting of proxy variables. The study area was the Korean peninsula. The spatial resolution was on a city and county basis and the temporal resolution was 1990s, 2025s, 2055s, and 2085s (divided into 1976-2005, 2011-2040, 2041-2070, and 2071-2100). In the spatial comparison, we found that the areas with high-level flood vulnerability increased over time in the central region, including metropolitan areas, and near the southern coast. In the temporal comparison, we found that the RCP4.5 scenario showed a tendency to increase steadily and the RCP8.5 scenario showed a tendency to decrease in the 2055s slightly and increase again in the 2085s. The study findings may provide useful data for the determination of priority for countermeasure development, though robustness of these findings with additional future projections should be established. © 2015 American Water Resources Association.</t>
  </si>
  <si>
    <t>Climate change; Flood; Quantile mapping; RCP scenarios; Vulnerability assessment</t>
  </si>
  <si>
    <t>Floods; Mapping; Principal component analysis; Climate change scenarios; Climate projection; Flood vulnerabilities; Future projections; RCP scenarios; Spatial comparison; Temporal resolution; Vulnerability assessments; Climate change; assessment method; climate change; climate prediction; flooding; mapping method; proxy climate record; spatial resolution; vulnerability; South Korea</t>
  </si>
  <si>
    <t>2-s2.0-84931576281</t>
  </si>
  <si>
    <t>Schönbeck L., Lohbeck M., Bongers F., Ramos M.M., Sterck F.</t>
  </si>
  <si>
    <t>56703461000;54179463300;7003843226;56701765300;6602857825;</t>
  </si>
  <si>
    <t>How do light and water acquisition strategies affect species selection during secondary succession in moist tropical forests?</t>
  </si>
  <si>
    <t>10.3390/f6062047</t>
  </si>
  <si>
    <t>https://www.scopus.com/inward/record.uri?eid=2-s2.0-84933558119&amp;doi=10.3390%2ff6062047&amp;partnerID=40&amp;md5=5423b0bcbc9b5ce457834c6a6eb1059c</t>
  </si>
  <si>
    <t>Pioneer tree species have acquisitive leaf characteristics associated with high demand of light and water, and are expected to be shade and drought intolerant. Using leaf functional traits (specific leaf area, photosynthetic rate, relative water content and stomatal conductance) and tree performance (mortality rate) in the field, we assessed how shade and drought tolerance of leaves are related to the species' positions along a successional gradient in moist tropical forest in Chiapas, Mexico. We quantified morphological and physiological leaf shade and drought tolerance indicators for 25 dominant species that characterize different successional stages. We found that light demand decreases with succession, confirming the importance of light availability for species filtering during early stages of succession. In addition, water transport levels in the leaves decreased with succession, but high water transport did not increase the leaf's vulnerability to drought. In fact, late successional species showed higher mortality in dry years than early successional ones, against suggestions from leaf drought tolerance traits. It is likely that pioneer species have other drought-avoiding strategies, like deep rooting systems and water storage in roots and stems. More research on belowground plant physiology is needed to understand how plants adapt to changing environments, which is crucial to anticipate the effects of climate change on secondary forests. © 2015 by the authors.</t>
  </si>
  <si>
    <t>Chiapas; Environmental filtering; Evaporative flux method; Functional traits; Leaf drought tolerance; Leaf shade tolerance; Mexico; Secondary succession; Tropical moist forest; Vulnerability</t>
  </si>
  <si>
    <t>Agronomy; Climate change; Drought; Physiology; Plants (botany); Tropics; Chiapas; Drought tolerances; Evaporative flux; Functional traits; Me-xico; Secondary succession; Shade tolerance; Tropical moist forest; Vulnerability; Forestry; climate change; climate effect; drought resistance; environmental change; leaf; light effect; morphology; physiological response; secondary succession; shade tolerance; tropical forest; water; Drought; Forests; Leaves; Chiapas; Mexico [North America]</t>
  </si>
  <si>
    <t>Schönbeck, L.; Forest Ecology and Forest Management Group, Wageningen University, P.O. Box 47, Netherlands; email: leonie.schoenbeck@wsl.ch</t>
  </si>
  <si>
    <t>2-s2.0-84933558119</t>
  </si>
  <si>
    <t>Gersonius B., Ashley R., Jeuken A., Pathinara A., Zevenbergen C.</t>
  </si>
  <si>
    <t>24437407300;7102083224;56566536300;56655157500;24448826900;</t>
  </si>
  <si>
    <t>Accounting for uncertainty and flexibility in flood risk management: Comparing real-in-options optimisation and adaptation tipping points</t>
  </si>
  <si>
    <t>10.1111/jfr3.12083</t>
  </si>
  <si>
    <t>https://www.scopus.com/inward/record.uri?eid=2-s2.0-84929715399&amp;doi=10.1111%2fjfr3.12083&amp;partnerID=40&amp;md5=27d55c6998c235bb560f481f350ac4d1</t>
  </si>
  <si>
    <t>This paper provides practical experience with two climate impact and adaptation assessment methods: Real-In-Options (RIO) optimisation and Adaptation Tipping Points (ATP). These methods were selected because they both provide insight into and promote the ability of the system to deal with future change and thus can be used within a resilience approach. The resilience approach takes a dynamic perspective on adaptive processes and the effects of these processes at/across different spatio-temporal scales. Although the two methods share a similar aim, they have considerable differences in orientation and application. RIO optimisation aims to minimise the expected costs of acquiring climate change resilience. To achieve this aim, it uses probabilistic climate data to identify the optimal set of adaptive strategies in response to advances in knowledge about future climate change. The ATP method is virtually independent of climate change scenarios, and in particular of probabilities of climate change. Rather, it requires input from decision makers and other stakeholders to select the preferred adaptive strategy. This paper discusses the concept, procedures, case examples and benefits/limitations of each method, examining its usefulness for informing adaptation-related decision making. Based on this, it gives specific recommendations on which method to use under what circumstances. © 2013 The Chartered Institution of Water and Environmental Management (CIWEM) and John Wiley &amp; Sons Ltd.</t>
  </si>
  <si>
    <t>Adaptive strategy; Climate change; Flexibility; Flood risk management; Real options; Tipping Points; Uncertainty</t>
  </si>
  <si>
    <t>adaptive management; climate change; comparative study; decision making; flooding; optimization; risk assessment; stakeholder; uncertainty analysis</t>
  </si>
  <si>
    <t>EP/I029346/1, EPSRC, Engineering and Physical Sciences Research Council</t>
  </si>
  <si>
    <t>Gersonius, B.; UNESCO-IHE, Institute for Water Education, Westvest 7, Netherlands</t>
  </si>
  <si>
    <t>2-s2.0-84929715399</t>
  </si>
  <si>
    <t>Bede-Fazekas Á., Somodi I.</t>
  </si>
  <si>
    <t>54894406700;6506786816;</t>
  </si>
  <si>
    <t>Stylization: A method for preserving the character of climate sensitive habitats. A case study of acidofrequent mixed forests</t>
  </si>
  <si>
    <t>Acta Universitatis Agriculturae et Silviculturae Mendelianae Brunensis</t>
  </si>
  <si>
    <t>10.11118/actaun201563051453</t>
  </si>
  <si>
    <t>https://www.scopus.com/inward/record.uri?eid=2-s2.0-84948780157&amp;doi=10.11118%2factaun201563051453&amp;partnerID=40&amp;md5=a3f212f3aea6c37c4e6f6730859144a0</t>
  </si>
  <si>
    <t>Stylization is a common method of ornamental plant use that imitates nature and evokes the scenery. This paper discloses a not yet proposed aspect of stylization, since the method offers the possibility of preserving the physiognomy of those habitats that seem to vanish due to future climate change. In addition, novelty of the method is founded also on that vulnerability of the Hungarian habitats has been examined by the researchers only from the botanical and ecological point of view so far and not in terms of its landscape design value. In Hungary, acidofrequent mixed forests appear to be highly sensitive to climate change according to ecological models. We are going to discuss the methodology of stylization of climate sensitive habitats and briefly refer to acidofrequent mixed forests as a case study. Those coniferous and deciduous tree species of the studied habitat that are water demanding are proposed to be substituted by drought tolerant ones with similar characteristics, and an optionally expandable list of these taxa is presented. Based on this the authors suggest experimental investigations of those of the proposed taxa for which the higher drought tolerance is based on observations only.</t>
  </si>
  <si>
    <t>Adaptation; Climate change; Dendrology; Ornamental plant</t>
  </si>
  <si>
    <t>2-s2.0-84948780157</t>
  </si>
  <si>
    <t>Ashoori N., Dzombak D.A., Small M.J.</t>
  </si>
  <si>
    <t>56971332000;7006774989;55582737200;</t>
  </si>
  <si>
    <t>Sustainability review of water-supply options in the Los Angeles region</t>
  </si>
  <si>
    <t xml:space="preserve"> A4015005</t>
  </si>
  <si>
    <t>10.1061/(ASCE)WR.1943-5452.0000541</t>
  </si>
  <si>
    <t>https://www.scopus.com/inward/record.uri?eid=2-s2.0-84947740572&amp;doi=10.1061%2f%28ASCE%29WR.1943-5452.0000541&amp;partnerID=40&amp;md5=a1d4f8bc3e7f742a9c29effe225cecb7</t>
  </si>
  <si>
    <t>The City of Los Angeles, with a population reaching 4 million people in 2013, imports nearly 90% of its water from sources outside the city. However, climate change, population growth, competing demands, water quality concerns, and environmental restoration projects all have a large impact on Los Angeles' dependency on future water importation. In this study, a system characterization was performed to assess each of the water sources that supply Los Angeles and the factors affecting them under present and potential future conditions. Additionally, water demand and conservation methods in Los Angeles were examined to understand their impact on the overall water supply system. Of the five main water sources that supply Los Angeles-Los Angeles Aqueduct, Colorado River, California Aqueduct, local groundwater, and reclaimed water-a majority will be impacted by climate change, water quality, energy, and cost constraints. While the expansion of water demand management and agricultural water transfers can help address the challenge of increasing demand, the impacts of climate variability and competing demands are likely to constrain their potential. The characteristics of the Los Angeles water supply system provide the basis for a system sustainability assessment that bounds the options for solutions to meet both a growing demand and the need for climate change adaptation. © 2015 American Society of Civil Engineers.</t>
  </si>
  <si>
    <t>California; Conservation; System reliability; Water demand; Water resources; Water supply</t>
  </si>
  <si>
    <t>Climate change; Conservation; Groundwater; Hydraulic structures; Population statistics; Sustainable development; Water conservation; Water quality; Water supply; Water supply systems; California; Climate change adaptation; Environmental restoration; System characterization; System reliability; System sustainability; Water demand; Water Demand Management; Water resources; conservation planning; sustainability; water demand; water management; water quality; water resource; water supply; California; Colorado River [North America]; Los Angeles [California]; United States</t>
  </si>
  <si>
    <t>Ashoori, N.; Civil and Environmental Engineering, Carnegie Mellon Univ.United States; email: nashoori@andrew.cmu.edu</t>
  </si>
  <si>
    <t>2-s2.0-84947740572</t>
  </si>
  <si>
    <t>Kaushik G., Sharma K.C.</t>
  </si>
  <si>
    <t>25924389800;7402096232;</t>
  </si>
  <si>
    <t>Climate change and rural livelihoods-adaptation and vulnerability in Rajasthan</t>
  </si>
  <si>
    <t>Global Nest Journal</t>
  </si>
  <si>
    <t>https://www.scopus.com/inward/record.uri?eid=2-s2.0-84924943913&amp;partnerID=40&amp;md5=836fc80855145237e7dd04ed41306d9d</t>
  </si>
  <si>
    <t>Rajasthan, with its climate ranging from arid to semi-arid to sub-humid, and rapidly depleting natural resources, is already experiencing the effects of climate change. The region’s climate is projected to become harsher, with increased average temperatures, intensity of rainfall events, and increased variability in space &amp; time of monsoon rains being consistently projected for the region. Without action in the form of adaptation of social, human, economic, and natural resource management systems, these weather changes are predicted to result in decreasing surface and ground water availability, flash floods, degradation of soil resources, decrease in crop yields, greater vulnerability to crop pest outbreaks, and declines in forest and pastureland ecosystem goods and services, thus rendering agricultural and herding communities extremely vulnerable to weather related losses of life, livelihood, and food security. In Rajasthan, government is focussing for sustainable development and climate change adaptation by finding and administering alternative methods to deal with issues of poverty and environmental degradation in context of linkage between livelihood and the immediate environment of the people. The livelihoods of the rural poor are directly dependent on environmental resources like land, water, forests — and are vulnerable to weather and climate variability. Climate change affects every aspect of society, environment and economy requiring adjustments in behaviour, livelihoods, infrastructure, laws, policies and institutions in response to experienced based expected climatic events. However, it was found that local coping strategies and traditional knowledge need to be used in synergy with government and local interventions. Solutions must be integrated to address the interrelationships between water, agriculture, forests and pastures, livestock. Finally, there is great potential for existing policies and schemes to be employed synergistically towards building true adaptive capacity for the rural communities. However, adapting to climate change will entail adjustments and implementation at every level – from community to national and international. © 2015 Global NEST Printed in Greece. All rights reserved.</t>
  </si>
  <si>
    <t>Adaptation; Climate change; Livelihoods; Natural resources; Rajasthan</t>
  </si>
  <si>
    <t>Kaushik, G.; Department of Environmental Science, School of Earth Sciences, Central University of RajasthanIndia</t>
  </si>
  <si>
    <t>2-s2.0-84924943913</t>
  </si>
  <si>
    <t>Spyridi D., Vlachokostas C., Michailidou A.V., Sioutas C., Moussiopoulos N.</t>
  </si>
  <si>
    <t>36132241500;25650943900;36537624100;35473092300;7005597265;</t>
  </si>
  <si>
    <t>Strategic planning for climate change mitigation and adaptation: The case of Greece</t>
  </si>
  <si>
    <t>10.1108/IJCCSM-02-2014-0027</t>
  </si>
  <si>
    <t>https://www.scopus.com/inward/record.uri?eid=2-s2.0-84938588451&amp;doi=10.1108%2fIJCCSM-02-2014-0027&amp;partnerID=40&amp;md5=88721a62921938fa18950a6c27a305f6</t>
  </si>
  <si>
    <t>Purpose - The purpose of this study is to put forward a methodological framework to provide a comparative assessment of available mitigation and adaptation strategies against climate change. Mitigation options aim at minimizing CO2 and other green house gas emissions, in an effort to reduce the rate of increase in global temperature. On the other hand, adaptation options relate to the ability of the natural or human systems to handle the impact of the climate change and to adjust to its effects, seeking to eliminate the adverse consequences and take advantage of any beneficial outcomes. Design/methodology/approach - The methodology focuses on specific parameters, leading to the most efficient package of alternatives for the area of Greece. The selection of the “optimal” ranking of alternatives in a defined strategy is a sophisticated procedure, and a multi-criteria decision-making process was established. A questionnaire was designed and used as input to the overall framework, based on specific decision criteria. Climate change experts gave their feedback via a face-to-face interview. ELECTREIII multi-criteria decision analysis was adopted forth e comparative evaluation, as it fits best to complex environmental problems. An “optimal” sequence of mitigation and adaptation strategies was provided for Greece. Findings - The use of renewable energy sources, increase of energy efficiency and improved forest management - tree planting and rational water management - are among the most promising options to strategically plan climate change mitigation and adaptation for Greece. Originality/value - The presented study provides an insight into alternative mitigation and adaptation strategies against climate change. The use of the multi-criteria analysis is an innovative approach to outline the optimal bundle of strategies. The methodology focuses on specific parameters, leading to the most efficient package of measures for the area of Greece. Such an approach is implemented for the first time in Greece, at least up to the authors’ knowledge, and provides a basis for strategic governance and policy modeling for the area under consideration. © Emerald Group Publishing Limited.</t>
  </si>
  <si>
    <t>Climate change; Country studies; Decision analysis; ELECTRE III; Geoengineering; Greece</t>
  </si>
  <si>
    <t>adaptive management; assessment method; carbon dioxide; climate change; decision analysis; decision making; energy efficiency; forest management; governance approach; greenhouse gas; numerical model; planning method; temperature effect; Greece</t>
  </si>
  <si>
    <t>Spyridi, D.; Mechanical Engineering, Aristotle University of ThessalonikiGreece</t>
  </si>
  <si>
    <t>2-s2.0-84938588451</t>
  </si>
  <si>
    <t>Kumar R., Farooq Z., Nabi S., Jhajharia D.</t>
  </si>
  <si>
    <t>21834485900;56741120600;56740498700;25923446300;</t>
  </si>
  <si>
    <t>Ecohydrological modeling of irrigation scheduling of maize using time series analysis in the temperate region of Kashmir valley, India</t>
  </si>
  <si>
    <t>Water Science and Technology: Water Supply</t>
  </si>
  <si>
    <t>10.2166/ws.2015.026</t>
  </si>
  <si>
    <t>https://www.scopus.com/inward/record.uri?eid=2-s2.0-84938058518&amp;doi=10.2166%2fws.2015.026&amp;partnerID=40&amp;md5=f2aba5ba6d090f59a266d65f3aa9d736</t>
  </si>
  <si>
    <t>Water, one of the most crucial inputs of irrigation, should be utilized judiciously to identify appropriate strategies for planning and management of irrigated farmland. The present study was conducted for the crop maize (Zea mays), grown mainly in the rabi-season (Julyi October), to evaluate the irrigation water requirements in the temperate region of Kashmir Valley, India during the last 20 years from 1993 to 2012. The crop evapotranspiration values have been determined using the universally accepted Penmani Monteith method. The reference evapotranspiration varied by 93 mm, which accounts for variation of 20.12% for a temperature change of 1.61 °C. Net irrigation requirement of the crop is influenced greatly due to the possible effect of climate change, observed through varying temperature in different crop periods. The number of irrigations required in sandy loam soil is much more than the required number of irrigations in clay loam soil. The irrigation scheduling was analyzed using meteorological data through FAO-56 Penmani Monteith method as a guiding force for irrigation water management in order to save water and increase crop water use efficiency. The time series analysis reveals that maize crop in sandy loam and clay loam needs to be advanced by 5 days and 4 days in order to adapt for the climate change. © 2015 IWA Publishing.</t>
  </si>
  <si>
    <t>Evapotranspiration; India; Irrigation scheduling; Kashmir; Maize; Soil moisture; Temperate; Water use efficiency</t>
  </si>
  <si>
    <t>Balloons; Climate change; Crops; Evapotranspiration; Grain (agricultural product); Harmonic analysis; Irrigation; Meteorology; Soil conditioners; Soil moisture; Soils; Time series analysis; Water; Water management; Water supply; India; Irrigation scheduling; Kashmir; Maize; Temperate; Water use efficiency; Scheduling; rain; agricultural land; clay loam; climate change; climate effect; ecohydrology; evapotranspiration; growth rate; irrigation system; maize; Penman-Monteith equation; sandy loam; soil moisture; soil temperature; time series; water management; water use efficiency; agricultural worker; Article; clay; climate change; crop; crop production; ecohydrological modeling; environmental parameters; evapotranspiration; India; loam soil; maize; meteorology; nonhuman; sandy loam; sandy soil; soil moisture; temperature; time series analysis; water availability; water flow; water stress; water supply; water transport; wilting; India; Jammu and Kashmir; Kashmir Valley; Zea mays</t>
  </si>
  <si>
    <t>Kumar, R.; Division of Agricultural Engineering, Sher-e-Kashmir University of Agriculture Science and Technology of Kashmir, Shalimar CampusIndia; email: rohituhf@rediffmail.com</t>
  </si>
  <si>
    <t>2-s2.0-84938058518</t>
  </si>
  <si>
    <t>Restemeyer B., Woltjer J., van den Brink M.</t>
  </si>
  <si>
    <t>56538736700;22952374500;17535338300;</t>
  </si>
  <si>
    <t>A strategy-based framework for assessing the flood resilience of cities – A Hamburg case study</t>
  </si>
  <si>
    <t>10.1080/14649357.2014.1000950</t>
  </si>
  <si>
    <t>https://www.scopus.com/inward/record.uri?eid=2-s2.0-84924111285&amp;doi=10.1080%2f14649357.2014.1000950&amp;partnerID=40&amp;md5=57a6236377a5723cbc6f1b9f0fa31326</t>
  </si>
  <si>
    <t>Climate change and continuous urbanization contribute to an increased urban vulnerability towards flooding. Only relying on traditional flood control measures is recognized as inadequate, since the damage can be catastrophic if flood controls fail. The idea of a flood-resilient city – one which can withstand or adapt to a flood event without being harmed in its functionality – seems promising. But what does resilience actually mean when it is applied to urban environments exposed to flood risk, and how can resilience be achieved? This paper presents a heuristic framework for assessing the flood resilience of cities, for scientists and policy-makers alike. It enriches the current literature on flood resilience by clarifying the meaning of its three key characteristics – robustness, adaptability and transformability – and identifying important components to implement resilience strategies. The resilience discussion moves a step forward, from predominantly defining resilience to generating insight into “doing” resilience in practice. The framework is illustrated with two case studies from Hamburg, showing that resilience, and particularly the underlying notions of adaptability and transformability, first and foremost require further capacity-building among public as well as private stakeholders. The case studies suggest that flood resilience is currently not enough motivation to move from traditional to more resilient flood protection schemes in practice; rather, it needs to be integrated into a bigger urban agenda. © 2015, © 2015 Taylor &amp; Francis.</t>
  </si>
  <si>
    <t>flood risk management; resilience strategies; resilient cities; urban planning</t>
  </si>
  <si>
    <t>capacity building; flood control; flood damage; flooding; heuristics; planning method; policy making; risk assessment; strategic approach; urban area; urban planning; Germany; Hamburg [Germany]; Hamburg [Hamburg (STT)]</t>
  </si>
  <si>
    <t>NWO, Nederlandse Organisatie voor Wetenschappelijk Onderzoek; 406-11-207, NWO, Nederlandse Organisatie voor Wetenschappelijk Onderzoek</t>
  </si>
  <si>
    <t>Britta Restemeyer’s research is funded by NWO (the Netherlands Organisation for Scientific Research) grant number 406-11-207.</t>
  </si>
  <si>
    <t>Restemeyer, B.; Department of Spatial Planning and Environment, University of GroningenNetherlands</t>
  </si>
  <si>
    <t>2-s2.0-84924111285</t>
  </si>
  <si>
    <t>Diem P.K., Minh V.Q., Diep N.T.H.</t>
  </si>
  <si>
    <t>57188872546;7004213894;55355277800;</t>
  </si>
  <si>
    <t>Assessment trend of inundation and salinity intrusion in Coastal Zone, Mekong Delta through climate change scenarios</t>
  </si>
  <si>
    <t>ACRS 2015 - 36th Asian Conference on Remote Sensing: Fostering Resilient Growth in Asia, Proceedings</t>
  </si>
  <si>
    <t>https://www.scopus.com/inward/record.uri?eid=2-s2.0-84964049095&amp;partnerID=40&amp;md5=c8917d005b57dce887399ea965298b82</t>
  </si>
  <si>
    <t>Coastal economy in Mekong Delta depends mainly on agriculture cultivation and fishery farming However, this region is facing on the most effect of climate change because of low land which greatly affect food security in whole region. Developing climate change scenarios, assessing impact of saltwater intrusion and flooding situations in further is essential and needed in this area. Due to sea level rise scenarios in 2030 and 2050 developed by Southern Institute of Water Resources Research (SIWRR), this research applied GIS methods to compare and evaluate the trend on salinity (concentration level, duration, extend) and inundation (depth, duration and extend) characteristics. The result showed that area of salinity level more than 8‰ is increasing from current condition of 2004 to year 2030 and 2050. These areas are mostly distribute on Kien Giang, Ca Mau, Bac Lieu, Ben Tre and Soc Trang provinces with total areas about 1,131,134 ha. Inundation areas with level more than 2.5m and flooding duration from 5 to 6 months are also increasing following climate change scenarios in 2030 and 2050. Vulnerability area by effect of inundation is mainly distributed on Long An and Tien Giang province with around 312,770 ha (in year 2050). Soc Trang has the biggest vulnerable areas, which affected by flooding and salinity, following by Ca Mau and Bac Lieu and small areas in Ben Tre, Tien Giang. This result will provide useful information to managers, policy makers in term of evaluating climate change impact on land use in the future for making adaptation measures as well as planning strategies to protect agricultural land for ensuring food security and livelihoods in this study area.</t>
  </si>
  <si>
    <t>Coastal area; Flooding; Saltwater intrusion; Vulnerable</t>
  </si>
  <si>
    <t>Agriculture; Calcium; Coastal zones; Cultivation; Economics; Floods; Food supply; Geographic information systems; Land use; Mercury (metal); Oil well flooding; Remote sensing; Salt water intrusion; Sea level; Water resources; Climate change impact; Climate change scenarios; Coastal area; Concentration levels; Planning strategies; Salinity intrusion; Sea-level rise scenarios; Vulnerable; Climate change</t>
  </si>
  <si>
    <t>2-s2.0-84964049095</t>
  </si>
  <si>
    <t>Wagner P.D., Reichenau T.G., Kumar S., Schneider K.</t>
  </si>
  <si>
    <t>55340046900;54403673400;55340204100;7402470722;</t>
  </si>
  <si>
    <t>Development of a new downscaling method for hydrologic assessment of climate change impacts in data scarce regions and its application in the Western Ghats, India</t>
  </si>
  <si>
    <t>10.1007/s10113-013-0481-z</t>
  </si>
  <si>
    <t>https://www.scopus.com/inward/record.uri?eid=2-s2.0-84940959127&amp;doi=10.1007%2fs10113-013-0481-z&amp;partnerID=40&amp;md5=ed44143973ab9410815695120b2555b9</t>
  </si>
  <si>
    <t>Climate change affects local and regional water resources. Especially in regions with water scarcity, high climate sensitivity, and dynamic socioeconomic development, an adaptation of water management strategies is needed. Our study aims at (i) testing a new downscaling approach to utilize climate model results in a meso-scale hydrologic model and at (ii) analyzing the impact of climate change on the water balance components in the Mula and Mutha Rivers catchment upstream of the city of Pune, India. The new downscaling approach relies on the inherent consistency of both, the climate model and the measured data. It allows to derive a representation of a future climate scenario (2009–2099) by rearranging past measurements (1988–2008). We found a good agreement of the monthly statistics of the rearranged and the original measured data in the baseline period. However, the downscaling method is limited by the range of measured values provided in the baseline period, which results in an underestimation of temperatures in the last 20 years of the scenario period. The downscaled weather data for IPCC emission scenario A1B were used in a hydrologic impact assessment with SWAT. The scenario resulted in higher evapotranspiration, particularly in the first months of the dry season and in repeated low water storages in the reservoirs at the end of rainy season. Consequently, local and downstream water users as well as rain-fed agriculture and semi-natural vegetation in the Western Ghats increasingly suffer from water stress. © 2013, Springer-Verlag Berlin Heidelberg.</t>
  </si>
  <si>
    <t>Climate change; Downscaling; Hydrologic modeling; India; SWAT; Water resources</t>
  </si>
  <si>
    <t>Schneider, K.; Hydrogeography and Climatology Research Group, Institute of Geography, University of CologneGermany</t>
  </si>
  <si>
    <t>2-s2.0-84940959127</t>
  </si>
  <si>
    <t>Zahmatkesh Z., Burian S.J., Karamouz M., Tavakol-Davani H., Goharian E.</t>
  </si>
  <si>
    <t>39962639000;6701688830;56243091200;55682840700;55355679500;</t>
  </si>
  <si>
    <t>Low-impact development practices to mitigate climate change effects on urban stormwater runoff: Case study of New York City</t>
  </si>
  <si>
    <t>10.1061/(ASCE)IR.1943-4774.0000770</t>
  </si>
  <si>
    <t>https://www.scopus.com/inward/record.uri?eid=2-s2.0-84921059160&amp;doi=10.1061%2f%28ASCE%29IR.1943-4774.0000770&amp;partnerID=40&amp;md5=4a1279c8f4bf6aad2fc01e4f4195f82b</t>
  </si>
  <si>
    <t>Urban stormwater runoff management systems are usually designed to meet performance standards based on historical climate data, which are assumed to be stationary. Based on the evidence from climate change impact studies, in the near future, stormwater management systems, within the built environment, may need to meet performance expectations under climatic conditions different from historical climate. Considering the impacts of climate change on rainfall intensities and stormwater runoff peak flow and volumes, and in turn the effectiveness of mitigation, practices for urban stormwater management are desirable. This paper presents the results of a climate change impact study on urban stormwater runoff in the Bronx River watershed, New York City. Considering the impacts of climate change on watershed runoff, the potential for low-impact development (LID) controls to mitigate the impacts was investigated. Stormwater runoff and LID controls were modeled using the U.S. EPA Storm Water Management Model version 5 (EPA SWMM5). The simulations were driven by historical precipitation modified to represent future projections using a change factor methodology based on precipitation from the Coupled Model Intercomparison Project Phase 5 (CMIP5). Using the change factor method, historical precipitation was perturbed to obtain future data, based on three climate scenarios projecting maximum, mean, and minimum values for rainfall. Results of frequency analysis performed on the simulated peak flow rates, with different recurrence intervals, showed a noticeable increase in the frequency of occurrence of extreme storm events and their peak values, under future extreme climate conditions. An LID control scenario consisting of rainwater harvesting, porous pavement, and bioretention was designed and evaluated using the SWMM model. The results showed that, while average increase in historical annual runoff volume under climate change impacts was approximately 48%, the LID controls could provide an average reduction of 41% in annual runoff volume. Application of the LID controls also reduced peak flow rates by an average of 8 to 13%. LID implementation decreased watershed runoff corresponding to 2-year and 50-year return periods, by 28 and 14%, respectively. In conclusion, retrofits with LID controls may provide not only their inherent benefits (e.g., runoff volume and water quality), but also additional climate impact mitigation benefits for stormwater runoff. ï¿½ 2014 American Society of Civil Engineers.</t>
  </si>
  <si>
    <t>Change factor; Climate adaptation; Climate change; Green infrastructure; Urban runoff</t>
  </si>
  <si>
    <t>Engineering geology; Flow rate; Information management; Precipitation (meteorology); Quality control; Rain; Runoff; Sewage; Storm sewers; Storms; Water management; Water quality; Watersheds; Change factor; Climate adaptation; Coupled Model Intercomparison Project; Green infrastructure; Performance expectations; Storm water management model; Urban runoff; Urban stormwater management; Climate change; climate change; climate effect; climate forcing; flow modeling; mitigation; peak flow; precipitation (climatology); runoff; stormwater; water management; New York [New York (STT)]; New York [United States]; United States</t>
  </si>
  <si>
    <t>Zahmatkesh, Z.; Civil and Environmental Engineering, Univ. of UtahUnited States; email: zhr_zahmatkesh@yahoo.com</t>
  </si>
  <si>
    <t>2-s2.0-84921059160</t>
  </si>
  <si>
    <t>Hunter C., Gironás J., Bolster D., Karavitis C.A.</t>
  </si>
  <si>
    <t>7202704464;24449917300;23096981200;6507750171;</t>
  </si>
  <si>
    <t>A dynamic, multivariate sustainability measure for robust analysis of water management under climate and demand uncertainty in an arid environment</t>
  </si>
  <si>
    <t>10.3390/w7115928</t>
  </si>
  <si>
    <t>https://www.scopus.com/inward/record.uri?eid=2-s2.0-84949238662&amp;doi=10.3390%2fw7115928&amp;partnerID=40&amp;md5=f4594a2621154cea1f79832976114e22</t>
  </si>
  <si>
    <t>Considering water resource scarcity and uncertainty in climate and demand futures, decision-makers require techniques for sustainability analysis in resource management. Through unclear definitions of "sustainability", however, traditional indices for resource evaluation propose options of limited flexibility by adopting static climate and demand scenarios, limiting analysis variables to a particular water-use group and time. This work proposes a robust, multivariate, dynamic sustainability evaluation technique and corresponding performance indicator called Measure of Sustainability (MoS) for resource management that is more adapted to withstand future parameter variation. The range of potential future climate and demand scenarios is simulated through a calibrated hydrological model of Copiapó, Chile, a case study example of an arid watershed under extreme natural and anthropogenic water stresses. Comparing MoS and cost rankings of proposed water management schemes, this paper determines that the traditional evaluation method not only underestimates future water deficits, but also espouses solutions without considering uncertainties in supply and demand. Given the uncertainty of the future and the dependence of resources upon climate and market trajectories, the MoS methodology proposes solutions that, while perhaps are not the most optimal, are robust to variations in future parameter values and are thus the best water management options in a stochastic natural world. © 2015 by the authors.</t>
  </si>
  <si>
    <t>Arid zone hydrology; Climate change; Groundwater; Predicative modeling; Sociohydrology; Sustainability assessment; System analysis; Vulnerability; Water supply; Watershed modeling</t>
  </si>
  <si>
    <t>Arid regions; Climate change; Climate models; Decision making; Economics; Groundwater; Hydrology; Molybdenum compounds; Natural resources management; Resource allocation; Stochastic systems; Systems analysis; Uncertainty analysis; Water conservation; Water management; Water resources; Water supply; Watersheds; Arid zones; Sociohydrology; Sustainability assessment; Vulnerability; Watershed modeling; Sustainable development</t>
  </si>
  <si>
    <t>Hunter, C.; Departamento de Ingeniería Hidráulica y Ambiental, Pontificia Universidad Católica de Chile, Av. Vicuña Mackenna, Chile; email: ckhunter@uc.cl</t>
  </si>
  <si>
    <t>2-s2.0-84949238662</t>
  </si>
  <si>
    <t>Netherer S., Matthews B., Katzensteiner K., Blackwell E., Henschke P., Hietz P., Pennerstorfer J., Rosner S., Kikuta S., Schume H., Schopf A.</t>
  </si>
  <si>
    <t>11638947800;36659636600;6602851456;56481355600;56481318400;6603724288;6506932816;7005344461;35613866900;6506344339;6603784789;</t>
  </si>
  <si>
    <t>Do water-limiting conditions predispose Norway spruce to bark beetle attack?</t>
  </si>
  <si>
    <t>New Phytologist</t>
  </si>
  <si>
    <t>10.1111/nph.13166</t>
  </si>
  <si>
    <t>https://www.scopus.com/inward/record.uri?eid=2-s2.0-84920972618&amp;doi=10.1111%2fnph.13166&amp;partnerID=40&amp;md5=0bef51ede59dacdc893b59892f26d712</t>
  </si>
  <si>
    <t>Drought is considered to enhance susceptibility of Norway spruce (Picea abies) to infestations by the Eurasian spruce bark beetle (Ips typographus, Coleoptera: Curculionidae), although empirical evidence is scarce. We studied the impact of experimentally induced drought on tree water status and constitutive resin flow, and how physiological stress affects host acceptance and resistance. We established rain-out shelters to induce both severe (two full-cover plots) and moderate (two semi-cover plots) drought stress. In total, 18 sample trees, which were divided equally between the above treatment plots and two control plots, were investigated. Infestation was controlled experimentally using a novel 'attack box' method. Treatments influenced the ratios of successful and defended attacks, but predisposition of trees to infestation appeared to be mainly driven by variations in stress status of the individual trees over time. With increasingly negative twig water potentials and decreasing resin exudation, the defence capability of the spruce trees decreased. We provide empirical evidence that water-limiting conditions impair Norway spruce resistance to bark beetle attack. Yet, at the same time our data point to reduced host acceptance by I. typographus with more extreme drought stress, indicated by strongly negative pre-dawn twig water potentials. See also the Commentary by Ryan et al. © 2014 New Phytologist Trust.</t>
  </si>
  <si>
    <t>Climate change; Defence capability; Drought stress; Host acceptance; Ips typographus; Norway spruce (Picea abies); Predisposition; Tree physiology</t>
  </si>
  <si>
    <t>adaptation; beetle; host-parasite interaction; physiological response; plant water relations; tree; water stress; Coleoptera; Curculionidae; Ips typographus; Picea; Picea abies; Scolytinae; soil; water; animal; Austria; bark; beetle; climate; disease predisposition; drought; metabolism; parasitology; physiological stress; physiology; plant disease; soil; spruce; statistical model; tree; weather; Animals; Austria; Beetles; Climate; Disease Susceptibility; Droughts; Linear Models; Picea; Plant Bark; Plant Diseases; Soil; Stress, Physiological; Trees; Water; Weather</t>
  </si>
  <si>
    <t>Netherer, S.; Institute of Forest Entomology, Forest Pathology and Forest Protection, Department of Forest and Soil Sciences, BOKU - University of Natural Resources and Life Sciences, Hasenauerstr. 38, Austria</t>
  </si>
  <si>
    <t>2-s2.0-84920972618</t>
  </si>
  <si>
    <t>Brouwers N.C., Van Dongen R., Matusick G., Coops N.C., Strelein G., Hardy G.</t>
  </si>
  <si>
    <t>25640485400;56437405600;25822660800;54790508000;56891705400;35618981300;</t>
  </si>
  <si>
    <t>Inferring drought and heat sensitivity across a Mediterranean forest region in southwest Western Australia: A comparison of approaches</t>
  </si>
  <si>
    <t>Forestry</t>
  </si>
  <si>
    <t>10.1093/forestry/cpv014</t>
  </si>
  <si>
    <t>https://www.scopus.com/inward/record.uri?eid=2-s2.0-84943311741&amp;doi=10.1093%2fforestry%2fcpv014&amp;partnerID=40&amp;md5=40ea43e6b391cd4e9e3d2cfc15d1c83d</t>
  </si>
  <si>
    <t>Changes in climate trends and extreme climatic events are increasingly impacting on forests around the world. In order to better understand how and where major ecological and climatic changes will affect our forested ecosystems, tools based on landscape sensitivity analysis need to be developed to help inform sustainable forest management. This study was undertaken in the Northern Jarrah Forest (NJF) region in the Mediterranean climate of southwest Western Australia. Extreme drought and multiple heat waves in 2010/2011 resulted in large-scale tree canopy dieback in the NJF. In this study, we used Landsat satellite imagery to (1) accurately map the damaged areas, (2) produce a damage probability model and (3) compare the model with a probability model derived from data collected through an airborne flight survey. We found that the Landsat-derived Normalized Difference Vegetation Index was a good indicator of drought/heat induced damagein the NJF region. Both probability models identified the same set of topography and climate-related factors for determining the probability of drought/heat damage within the landscape. Extrapolation of the Landsat satellite method-based model, however, produced a more deterministic and useful drought/heat damage sensitivity map for the NJF region. The techniques and tools developed, and applied, in this study can readily be transferred to other regions around the world and can assist in the sustainable management and timely climate adaptation efforts to accommodate our future forests. © Institute of Chartered Foresters, 2015. All rights reserved.</t>
  </si>
  <si>
    <t>airborne survey; climate change; damage; dieback; drought; extreme event; forest ecosystem; forest health; forest management; heating; Landsat; landscape change; map generalization; Mediterranean environment; NDVI; satellite imagery; sensitivity analysis; spatiotemporal analysis; sustainability; Australia; Jarrah Forest; Western Australia; Eucalyptus marginata</t>
  </si>
  <si>
    <t>Brouwers, N.C.; Centre of Excellence for Climate Change, Woodland and Forest Health, School of Veterinary and Life Sciences, Murdoch University, 90 South Street, Australia</t>
  </si>
  <si>
    <t>2-s2.0-84943311741</t>
  </si>
  <si>
    <t>Yihdego Y., Webb J.A., Leahy P.</t>
  </si>
  <si>
    <t>Modelling of lake level under climate change conditions: Lake Purrumbete in southeastern Australia</t>
  </si>
  <si>
    <t>10.1007/s12665-014-3669-8</t>
  </si>
  <si>
    <t>https://www.scopus.com/inward/record.uri?eid=2-s2.0-84925465008&amp;doi=10.1007%2fs12665-014-3669-8&amp;partnerID=40&amp;md5=171d927f6a4d71a26a06ef2e0532d578</t>
  </si>
  <si>
    <t>Lake Purrumbete is located in western Victoria, Australia, and is highly regarded for its ecological, social, economic and scientific values. Recently, many lakes in the region have been dry or at their lowest level in recorded history, due to a drought that broke in 2010. For this study, a modified difference water budget method was employed to estimate net groundwater flux through the difference between the level of the lake and the water table, along with the specific yield and area of the aquifer. This model successfully modelled the lake level fluctuations. In recent years, Lake Purrumbete has fallen below the outflow level; however, because of its large volume, changes in salinity to date are minor and do not affect its freshwater status. An understanding of how these systems will behave in the future and how they may be best managed in a drying climate is considered an important step to adapt to climate change. Postulated future climatic changes in the region of the lake were used to project the lake level fluctuations to 2030 using the water budget model, and showed that dry conditions would cause the lake level to remain below its outlet elevation, but wet conditions would result in a significant recovery in the lake level. If the level of Lake Purrumbete continues to fall, the main threat to its ecological status will be the potential loss of some significant areas of fringing wetland habitat. The lowering in lake level could cause a shift in the abundance of algal plankton and so influence the whole lake food web. This may reduce the invertebrate diversity of the lake. © 2014, Springer-Verlag Berlin Heidelberg.</t>
  </si>
  <si>
    <t>Australia; Climate change; Deep/fresh lake; Ecology; Lake Purrumbete</t>
  </si>
  <si>
    <t>Aquifers; Budget control; Climate change; Ecology; Groundwater resources; Australia; Ecological status; Groundwater fluxes; Lake level fluctuations; Scientific values; South-eastern Australia; Victoria , Australia; Water budget model; Lakes</t>
  </si>
  <si>
    <t>Yihdego, Y.; Snowy Mountains Engineering Corporation (SMEC)Australia</t>
  </si>
  <si>
    <t>2-s2.0-84925465008</t>
  </si>
  <si>
    <t>Yazdanfar Z., Sharma A.</t>
  </si>
  <si>
    <t>56502317700;55605770450;</t>
  </si>
  <si>
    <t>Urban drainage system planning and design - Challenges with climate change and urbanization: A review</t>
  </si>
  <si>
    <t>10.2166/wst.2015.207</t>
  </si>
  <si>
    <t>https://www.scopus.com/inward/record.uri?eid=2-s2.0-84937134062&amp;doi=10.2166%2fwst.2015.207&amp;partnerID=40&amp;md5=2c7d294abc2b9af93987c24d1d13ede2</t>
  </si>
  <si>
    <t>Urban drainage systems are in general failing in their functions mainly due to non-stationary climate and rapid urbanization. As these systems are becoming less efficient, issues such as sewer overflows and increase in urban flooding leading to surge in pollutant loads to receiving water bodies are becoming pervasive rapidly. A comprehensive investigation is required to understand these factors impacting the functioning of urban drainage, which vary spatially and temporally and are more complex when weaving together. It is necessary to establish a cost-effective, integrated planning and design framework for every local area by incorporating fit for purpose alternatives. Carefully selected adaptive measures are required for the provision of sustainable drainage systems to meet combined challenges of climate change and urbanization. This paper reviews challenges associated with urban drainage systems and explores limitations and potentials of different adaptation alternatives. It is hoped that the paper would provide drainage engineers, water planners, and decision makers with the state of the art information and technologies regarding adaptation options to increase drainage systems efficiency under changing climate and urbanization. © IWA Publishing 2015.</t>
  </si>
  <si>
    <t>Drainage system design; Integrated systems; Peak flow estimation; Stormwater runoff; Sustainable adaptation technologies; Uncertainty</t>
  </si>
  <si>
    <t>Cost effectiveness; Decision making; Drainage; Runoff; Water pollution; Drainage systems; Integrated systems; Peak flows; Storm water runoff; Uncertainty; Climate change; water; climate change; decision making; drainage network; estimation method; peak flow; pollution control; spatiotemporal analysis; stormwater; sustainable development; uncertainty analysis; urban drainage; urbanization; adaptation; city planning; climate; climate change; cost; decision making; engineering; environmental planning; history; human; process design; Review; simulation; sustainable development; uncertainty; urban area; urban drainage system; urbanization; water supply; city planning; flooding; procedures; sanitation; City Planning; Climate Change; Drainage, Sanitary; Floods; Urbanization</t>
  </si>
  <si>
    <t>Sharma, A.; Institute of Sustainability and Innovation, Victoria UniversityAustralia</t>
  </si>
  <si>
    <t>2-s2.0-84937134062</t>
  </si>
  <si>
    <t>[No author name available]</t>
  </si>
  <si>
    <t>[No author id available]</t>
  </si>
  <si>
    <t>12th International Conference on the Mediterranean Coastal Environment, MEDCOAST 2015</t>
  </si>
  <si>
    <t>https://www.scopus.com/inward/record.uri?eid=2-s2.0-84957990119&amp;partnerID=40&amp;md5=0c81e6ff8031e222d1ac8a56f252efaa</t>
  </si>
  <si>
    <t>The proceedings contain 96 papers. The topics discussed include: CASPCOM: regional co-operation in the Caspian sea; assessing sustainability for Satoumi coastal governance; the high hopes of ICZM confronted by legal-institutional implementation gaps; historical approach to the implementation of blue economy in Bulgaria; disaster prevention and coastal adaptation to floods: the physical environment and the local people; coastal and marine spatial planning legislation; the Hellenic case; marine spatial planning process in the coastal area of Tabarka (Tunisia); assessment of ecological development of the South Seas Russia coast; ACVM - a method to evaluate climate change impacts on coastal aquifers; climate projection of storm weather patterns; water exchange aspects for new seaport in Gelendjik bay (Black sea); managing marine environmental quality at the local level; an integrated sediment management scheme for the coastal area of Batumi (Georgia); and sustainable solution for the protection of Alexandria coastline, Egypt.</t>
  </si>
  <si>
    <t>Conference Review</t>
  </si>
  <si>
    <t>2-s2.0-84957990119</t>
  </si>
  <si>
    <t>https://www.scopus.com/inward/record.uri?eid=2-s2.0-84958025579&amp;partnerID=40&amp;md5=883d6bc51f6590cae0868a78d70df068</t>
  </si>
  <si>
    <t>2-s2.0-84958025579</t>
  </si>
  <si>
    <t>Naulin M., Kortenhaus A., Oumeraci H.</t>
  </si>
  <si>
    <t>55324938100;6603627770;7003457824;</t>
  </si>
  <si>
    <t>Reliability-based flood defense analysis in an integrated risk assessment</t>
  </si>
  <si>
    <t>10.1142/S0578563415400057</t>
  </si>
  <si>
    <t>https://www.scopus.com/inward/record.uri?eid=2-s2.0-84928765226&amp;doi=10.1142%2fS0578563415400057&amp;partnerID=40&amp;md5=9768b6b8b5022d58de70ec3729e17595</t>
  </si>
  <si>
    <t>Failures of flood defenses have been one of the major reasons in the past leading to flooding of the hinterland behind flood defenses along rivers and at the sea. It is therefore inevitable to investigate the reliability of such defenses for extreme events as have occurred in the past and are discussed to happen more frequently in the future and due to climate changes. The first subproject in XtremRisK (SP 1) and the related papers in this issue [Gönnert, G. and Gerkensmeier, B. [2015] "A multi-method approach to develop extreme storm surge events to strengthen the resilience of highly vulnerable coastal areas," Coast. Eng. J., this special issue; Wahl, T. et al. [2015] "Statistical assessment of storm surge scenarios within integrated risk analyses," Coast. Eng. J., this special issue; Tayel, M. and Oumeraci, H. [2015] "A hybrid approach using hydrodynamic modelling and artificial neural networks for extreme storm surge prediction, Coast. Eng. J., this special issue] have investigated the components of storm surges and their statistical occurrence, also in relation to the wave parameters. These results can now be used as input for investigating the reliability of flood defenses and provide an overall failure probability for different types of defenses and different failure modes. This paper therefore summarizes the key findings of the "risk pathway" analysis of XtremRisK Subproject 2 (SP 2) which comprise a reliability analysis and breach modeling of coastal and estuarine flood defenses using storm surge scenarios and sea states, including their occurrence probabilities provided by XtremRisK SP 1. The paper discusses the key results, the progress, and challenges in reliability analysis and breach modeling of flood defenses. The developed and advanced methods were applied to pilot sites in Hamburg (Elbe Estuary) and the Island of Sylt (North Sea). These pilot sites are mainly protected by linear flood defenses such as sea dikes, estuarine dikes, coastal dunes, and flood defense walls. Results have shown that under extreme conditions many dikes may fail simply from wave overtopping and even overflow but also from dike breaching due to the severe loading of the dike slopes when heavy overtopping and overflow occurs. The inflowing water volumes were calculated based on time-dependent water levels and then used for inundation modeling of the hinterland in Subproject 3 (SP 3) of XtremRisK. Furthermore, the limit state equations for wave overtopping and overflow had been adapted to time-dependent simulations. An importance factor was introduced for the probability of breaching of sea dikes leading to significantly different failure probabilities. The length effect considering the different homogeneous segments in the dike ring of Hamburg-Wilhelmsburg was estimated using an upper and lower bound approach showing the importance of the segmentation of the dike ring. © 2015 World Scientific Publishing Company and Japan Society of Civil Engineers.</t>
  </si>
  <si>
    <t>breach modeling; failure modes; failure probability; flood defenses; Reliability analysis; time-dependent limit state equations</t>
  </si>
  <si>
    <t>Climate change; Equations of state; Estuaries; Floods; Hydraulic structures; Levees; Neural networks; Ocean currents; Probability; Reliability; Risk analysis; Risk assessment; Risk perception; Storms; Water levels; Water waves; Hydrodynamic modelling; Inundation modeling; Limit state equations; Multi-method approach; Occurrence probability; Statistical assessment; Time dependent simulation; Upper and lower bounds; Reliability analysis</t>
  </si>
  <si>
    <t>BMBF, Bundesministerium für Bildung und Forschung; 03F043B, Project Management; Spirit, Spirit AeroSystems</t>
  </si>
  <si>
    <t>The XtremRisK project was funded by the German Federal Ministry of Education and Research (BMBF) through the project management of Projektträger Jülich (PTJ) under the grant number 03F043B. Data sets were kindly provided by the Shipping Administration of the Federal Government (WSA), the Government-Owned Company for Coastal Protection, National Parks and Ocean Protection (LKN), HPA Hamburg (Hamburg Port Authority) and LSBG Hamburg (Agency of Roads, Bridges and Waters, Hamburg), the support of which is gratefully acknowledged here.</t>
  </si>
  <si>
    <t>Furthermore, the very good and constructive collaboration in between the XtremRisK partners is very gratefully acknowledged. Without this team spirit and always useful feedback and support from all partners the project would not have achieved its objectives.</t>
  </si>
  <si>
    <t>2-s2.0-84928765226</t>
  </si>
  <si>
    <t>Williams J.L., Jacquemyn H., Ochocki B.M., Brys R., Miller T.E.X.</t>
  </si>
  <si>
    <t>55728489600;6603691632;56690639600;7004198118;7403948237;</t>
  </si>
  <si>
    <t>Life history evolution under climate change and its influence on the population dynamics of a long-lived plant</t>
  </si>
  <si>
    <t>Journal of Ecology</t>
  </si>
  <si>
    <t>10.1111/1365-2745.12369</t>
  </si>
  <si>
    <t>https://www.scopus.com/inward/record.uri?eid=2-s2.0-84931369500&amp;doi=10.1111%2f1365-2745.12369&amp;partnerID=40&amp;md5=679168890eb4f31c84b0c2de3c0a1792</t>
  </si>
  <si>
    <t>One of the key components of an organism's life history is the delay of reproduction until it reaches or returns to an optimal size. While we know climate can influence vital rates that shape life-history strategies, it is also critical to understand the effects of climate change on rapid life history evolution, which might modify the influence of climate change on population dynamics. We asked how realistic changes in temperature and precipitation influence vital rates, costs of reproduction, and ultimately, evolutionarily stable (ES) flowering size in a long-lived perennial plant, Orchis purpurea. We also explored how evolution of flowering size could influence population persistence under changing climate. Our approach combined model selection methods to characterize climate dependence in vital rates, stochastic integral projection models to integrate vital rates into an estimate of fitness, and adaptive dynamics to identify ES flowering sizes. Vital rates responded uniquely to seasonal temperature and precipitation, with the largest response in the size-dependent probability of flowering. The predicted ES flowering size closely matched that observed, and responded strongly to adjusting the frequencies of extreme climate years. For example, increasing the frequency of extreme drought conditions was predicted to favour smaller reproductive sizes (and hence a shorter reproductive delay), despite observation that smaller plants were less likely to flower in dry years. This apparent discrepancy stems from a smaller payoff to delaying reproduction due to lower costs of reproduction in dry years. The model of stochastic population dynamics predicted long-term persistence of the focal populations, even under the most extreme climate scenarios, while incorporating rapid life history evolution into predictions reduced the sensitivity of population growth to changing climate. Synthesis. Our results illustrate that long-lived organisms can exhibit complex demographic responses to changing climate regimes. Additionally, they highlight that long-term evolutionary responses may be in opposing directions from short-term plastic responses to climate and emphasize the need for demographic models to integrate ecological and evolutionary influences of climate across the life cycle. Our results illustrate that long-lived organisms can exhibit complex demographic responses to changing climate regimes. Additionally, they highlight that long-term evolutionary responses may be in opposing directions to short-term responses to climate. Finally, they emphasize the need for demographic models to integrate ecological and evolutionary influences of climate across the life cycle. © 2015 British Ecological Society.</t>
  </si>
  <si>
    <t>Adaptive dynamics; Evolutionarily stable strategy; Flowering size; Integral projection model; Orchid; Perennial plant; Plant-climate interactions; Reproductive delay; Stochastic population growth</t>
  </si>
  <si>
    <t>climate change; climate effect; demographic trend; evolutionarily stable strategy; fitness; flowering; life history trait; perennial plant; persistence; phenotypic plasticity; population growth; population modeling; reproductive cost; seasonal variation; Orchis purpurea</t>
  </si>
  <si>
    <t>Williams, J.L.; Department of Geography, University of British Columbia, 1984 West Mall, Canada</t>
  </si>
  <si>
    <t>2-s2.0-84931369500</t>
  </si>
  <si>
    <t>Schwörer C., Colombaroli D., Kaltenrieder P., Rey F., Tinner W.</t>
  </si>
  <si>
    <t>54915156500;24447880700;8690603800;55847807700;6603343994;</t>
  </si>
  <si>
    <t>Early human impact (5000-3000 BC) affects mountain forest dynamics in the Alps</t>
  </si>
  <si>
    <t>10.1111/1365-2745.12354</t>
  </si>
  <si>
    <t>https://www.scopus.com/inward/record.uri?eid=2-s2.0-84922838329&amp;doi=10.1111%2f1365-2745.12354&amp;partnerID=40&amp;md5=57ded0178e49d2b2e1d315f48cc3f005</t>
  </si>
  <si>
    <t>Summary: The resilience, diversity and stability of mountain ecosystems are threatened by climatic as well as land-use changes, but the combined effects of these drivers are only poorly understood. We combine two high-resolution sediment records from Iffigsee (2065 m a.s.l.) and Lauenensee (1382 m a.s.l.) at different elevations in the Northern Swiss Alps to provide a detailed history of vegetational changes during the period of first pastoralism (ca. 7000-5000 cal. BP, 5000-3000 BC) in order to understand ongoing and future changes in mountain ecosystems. We use palaeoecological methods (fossil pollen, spore, microscopic charcoal and macrofossil analysis) as well as ecological ordination techniques and time-series analysis to quantify the impact of fire and grazing on natural mountain vegetation at Iffigsee. Fire was used by Neolithic people to create pastures at timberline and clear forests for arable farming in the valley. This had a significant, long-term effect on the mountain vegetation and a negative impact on keystone forest species such as Abies alba, Larix decidua and Pinus cembra. The mass expansion of Picea abies at ca. 5500 cal. BP (ca. 3500 BC) was facilitated by anthropogenic disturbance (fire, grazing and logging) causing an irreversible decline in Abies alba. Temperate Abies alba forests, which existed under warmer-than-today conditions, might be better adapted to projected climate change than today's drought-sensitive Picea abies forests, especially under low anthropogenic disturbance following land abandonment. Synthesis. Human impact for millennia has shaped mountain vegetation in the Alps and still continues to have a large effect on today's species composition and distribution. Fire and traditional pastoralism have the potential to mitigate the effects of climate change, maintain species-rich high-alpine meadows and prevent biodiversity losses. Palaeoecological evidence from the Northern Swiss Alps indicates that people used fire to expand pastures at the timberline since the Neolithic (5000 BC). Human impact caused a decline in Abies alba and facilitated the expansion of Picea abies, which dominates today's subalpine forests. Fire and traditional pastoralism have the potential to mitigate the effects of climate change, maintain species-rich high-alpine meadows and prevent biodiversity losses. Editor's Choice. © 2014 British Ecological Society.</t>
  </si>
  <si>
    <t>Biodiversity; Climate change; Conservation ecology; Cross-correlations; Fire; Grazing; Macrofossils; Neolithic; Palaeoecology and land-use history; Pollen</t>
  </si>
  <si>
    <t>abandoned land; anthropogenic effect; coniferous forest; forest dynamics; habitat fragmentation; land use change; montane forest; Neolithic; paleoecology; pastoralism; treeline; Alps; Switzerland; Abies alba; Larix decidua; Picea abies; Pinus cembra</t>
  </si>
  <si>
    <t>Schwörer, C.; Institute of Plant Sciences, University of Bern, Altenbergrain 21Switzerland</t>
  </si>
  <si>
    <t>2-s2.0-84922838329</t>
  </si>
  <si>
    <t>Difrancesco K.N., Tullos D.D.</t>
  </si>
  <si>
    <t>55129260100;13806092900;</t>
  </si>
  <si>
    <t>Assessment of flood management systems’ flexibility with application to the Sacramento River basin, California, USA</t>
  </si>
  <si>
    <t>10.1080/15715124.2014.917316</t>
  </si>
  <si>
    <t>https://www.scopus.com/inward/record.uri?eid=2-s2.0-84937521267&amp;doi=10.1080%2f15715124.2014.917316&amp;partnerID=40&amp;md5=175486dc755d3a57952514956abaa2bd</t>
  </si>
  <si>
    <t>Water resources managers and researchers have concluded that increasing system flexibility will provide flood management systems advantages in meeting objectives under uncertain future hydrologic conditions. However, despite the frequent use of the term flexibility, demonstration of the concept to analysis and design of flood management systems has yet to be conducted. Building upon previous studies of flexibility in the fields of information technology and social-ecological systems, among others, we outline an approach to investigate how structural and non-structural flood management actions relate to system flexibility. We assess flexibility using metrics that describe flexibility by five characteristics: slack, redundancy, connectivity, adjustability, and compatibility/cooperation. We apply this flexibility assessment to four proposed flood management strategies, each with a unique suite of management actions, for the Sacramento River basin in California, USA. The foci of benefits differ between the four different flood management strategies, with varying emphasis on protecting urban communities, rural and agricultural improvements, and ecosystem restoration. The suite of proposed structural and non-structural actions has the potential to increase all five flexibility characteristics, though only a selection of actions are included in each of the four management strategies. The flexibility assessment reveals a disproportionate emphasis in all strategies on increasing slack in the current system as well as a concentration of expenditures towards structural versus non-structural components. Only two of the assessed strategies improve all five flexibility characteristics, and these two strategies also include the greatest number of actions that provide flexibility benefits. We do not find a clear link between these more flexible strategies and their time and cost-effectiveness in terms of reduction in damages. The outlined method provides a useful tool for comparing the flexibility of potential management strategies, and further application can provide more insight into broader thinking on flood management under uncertainty. © 2014 International Association for Hydro-Environment Engineering and Research.</t>
  </si>
  <si>
    <t>adaptive capacity; climate change; Flexibility; flood risk management; robustness; uncertainty</t>
  </si>
  <si>
    <t>Difrancesco, K.N.; Department of Biological and Ecological Engineering, Oregon State University, 116 Gilmore Hall, United States</t>
  </si>
  <si>
    <t>2-s2.0-84937521267</t>
  </si>
  <si>
    <t>Byrd K.B., Flint L.E., Alvarez P., Casey C.F., Sleeter B.M., Soulard C.E., Flint A.L., Sohl T.L.</t>
  </si>
  <si>
    <t>8206445700;7103361010;56501461700;56501530900;36117194600;35111810600;7201816357;6602900697;</t>
  </si>
  <si>
    <t>Integrated climate and land use change scenarios for California rangeland ecosystem services: wildlife habitat, soil carbon, and water supply</t>
  </si>
  <si>
    <t>10.1007/s10980-015-0159-7</t>
  </si>
  <si>
    <t>https://www.scopus.com/inward/record.uri?eid=2-s2.0-84925541732&amp;doi=10.1007%2fs10980-015-0159-7&amp;partnerID=40&amp;md5=ca397a6d0ca27ff9517694f0a06cfbca</t>
  </si>
  <si>
    <t>Conclusion: Results support the need for climate-smart land use planning that takes recharge areas into account, which will provide opportunities for water storage in dry years. Given projections for agriculture, more modeling is needed on feedbacks between agricultural expansion on rangelands and water supply.Objectives: To understand the potential impacts to rangeland ecosystem services, we developed six spatially explicit (250 m) climate/land use change scenarios for the Central Valley of California and surrounding foothills consistent with three Intergovernmental Panel on Climate Change emission scenario narratives.Methods: We quantified baseline and projected change in wildlife habitat, soil organic carbon (SOC), and water supply (recharge and runoff). For six case study watersheds we quantified the interactions of future development and changing climate on recharge, runoff and streamflow, and precipitation thresholds where dominant watershed hydrological processes shift through analysis of covariance.Results: The scenarios show that across the region, habitat loss is expected to occur predominantly in grasslands, primarily due to future development (up to a 37 % decline by 2100), however habitat loss in priority conservation errors will likely be due to cropland and hay/pasture expansion (up to 40 % by 2100). Grasslands in the region contain approximately 100 teragrams SOC in the top 20 cm, and up to 39 % of this SOC is subject to conversion by 2100. In dryer periods recharge processes typically dominate runoff. Future development lowers the precipitation value at which recharge processes dominate runoff, and combined with periods of drought, reduces the opportunity for recharge, especially on deep soils.Context: In addition to biodiversity conservation, California rangelands generate multiple ecosystem services including livestock production, drinking and irrigation water, and carbon sequestration. California rangeland ecosystems have experienced substantial conversion to residential land use and more intensive agriculture. © 2015, The Author(s).</t>
  </si>
  <si>
    <t>Climate change adaptation; Downscaled global climate models; Ecosystem services; Grassland; Land use/land cover change scenarios; Rangeland; Soil carbon; Water supply</t>
  </si>
  <si>
    <t>Byrd, K.B.; Western Geographic Science Center, U.S. Geological Survey, 345 Middlefield Road, MS-531, United States</t>
  </si>
  <si>
    <t>2-s2.0-84925541732</t>
  </si>
  <si>
    <t>Andersson-Sköld Y., Thorsson S., Rayner D., Lindberg F., Janhäll S., Jonsson A., Moback U., Bergman R., Granberg M.</t>
  </si>
  <si>
    <t>6603333540;6506486381;18635199100;34571084000;6603657017;36991544600;56518155200;55752615400;24830509700;</t>
  </si>
  <si>
    <t>An integrated method for assessing climate-related risks and adaptation alternatives in urban areas</t>
  </si>
  <si>
    <t>10.1016/j.crm.2015.01.003</t>
  </si>
  <si>
    <t>https://www.scopus.com/inward/record.uri?eid=2-s2.0-84921771983&amp;doi=10.1016%2fj.crm.2015.01.003&amp;partnerID=40&amp;md5=31237796ce4db315434339ea8617b58e</t>
  </si>
  <si>
    <t>The urban environment is a complex structure with interlinked social, ecological and technical structures. Global warming is expected to have a broad variety of impacts, which will add to the complexity. Climate changes will force adaptation, to reduce climate-related risks. Adaptation measures can address one aspect at the time, or aim for a holistic approach to avoid maladaptation. This paper presents a systematic, integrated approach for assessing alternatives for reducing the risks of heat waves, flooding and air pollution in urban settings, with the aim of reducing the risk of maladaptation. The study includes strategies covering different spatial scales, and both the current climate situation and the climate predicted under climate change scenarios. The adaptation strategies investigated included increasing vegetation; selecting density, height and colour of buildings; and retreat or resist (defend) against sea-level rise. Their effectiveness was assessed with regard to not only flooding, heat stress and air quality but also with regard to resource use, emissions to air (incl. GHG), soil and water, and people's perceptions and vulnerability. The effectiveness of the strategies were ranked on a common scale (from -3 to 3) in an integrated assessment. Integrated assessments are recommended, as they help identify the most sustainable solutions, but to reduce the risk of maladaptation they require experts from a variety of disciplines. The most generally applicable recommendation, derived from the integrated assessment here, taking into account both expertise from different municipal departments, literature surveys, life cycle assessments and publics perceptions, is to increase the urban greenery, as it contributes to several positive aspects such as heat stress mitigation, air quality improvement, effective storm-water and flood-risk management, and it has several positive social impacts. The most favourable alternative was compact, mid-rise, light coloured building design with large parks/green areas and trees near buildings. © 2015 The Authors.</t>
  </si>
  <si>
    <t>Adaption measures; Air pollution; Flooding; Heat; Integrated assessment; Urban climate</t>
  </si>
  <si>
    <t>Naturvårdsverket; Energimyndigheten; Svenska Forskningsrådet Formas; SNSB, Swedish National Space Board</t>
  </si>
  <si>
    <t>The project is funded by the Swedish Research Council Formas , the Swedish Energy Agency , the Swedish Environmental Protection Agency , the Swedish National Heritage Board and the Swedish Transport Administration . Malin Hedlund has provided valuable help through the course of the project. The authors also want to acknowledge all participants in focus group discussion and the questionnaire. Appendix A</t>
  </si>
  <si>
    <t>Andersson-Sköld, Y.; Department of Earth Sciences, University of Gothenburg, Box 460, Sweden; email: yvan@cowi.se</t>
  </si>
  <si>
    <t>2-s2.0-84921771983</t>
  </si>
  <si>
    <t>Chester E.T., Miller A.D., Valenzuela I., Wickson S.J., Robson B.J.</t>
  </si>
  <si>
    <t>7005282377;55645705400;22635964200;55386870200;7004890570;</t>
  </si>
  <si>
    <t>Drought survival strategies, dispersal potential and persistence of invertebrate species in an intermittent stream landscape</t>
  </si>
  <si>
    <t>Freshwater Biology</t>
  </si>
  <si>
    <t>10.1111/fwb.12630</t>
  </si>
  <si>
    <t>https://www.scopus.com/inward/record.uri?eid=2-s2.0-84941187293&amp;doi=10.1111%2ffwb.12630&amp;partnerID=40&amp;md5=8cc6069ca7d839bece371a7f23f3f818</t>
  </si>
  <si>
    <t>Intermittent stream systems create a mosaic of aquatic habitat that changes through time, potentially challenging freshwater invertebrate dispersal. Invertebrates inhabiting these mosaics may show stronger dispersal capacity than those in perennial stream systems. To relate different combinations of dispersal and drought survival strategies to species persistence, we compared the distribution and dispersal potential of six invertebrate species across all streams in a montane landscape where drying is becoming increasingly frequent and prolonged. Invertebrates were collected from seventeen streams in the Victoria Range, Grampians National Park, Victoria, Australia. The species analysed were as follows: the caddisflies Lectrides varians Moseley (Leptoceridae) and Agapetus sp. (Glossosomatidae); the mayflies Nousia AV1 and Koorrnonga AV3 (Leptophlebiidae); the water penny beetle Sclerocyphon sp. (Psephenidae); and a freshwater crayfish Geocharax sp. nov. 1 (Parastacidae). These species were widespread in the streams and varied in their dispersal and drought survival strategies. The distribution of each species across the Victoria Range, their drought responses and within-stream habitat associations were determined. Hypotheses of the dispersal capacity and population structure for each species were developed and compared to four models of gene flow: Death Valley Model (DVM), Stream Hierarchy Model (SHM), Headwater Model (HM) or panmixia (PAN). Molecular genetic methods were then used to infer population structure and dispersal capacity for each species. The large caddisfly Lectrides resisted drought through aestivation and was panmictic (PAN) indicating strong dispersal capacity. Conversely, the small caddisfly Agapetus relied on perennially flowing reaches and gene flow was limited to short distances among stream headwaters, resembling the HM. Both mayflies depended on perennial surface water during drying and showed evidence of gene flow among streams: Koorrnonga mainly dispersed along stream channels within catchments, resembling the SHM, whereas Nousia appeared to disperse across land by adult flight. Sclerocyphon relied on perennial water to survive drying and showed an unusual pattern of genetic structure that indicated limited dispersal but did not resemble any of the models. Geocharax survived drought through aestivation or residence in perennial pools, and high levels of genetic structure indicated limited dispersal among streams, resembling the DVM. Despite good knowledge of species' drought survival strategies, the population structure of four species differed from predictions. Dispersal capacity varied strongly among species; most species were poor dispersers and only one species showed panmixia. Therefore, intermittent stream species may not necessarily be better dispersers than those in perennial streams. Species showing strong drought resistance strategies differed in dispersal capacity. Knowledge of life-history characteristics, distribution and refuge use does not necessarily enable successful prediction of invertebrate dispersal pathways or population structure. Dispersal among intermittent streams may be restricted to relatively short distances (km) for most invertebrate species. Thus, frequent drought refuges (perennial water) that provide strong connectivity to subpopulations through stream flow (hydrological dispersal), or continuous terrestrial vegetation (flight dispersal), will be critical to maintain genetic diversity, adaptability and population persistence. © 2015 John Wiley &amp; Sons Ltd.</t>
  </si>
  <si>
    <t>Climate change; Gene-flow models; Headwater streams; Refuges; Species traits</t>
  </si>
  <si>
    <t>Robson, B.J.; Environmental and Conservation Sciences, Murdoch University, 90 South St, United States</t>
  </si>
  <si>
    <t>2-s2.0-84941187293</t>
  </si>
  <si>
    <t>Housset J.M., Girardin M.P., Baconnet M., Carcaillet C., Bergeron Y.</t>
  </si>
  <si>
    <t>22956050500;6701761084;56605020300;6701802031;7006384506;</t>
  </si>
  <si>
    <t>Unexpected warming-induced growth decline in Thuja occidentalis at its northern limits in North America</t>
  </si>
  <si>
    <t>10.1111/jbi.12508</t>
  </si>
  <si>
    <t>https://www.scopus.com/inward/record.uri?eid=2-s2.0-84931568528&amp;doi=10.1111%2fjbi.12508&amp;partnerID=40&amp;md5=daa5f6c5d596c73d465d3e38995e16ee</t>
  </si>
  <si>
    <t>Aim: Towards the cold margins of the Northern Hemisphere boreal zone, continuing warming should theoretically provide a longer vegetative season, favouring growth and a northward shift in tree species distribution. The northern distribution of Thuja occidentalis L. (eastern white cedar) is marked by the presence of isolated marginal populations distant from the continuous distribution. If those populations proved to be well adapted to their future local climatic conditions, their expansion could accelerate cedar poleward migration. We tested the hypotheses that (1) there will be a growth increase in cedar northern marginal populations as a result of global warming, and (2) the edaphic conditions and regional precipitation regimes will modulate their response to warming. Location: Canadian boreal forest, western Québec (47-50° N, 74-80° W). Methods: We investigated radial growth using tree-ring measurements from dominant and co-dominant eastern white cedar trees (n = 723) distributed along a latitudinal gradient from the species' northern margin to the centre of its natural range. First, low-frequency growth variations were analysed on whole chronologies (ad 1720-2010). Second, inter-annual growth variations were tested against ad 1953-2010 monthly temperature and precipitation time series with a bootstrapped correlation function. Finally, the impact of environmental variables on the growth-climate relationships was assessed. Results: Unexpectedly, a growth decline was observed starting in 1980 in marginal sites. Dendroclimatic analyses revealed that radial growth was not only limited by short growing seasons but also by summer droughts in the marginal zone. This response was exacerbated in sites that received less summer precipitation. Counterintuitively, autumn and spring precipitation negatively impacted on growth, especially in wet soil stands. Main conclusions: Northern marginal populations of cedar may have already reached their optimum temperature threshold for radial growth. Our results suggest that they will probably be facing increasing hydric stress selection pressure under the assumptions of climate change. Their responses to future warming will be highly dependent on the seasonality and magnitude of variation in precipitation regimes. © 2015 John Wiley &amp; Sons Ltd.</t>
  </si>
  <si>
    <t>Boreal forest; Canada; Climate change; Dendroclimatology; Distribution limit; Drought; Forest productivity; Respiration; Tree ring</t>
  </si>
  <si>
    <t>boreal forest; climate change; coniferous tree; dendrochronology; drought; global warming; growing season; growth rate; inhibition; latitudinal gradient; seasonality; spatial distribution; tree ring; Canada; Quebec [Canada]; Thuja occidentalis</t>
  </si>
  <si>
    <t>Housset, J.M.; Centre d'Étude de la Forêt, CP 8888 succ. Centreville, Canada</t>
  </si>
  <si>
    <t>2-s2.0-84931568528</t>
  </si>
  <si>
    <t>Shrivastava P., Kumar R.</t>
  </si>
  <si>
    <t>56457854100;55553737020;</t>
  </si>
  <si>
    <t>Soil salinity: A serious environmental issue and plant growth promoting bacteria as one of the tools for its alleviation</t>
  </si>
  <si>
    <t>Saudi Journal of Biological Sciences</t>
  </si>
  <si>
    <t>10.1016/j.sjbs.2014.12.001</t>
  </si>
  <si>
    <t>https://www.scopus.com/inward/record.uri?eid=2-s2.0-84923108307&amp;doi=10.1016%2fj.sjbs.2014.12.001&amp;partnerID=40&amp;md5=89a26b6f94e63eebfd0c65b3951dcd9c</t>
  </si>
  <si>
    <t>Salinity is one of the most brutal environmental factors limiting the productivity of crop plants because most of the crop plants are sensitive to salinity caused by high concentrations of salts in the soil, and the area of land affected by it is increasing day by day. For all important crops, average yields are only a fraction - somewhere between 20% and 50% of record yields; these losses are mostly due to drought and high soil salinity, environmental conditions which will worsen in many regions because of global climate change. A wide range of adaptations and mitigation strategies are required to cope with such impacts. Efficient resource management and crop/livestock improvement for evolving better breeds can help to overcome salinity stress. However, such strategies being long drawn and cost intensive, there is a need to develop simple and low cost biological methods for salinity stress management, which can be used on short term basis. Microorganisms could play a significant role in this respect, if we exploit their unique properties such as tolerance to saline conditions, genetic diversity, synthesis of compatible solutes, production of plant growth promoting hormones, bio-control potential, and their interaction with crop plants. © 2014 The Authors.</t>
  </si>
  <si>
    <t>Microorganisms; PGPR; Salinity; Salt-tolerant</t>
  </si>
  <si>
    <t>Bacteria (microorganisms)</t>
  </si>
  <si>
    <t>Shrivastava, P.; Department of Environmental Microbiology, Babasaheb Bhimrao Ambedkar University (A Central University)India</t>
  </si>
  <si>
    <t>2-s2.0-84923108307</t>
  </si>
  <si>
    <t>Wang S.-S., Chen X., Zhou K.-F., Wang Q.</t>
  </si>
  <si>
    <t>56734803600;57014496500;7202915059;57131625100;</t>
  </si>
  <si>
    <t>Adaptive strategy to drought conditions: Diurnal variation in water use of a central Asian desert shrub</t>
  </si>
  <si>
    <t>Polish Journal of Ecology</t>
  </si>
  <si>
    <t>10.3161/15052249PJE2015.63.1.006</t>
  </si>
  <si>
    <t>https://www.scopus.com/inward/record.uri?eid=2-s2.0-84937946069&amp;doi=10.3161%2f15052249PJE2015.63.1.006&amp;partnerID=40&amp;md5=56a0338ce5f14bc8db5636b40e379b2a</t>
  </si>
  <si>
    <t>Water availability is one of the most important factors limiting photosynthetic assimilation of carbon dioxide and growth of individual plants in terrestrial ecosystems. It is especially important for desert shrubs because the diurnal water availability is particularly sensitive to climate change in arid ecosystems. Water use efficiency (WUE) is an indicator of water availability and is frequently used to assess plant performance in various ecosystems, particularly in arid ecosystems. The WUE of plants has been widely assessed using ecological methods and field measurements; however, these approaches are impractical to obtain numerous near-simultaneous estimates of plant water status at the landscape-scale. Consequently, landscape-scale assessments of plant water status are practically pursued through modeling. In this study, measurement and modeling of the diurnal variations of WUE were conducted for a native dominant desert shrub, Tamarix ramosissima, in its original habitat on the periphery of the Gurbantunggut Desert, China. The diurnal net photosynthesis (An), stomatal conductance (gs), and transpiration (Tr) were measured for each individual using a portable photosynthesis system. A coupled model of stomatal conductance, photosynthesis, and transpiration was applied to simulate the diurnal dynamics of An, gs, Tr, and WUE. The model explained 83, 47, 83, and 55% of the variance in the measured An, gs, Tr, and WUE values, respectively, for this desert ecosystem in which T. ramosissima is sparsely distributed. The results demonstrated that the coupled photosynthesis-stomatal conductance-transpiration model strategy is a promising approach to estimate water availability in desert ecosystems in Central Asia. © 2015, Polish Academy of Sciences. All rights reserved.</t>
  </si>
  <si>
    <t>Diurnal variations; Measurement; Modeling; Tamarix ramosissima; Water use efficiency</t>
  </si>
  <si>
    <t>arid region; desert; diurnal variation; drought resistance; fitness; photosynthesis; shrub; stomatal conductance; water availability; water use efficiency; China; Gurbantunggut Desert; Xinjiang Uygur; Tamarix ramosissima</t>
  </si>
  <si>
    <t>Wang, Q.; Xinjiang Institute of Ecology and Geography, Xinjiang Research Center for Mineral Resources, CASChina</t>
  </si>
  <si>
    <t>2-s2.0-84937946069</t>
  </si>
  <si>
    <t>Veldkamp T.I.E., Wada Y., de Moel H., Kummu M., Eisner S., Aerts J.C.J.H., Ward P.J.</t>
  </si>
  <si>
    <t>56574102100;57195195518;16177642700;14050683600;37046987400;7102738009;55939005100;</t>
  </si>
  <si>
    <t>Changing mechanism of global water scarcity events: Impacts of socioeconomic changes and inter-annual hydro-climatic variability</t>
  </si>
  <si>
    <t>10.1016/j.gloenvcha.2015.02.011</t>
  </si>
  <si>
    <t>https://www.scopus.com/inward/record.uri?eid=2-s2.0-84929192801&amp;doi=10.1016%2fj.gloenvcha.2015.02.011&amp;partnerID=40&amp;md5=bfd564decb9b8cbc4c11eaf34a3283fb</t>
  </si>
  <si>
    <t>Changes in available fresh water resources, together with changes in water use, force our society to adapt continuously to water scarcity conditions. Although several studies assess the role of long-term climate change and socioeconomic developments on global water scarcity, the impact of inter-annual climate variability is less understood and often neglected. This paper presents a global scale water scarcity assessment that accounts for both temporal changes in socioeconomic conditions and hydro-climatic variability over the period 1960-2000. We thereby visualized for the first time possible over- and underestimations that may have been made in previous water scarcity assessments due to the use long-term means in their analyses. Subsequently, we quantified the relative contribution of hydro-climatic variability and socioeconomic developments on changing water scarcity conditions. We found that hydro-climatic variability and socioeconomic changes interact and that they can strengthen or attenuate each other, both regionally and at the global scale. In general, hydro-climatic variability can be held responsible for the largest share (&gt;79%) of the yearly changes in global water scarcity, whilst only after six to ten years, socioeconomic developments become the largest driver of change. Moreover, our results showed that the growth in the relative contribution of socioeconomic developments to changing water scarcity conditions stabilizes towards 2000 and that the impacts of hydro-climatic variability remain significantly important. The findings presented in this paper could be of use for water managers and policy makers coping with water scarcity issues since correct information both on the current situation and regarding the relative contribution of different mechanisms shaping future conditions is key to successful adaptation and risk reduction. © 2015 Elsevier Ltd.</t>
  </si>
  <si>
    <t>Global hydrological modelling; Hydro-climatic variability; Impact assessment; Inter-annual variability; Socioeconomic conditions; Water scarcity</t>
  </si>
  <si>
    <t>adaptive management; annual variation; assessment method; climate variation; hydrological modeling; policy making; socioeconomic conditions; water management; water resource</t>
  </si>
  <si>
    <t>267463, Academy of Finland; FP7, Seventh Framework Programme; NWO, Nederlandse Organisatie voor Wetenschappelijk Onderzoek; Earth2Observe; 308438; 603608; NWO, Nederlandse Organisatie voor Wetenschappelijk Onderzoek</t>
  </si>
  <si>
    <t>We thank the editor and two anonymous reviewers for their valuable comments. The research leading to this article is partly funded by the EU 7th Framework Programme through the projects ENHANCE (grant agreement no. 308438 ) and Earth2Observe (grant agreement no. 603608 ), and by a VENI grant awarded to P.J. Ward from the Netherlands Organisation for Scientific Research (NWO). M. Kummu received funding from the Academy of Finland funded project SCART (grant no. 267463 ). Appendix A</t>
  </si>
  <si>
    <t>Veldkamp, T.I.E.; Institute for Environmental Studies (IVM), Faculty of Earth and Life Sciences, VU University Amsterdam, De Boelelaan 1087, Netherlands</t>
  </si>
  <si>
    <t>2-s2.0-84929192801</t>
  </si>
  <si>
    <t>Hlavinka P., Kersebaum K.C., Dubrovský M., Fischer M., Pohanková E., Balek J., Žalud Z., Trnka M.</t>
  </si>
  <si>
    <t>17134621400;6602075951;56377199500;36631829500;55795869800;36242879500;6601983535;6602845417;</t>
  </si>
  <si>
    <t>Water balance, drought stress and yields for rainfed field crop rotations under present and future conditions in the Czech Republic</t>
  </si>
  <si>
    <t>Climate Research</t>
  </si>
  <si>
    <t>10.3354/cr01339</t>
  </si>
  <si>
    <t>https://www.scopus.com/inward/record.uri?eid=2-s2.0-84945564949&amp;doi=10.3354%2fcr01339&amp;partnerID=40&amp;md5=31e4fae0eb93e8b0a3008d351b027bde</t>
  </si>
  <si>
    <t>Continuous crop rotation modeling is a prospective trend that, compared to 1-crop or discrete year-by-year calculations, can provide more accurate results that are closer to real conditions. The goal of this study was to compare the water balance and yields estimated by the HERMES crop rotation model for present and future climatic conditions in the Czech Republic. Three locations were selected, representing important agricultural regions with different climatic conditions. Crop rotation (spring barley, silage maize, winter wheat, winter rape) was simulated from 1981-2080. The 1981-2010 period was covered by measured meteorological data, while 2011- 2080 was represented by a transient synthetic weather series from the weather generator M&amp;amp;Rfi. The data were based on 5 circulation models, representing an ensemble of 18 CMIP3 global circulation models, to preserve much of the uncertainty of the original ensemble. Two types of crop management were compared, and the influences of soil quality, increasing atmospheric CO2 and adaptation measures (i.e. sowing date changes) were also considered. Results suggest that under a 'dry' scenario (such as GFCM21), C3 crops in drier regions will be devastated for a significant number of seasons. Negative impacts are likely even on premium-quality soils regardless of flexible sowing dates and accounting for increasing CO2 concentrations. Moreover, in dry conditions, the use of crop rotations with catch crops may have negative impacts, exacerbating the soil water deficit for subsequent crops. This approach is a promising method for determining how various management strategies and crop rotations can affect yields as well as water, carbon and nitrogen cycling. © Inter-Research 2015.</t>
  </si>
  <si>
    <t>Climate change; Crop growth model; Evapotranspiration; Soil</t>
  </si>
  <si>
    <t>agricultural land; agricultural management; climate change; crop rotation; ensemble forecasting; evapotranspiration; nitrogen cycle; rainfed agriculture; soil quality; water budget; water use efficiency; Czech Republic; Hordeum; Triticum aestivum; Zea mays</t>
  </si>
  <si>
    <t>Hlavinka, P.; Institute of Agrosystems and Bioclimatology, Mendel University in Brno, Zemědělská 1, Czech Republic</t>
  </si>
  <si>
    <t>2-s2.0-84945564949</t>
  </si>
  <si>
    <t>Solov'ev A.N., Shikhova T.G., Busygin E.I.</t>
  </si>
  <si>
    <t>56898606500;56899082100;56898993400;</t>
  </si>
  <si>
    <t>The influence of climatic anomalies on the animals in middle latitudes of the east of the Russian plain</t>
  </si>
  <si>
    <t>Sel'skokhozyaistvennaya Biologiya</t>
  </si>
  <si>
    <t>10.15389/agrobiology.2015.2.137eng</t>
  </si>
  <si>
    <t>https://www.scopus.com/inward/record.uri?eid=2-s2.0-84943775119&amp;doi=10.15389%2fagrobiology.2015.2.137eng&amp;partnerID=40&amp;md5=9cc019898799da63af4f85ba304b582f</t>
  </si>
  <si>
    <t>With a steady climate change increases the risk of weather anomalies. The droughts, forest fires, winter frosts become more frequent that affects the abundance and diversity of animals, including commercial species and crop pests. The deviation of timing of the phases of ontogeny from multiyear is a sensitive indicator of the state and the processes of ecosystems. In order to identify the features of the biota response to extreme weather conditions we studied the reaction of animals of the East Russian Plain (Kirov Region) to weather anomalies of cold winter in 2009-2010 and the hot summer of 2010 according to phenological (1890-2013 years) and phytosanitary (2000-2013 years) monitoring of 52 species Clitellata, Bivalvia, Gastropoda, Insecta, Aves, Mammalia. The observations were carried out on the territory of the boreal ecotone with different changes of hydrothermal regime within Vyatsko-Verkhnekamsk District of the Volga Region. The phenological monitoring carried out by a standard technique involving public opinion poll from permanent correspondents. We analyzed the date of the seasonal phases of development: the end of winter diapause, the beginning of oviposition, hatching of eggs, the emergence of the imago insects; spring arrival, the beginning of the breeding cycle, autumn departure of birds and others. In 2010 the survey of additional information on phenology of biological objects was conducted by method of questioning of permanent observers in 23 geographical locations of the Kirov Region. We examined the impact of agro-climatic conditions for the development of pests within permanent control areas of Kumenskii Hospital District Department of the Federal Phytosanitary Service during the active vegetation. Long frosts below -35 °C were pessimal and sublethal for different stages of ontogenesis in Leptinotarsa decemlineata, Aelia acuminata, Agrotis segetum, Oscinnella frit and others. Extreme summer heat above 30 °C and drought were pessimal for Phyllotreta vittula, Leptinotarsa decemlineata and sub-lethal for eggs and larvae of Oscinnella frit, Aelia acuminata, Elateridae, but contributed to the early emergence of Apion apricans adults. Exceeding monthly average air temperature at the 1 °C resulted in advancing the timing of microthermal insects development by 1.9 days and advancing the arrival dates of near migrant birds by 1 day in April, and in advancing the timing of mesothermal insects development by 1.3 days and advancing the arrival dates of distant migrant birds by 1.4 day in May. The 100 °C excess of the effective temperature in May led to emergence of Oscinnella frit, Leptino-tarsa decemlineata, Pieris brassicae adults 2.9-3.8 days ahead of due time. In June it resulted in larvae emerging 2.7-4.8 days ahead of due time, and in July their adult summer generation occurred 1.6-1.7 days earlier. Negative impact of pests on crops in abnormal seasons can be reduced by spring crops sowing in early summer, while winter rye should optimally be sowed in later date. In the conditions of mid-latitude of Eastern European Plain the temperatures below -40 °C in winter and long heat up to 40 °C with a summer drought are within the adaptive capacities of the regional biota. Their influence does not cause irreversible consequences in the functioning of wildlife, particularly animals, including pests.</t>
  </si>
  <si>
    <t>Animals; Climatic anomalies; Phenological events; The Russian Plain</t>
  </si>
  <si>
    <t>2-s2.0-84943775119</t>
  </si>
  <si>
    <t>Maron M., Mcalpine C.A., Watson J.E.M., Maxwell S., Barnard P.</t>
  </si>
  <si>
    <t>8619526000;7003420718;55213700400;56454864800;9637249800;</t>
  </si>
  <si>
    <t>Climate-induced resource bottlenecks exacerbate species vulnerability: A review</t>
  </si>
  <si>
    <t>Diversity and Distributions</t>
  </si>
  <si>
    <t>10.1111/ddi.12339</t>
  </si>
  <si>
    <t>https://www.scopus.com/inward/record.uri?eid=2-s2.0-84931957788&amp;doi=10.1111%2fddi.12339&amp;partnerID=40&amp;md5=d27bcd3bcdf225551e901eafb8354ebc</t>
  </si>
  <si>
    <t>Aim: Resource bottlenecks - periods of severe restriction in resource availability - triggered by increased climate variability represent important and little-understood mechanisms through which climate change will affect biodiversity. In this review, we aim to synthesize the key global change processes that exacerbate the severity of bottlenecks in resource availability on animal populations, and outline how adaptation responses can help buffer the impacts. Location: Global. Methods: We collate examples from the literature of population-level impacts of resource bottlenecks induced by extreme weather and climate events to explore the types of population impacts that have most frequently been recorded, and the type of extreme events associated with them. We then develop a conceptual framework that captures the factors contributing to species' vulnerability to climate-induced spatial and temporal resource bottlenecks in increasingly variable environments. Results: Increases in the frequency, severity and/or duration of extreme weather and climate events can trigger resource bottlenecks that act as powerful demographic constraints on terrestrial fauna, and often exacerbate other human-induced pressures such as land use change. Such phenomena are likely to become more frequent and severe, with potentially nonlinear increases in impact. Forty-nine instances of population-level impacts from climate-induced resource bottlenecks were recorded from the literature, including four extinctions and ten population crashes. Anthropogenic land use change interacts with increasing climatic variability to exacerbate these resource 'crunches', but can sometimes act as a buffer for species. Main Conclusions: Resource bottlenecks are likely to be a large class of climate-sensitive stressors whose impacts may play out at the population scale, even well within a species' apparent climatic envelope. More effective conservation responses to climate-related threats include explicit actions, such as managing protected area networks for spatial and temporal resource complementarities, that buffer vulnerable species against bottlenecks. © 2015 John Wiley &amp; Sons Ltd.</t>
  </si>
  <si>
    <t>Climate variability; Climate vulnerability; Drought; Extreme events; Resource bottlenecks; Resource complementarity; Storms; Wildfire</t>
  </si>
  <si>
    <t>adaptation; biodiversity; climate effect; complementarity; conceptual framework; extreme event; global change; human activity; land use change; population pressure; protected area; resource availability; resource depletion; spatiotemporal analysis; vulnerability; World; Animalia</t>
  </si>
  <si>
    <t>Maron, M.; The University of Queensland, Landscape Ecology and Conservation Group, School of Geography, Planning and Environmental ManagementAustralia</t>
  </si>
  <si>
    <t>2-s2.0-84931957788</t>
  </si>
  <si>
    <t>Chowdhury P., Behera M.R.</t>
  </si>
  <si>
    <t>56828878600;15072611700;</t>
  </si>
  <si>
    <t>A study on regional sea level variation along the Indian coast</t>
  </si>
  <si>
    <t>10.1016/j.proeng.2015.08.348</t>
  </si>
  <si>
    <t>https://www.scopus.com/inward/record.uri?eid=2-s2.0-84941253859&amp;doi=10.1016%2fj.proeng.2015.08.348&amp;partnerID=40&amp;md5=6d5dd88ebe6894b21418aa26166abee5</t>
  </si>
  <si>
    <t>Mean sea level variation is a global phenomenon with spatial variations in trends on regional levels. Among the key findings of IPCC, global mean sea level has increased and it will continue to increase in the coming century. The amount of sea level rise or fall and its effects at any given location is highly unpredictable. Increase in intense spells of precipitation, uneven spread of rainfall in space and time, damage due to storm surges and coastal flooding are increasing in frequency with increase in global warming trends and the changing sea level. Increasing trend in mean sea level may cause inundation of low lying areas especially affecting small islands. In case of storm surges the scenario may be even worse. Bay of Bengal being an active breeding area of tropical storms, it might become devastating to cope up with the situation if the increasing trend in sea level continues. Mangroves, the natural barrier of coastal flooding and erosion, will be at high risk of submergence due to sea level rise. There is a need to understand the statistics of sea level changes and adapt to the situation in all possible ways. This study focuses on changes in the mean sea level on a regional scale. The available tide gauge data (along the coasts of North Indian Ocean (NIO)) and satellite altimetry data are analysed to understand the changing trend of the sea level in the NIO. Though most of the tide gauges show a positive trend there exists a few which also shows a negative trend in the sea level. Also there lies a gap in the global estimates of sea level variation and the local average. For instance, based on the available long tide gauge data, it is found that the sea level at few stations showed a rise of nearly 1 to 8 mm/year whereas few stations experienced decrease in sea level by as much as 3 mm/year. It is therefore important to understand the increasing/decreasing trend of various tide gauge records individually before considering them in regional sea level variation studies. In this study only the tide gauges with longer periods of data with minimum gaps in data set are considered for analysis. Satellite altimetry data available since 1993 is used to investigate the changes in the sea level at locations where tide gauge data are not available. © 2015 The Authors. Published by Elsevier Ltd.</t>
  </si>
  <si>
    <t>Climate change; Indian Ocean; Master station method; Sea level rise</t>
  </si>
  <si>
    <t>Aneroid altimeters; Climate change; Coastal zones; Floods; Gages; Global warming; Precipitation (meteorology); Satellites; Storms; Tide gages; Tides; Global mean sea levels; Indian ocean; Master station method; North indian oceans; Satellite altimetry data; Sea level rise; Sea level variations; Spatial variations; Sea level</t>
  </si>
  <si>
    <t>2-s2.0-84941253859</t>
  </si>
  <si>
    <t>Ronco P., Gallina V., Torresan S., Zabeo A., Semenzin E., Critto A., Marcomini A.</t>
  </si>
  <si>
    <t>26031638500;43160955900;16246762700;48261649600;16246515700;55907765700;7006426934;</t>
  </si>
  <si>
    <t>The KULTURisk Regional Risk Assessment methodology for water-related natural hazards - Part 1: Physical-environmental assessment</t>
  </si>
  <si>
    <t>10.5194/hess-18-5399-2014</t>
  </si>
  <si>
    <t>https://www.scopus.com/inward/record.uri?eid=2-s2.0-84919723187&amp;doi=10.5194%2fhess-18-5399-2014&amp;partnerID=40&amp;md5=10f2b806d079b15f57eb4e678aae8c0c</t>
  </si>
  <si>
    <t>In recent years, the frequency of catastrophes induced by natural hazards has increased, and flood events in particular have been recognized as one of the most threatening water-related disasters. Severe floods have occurred in Europe over the last decade, causing loss of life, displacement of people and heavy economic losses. Flood disasters are growing in frequency as a consequence of many factors, both climatic and non-climatic. Indeed, the current increase of water-related disasters can be mainly attributed to the increase of exposure (elements potentially at risk in flood-prone area) and vulnerability (i.e. economic, social, geographic, cultural and physical/environmental characteristics of the exposure). Besides these factors, the undeniable effect of climate change is projected to strongly modify the usual pattern of the hydrological cycle by intensifying the frequency and severity of flood events at the local, regional and global scale. Within this context, the need for developing effective and pro-active strategies, tools and actions which allow one to assess and (possibly) to reduce the flood risks that threatens different relevant receptors becomes urgent. Several methodologies to assess the risk posed by water-related natural hazards have been proposed so far, but very few of them can be adopted to implement the last European Flood Directive (FD). This paper is intended to introduce and present a state-of-the-art Regional Risk Assessment (RRA) methodology to appraise the risk posed by floods from a physical-environmental perspective. The methodology, developed within the recently completed FP7-KULTURisk Project (Knowledge-based approach to develop a cULTUre of Risk prevention - KR) is flexible and can be adapted to different case studies (i.e. plain rivers, mountain torrents, urban and coastal areas) and spatial scales (i.e. from catchment to the urban scale). The FD compliant KR-RRA methodology is based on the concept of risk being function of hazard, exposure and vulnerability. It integrates the outputs of various hydrodynamic models with site-specific bio-geophysical and socio-economic indicators (e.g. slope, land cover, population density, economic activities etc.) to develop tailored risk indexes and GIS-based maps for each of the selected receptors (i.e. people, buildings, infrastructure, agriculture, natural and semi-natural systems, cultural heritage) in the considered region. It further compares the baseline scenario with alternative scenarios, where different structural and/or non-structural mitigation measures are planned and eventually implemented. As demonstrated in the companion paper (Part 2, Ronco et al., 2014), risk maps, along with related statistics, allow one to identify and classify, on a relative scale, areas at risk which are more likely to be affected by floods and support the development of strategic adaptation and prevention measures to minimizing flood impacts. In addition, the outcomes of the RRA can be eventually used for a further socio-economic assessment, considering the tangible and intangible costs as well as the human dimension of vulnerability. © Author(s) 2014.</t>
  </si>
  <si>
    <t>Catchments; Climate change; Disasters; Economics; Finite difference method; Geographic information systems; Hazards; Knowledge based systems; Losses; Maps; Population statistics; Risk assessment; Economic activities; Environmental assessment; Knowledge-based approach; Population densities; Regional risk assessment; Socio-economic assessments; Socio-economic indicators; Strategic adaptations; Floods; catastrophic event; climate change; environmental legislation; flood damage; flood frequency; GIS; hydrological cycle; natural hazard; regional climate; risk assessment; socioeconomic indicator; vulnerability; Europe</t>
  </si>
  <si>
    <t>Marcomini, A.; Department of Environmental Sciences, Informatics and Statistics, Ca' Foscari University of VeniceItaly</t>
  </si>
  <si>
    <t>2-s2.0-84919723187</t>
  </si>
  <si>
    <t>Nairn J.R., Fawcett R.J.B.</t>
  </si>
  <si>
    <t>55445957900;7006434851;</t>
  </si>
  <si>
    <t>The excess heat factor: A metric for heatwave intensity and its use in classifying heatwave severity</t>
  </si>
  <si>
    <t>10.3390/ijerph120100227</t>
  </si>
  <si>
    <t>https://www.scopus.com/inward/record.uri?eid=2-s2.0-84919791372&amp;doi=10.3390%2fijerph120100227&amp;partnerID=40&amp;md5=525bdf89f192905149e163e793fd05ee</t>
  </si>
  <si>
    <t>Heatwaves represent a significant natural hazard in Australia, arguably more hazardous to human life than bushfires, tropical cyclones and floods. In the 2008/2009 summer, for example, many more lives were lost to heatwaves than to that summer’s bushfires which were among the worst in the history of the Australian nation. For many years, these other forms of natural disaster have received much greater public attention than heatwaves, although there are some signs of change. We propose a new index, called the excess heat factor (EHF) for use in Australian heatwave monitoring and forecasting. The index is based on a three-day-averaged daily mean temperature (DMT), and is intended to capture heatwave intensity as it applies to human health outcomes, although its usefulness is likely to be much broader and with potential for international applicability. The index is described and placed in a climatological context in order to derive heatwave severity. Heatwave severity, as characterised by the climatological distribution of heatwave intensity, has been used to normalise the climatological variation in heatwave intensity range across Australia. This methodology was used to introduce a pilot national heatwave forecasting service for Australia during the 2013/2014 summer. Some results on the performance of the service are presented. © 2014 by the authors; licensee MDPI, Basel, Switzerland.</t>
  </si>
  <si>
    <t>Excess heat factor; Heat acclimatisation; Heatwave; Heatwave adaptation; Heatwave forecasting; Heatwave intensity; Heatwave monitoring; Heatwave severity</t>
  </si>
  <si>
    <t>adaptive management; climatology; environmental monitoring; forecasting method; heat island; natural hazard; tropical cyclone; Article; Australia; climate change; environmental impact; environmental impact assessment; environmental monitoring; environmental parameters; environmental temperature; excess heat factor; forecasting; health hazard; heat acclimatization; heatwave; human impact (environment); latitude; mathematical model; pilot study; summer; temperature measurement; temperature sensitivity; adverse effects; heat; human; time; Australia; Australia; Extreme Heat; Hot Temperature; Humans; Time Factors</t>
  </si>
  <si>
    <t>Nairn, J.R.; South Australian Regional Office, Bureau of MeteorologyAustralia</t>
  </si>
  <si>
    <t>2-s2.0-84919791372</t>
  </si>
  <si>
    <t>Chung E.-S., Kim Y.</t>
  </si>
  <si>
    <t>22953066400;55574123272;</t>
  </si>
  <si>
    <t>Development of fuzzy multi-criteria approach to prioritize locations of treated wastewater use considering climate change scenarios</t>
  </si>
  <si>
    <t>10.1016/j.jenvman.2014.08.013</t>
  </si>
  <si>
    <t>https://www.scopus.com/inward/record.uri?eid=2-s2.0-84909947439&amp;doi=10.1016%2fj.jenvman.2014.08.013&amp;partnerID=40&amp;md5=673f0beaf4d67f882459da5d35ca2033</t>
  </si>
  <si>
    <t>This study proposed a robust prioritization framework to identify the priorities of treated wastewater (TWW) use locations with consideration of various uncertainties inherent in the climate change scenarios and the decision-making process. First, a fuzzy concept was applied because future forecast precipitation and their hydrological impact analysis results displayed significant variances when considering various climate change scenarios and long periods (e.g., 2010-2099). Second, various multi-criteria decision making (MCDM) techniques including weighted sum method (WSM), Technique for Order of Preference by Similarity to Ideal Solution (TOPSIS) and fuzzy TOPSIS were introduced to robust prioritization because different MCDM methods use different decision philosophies. Third, decision making method under complete uncertainty (DMCU) including maximin, maximax, minimax regret, Hurwicz, and equal likelihood were used to find robust final rankings. This framework is then applied to a Korean urban watershed. As a result, different rankings were obviously appeared between fuzzy TOPSIS and non-fuzzy MCDMs (e.g., WSM and TOPSIS) because the inter-annual variability in effectiveness was considered only with fuzzy TOPSIS. Then, robust prioritizations were derived based on 18 rankings from nine decadal periods of RCP4.5 and RCP8.5. For more robust rankings, five DMCU approaches using the rankings from fuzzy TOPSIS were derived. This framework combining fuzzy TOPSIS with DMCU approaches can be rendered less controversial among stakeholders under complete uncertainty of changing environments. © 2014 Elsevier Ltd.</t>
  </si>
  <si>
    <t>Fuzzy TOPSIS; Representative concentration pathway; Robust prioritization; Treated wastewater use</t>
  </si>
  <si>
    <t>climate change; decision making; fuzzy mathematics; multicriteria analysis; prioritization; stakeholder; uncertainty analysis; wastewater; water use; adaptation; Article; climate change; controlled study; decision making; decision making under complete uncertainty; environmental parameters; forecasting; fuzzy logic; fuzzy technique for order of preference by similarity to ideal solution; geographic information system; hydrology; multicriteria decision making; philosophy; precipitation; robust prioritization; South Korea; technique for order of preference by similarity to ideal solution; uncertainty; urban area; waste water management; water quality; water quantity; watershed; watershed management; weighted sum method; chemistry; fuzzy logic; river; uncertainty; waste water; waste water; Climate Change; Decision Making; Fuzzy Logic; Republic of Korea; Rivers; Uncertainty; Waste Water; Water Quality</t>
  </si>
  <si>
    <t>MOLIT, Ministry of Land, Infrastructure and Transport; 2010-0010609, NRF, National Research Foundation of Korea</t>
  </si>
  <si>
    <t>This study was financially supported by a grant ( 11-TI-C06 ) from Advanced Water Management Research Program funded by Ministry of Land, Infrastructure and Transport of Korean Government . This study was also supported by the funding from the Basic Science Research Program of the National Research Foundation of Korea ( 2010-0010609 ). Appendix A</t>
  </si>
  <si>
    <t>Kim, Y.; Korea Environment InstituteSouth Korea</t>
  </si>
  <si>
    <t>2-s2.0-84909947439</t>
  </si>
  <si>
    <t>Trouvé R., Bontemps J.-D., Collet C., Seynave I., Lebourgeois F.</t>
  </si>
  <si>
    <t>56180478100;26647280400;7006270555;24825602600;55953936200;</t>
  </si>
  <si>
    <t>Growth partitioning in forest stands is affected by stand density and summer drought in sessile oak and Douglas-fir</t>
  </si>
  <si>
    <t>10.1016/j.foreco.2014.09.020</t>
  </si>
  <si>
    <t>https://www.scopus.com/inward/record.uri?eid=2-s2.0-84920170110&amp;doi=10.1016%2fj.foreco.2014.09.020&amp;partnerID=40&amp;md5=2310c0d5ba3745d541d469b35648e7d6</t>
  </si>
  <si>
    <t>Context: Growth partitioning among trees in forest stands is pivotal to silviculture, making it crucial to understand its control by factors such as stand development, stand density, or thinning. Since growth partitioning primarily depends on the partitioning of environmental resources among individuals, climatic change further calls for extending this framework to explicit climatic factors. Recent debate on adapting management to such changes also requires larger density gradients to be encompassed. Methods: We primarily aimed to investigate the effects of stand density and climatic factors on growth partitioning, in even-aged stands of sessile oak and Douglas-fir, two species currently managed under contrasted silvicultural regimes. We used two original permanent plot networks designed to explore effects of large density gradients, from open-grown to self-thinning situations. Growth partitioning was assessed on basal area growth, using both the growth dominance index, and the within-stand size-growth relationship. Their dependence on stand density, age, thinning, and climatic predictors was modeled statistically. A one-at-a-time sensitivity analysis of these models was performed to evaluate the magnitude of the effect of each predictor on growth partitioning. Simulations of the effect of extreme climatic conditions on stand growth, and on dominant, intermediate and close-to-suppressed trees growth were also performed. Results: For both species, stand density was found to strongly increase growth partitioning toward the biggest trees. Stand growth in sessile oak was reduced by high summer soil water deficit, with a particularly severe growth reduction for suppressed trees, suggesting asymmetric belowground competition for water in this species. In Douglas-fir, a stand growth reduction was found for high summer temperatures, with an increase in growth dominance that suggested a higher temperature-driven stress for suppressed trees. In addition, age slightly increased/decreased growth dominance in sessile oak/Douglas-fir, respectively. Conclusions: Growth dominance and size-growth relationships offered complementary insight into growth partitioning. Stand density appears to be the major driver of growth partitioning. Climatic factors were also shown to significantly affect growth partitioning, with species differences, in addition to stand density and ageing. These results suggest to maintain stands at medium density levels to reduce rotation length and minimize risk of exposure to extreme climatic events. © 2014 Elsevier B.V.</t>
  </si>
  <si>
    <t>Competition; Growth dominance; Size-growth relationship; Temperature; Tree growth; Water</t>
  </si>
  <si>
    <t>Climate change; Competition; Plants (botany); Sensitivity analysis; Soil moisture; Temperature; Water; Belowground competition; Climatic conditions; Environmental resources; Size growths; Soil water deficit; Stand development; Summer temperature; Tree growth; Forestry; climate change; competition (ecology); coniferous tree; dicotyledon; drought; partitioning; sensitivity analysis; silviculture; simulation; stand dynamics; thinning; Competition; Growth; Temperature; Trees; Water; Abies; Pseudotsuga; Pseudotsuga menziesii; Quercus petraea</t>
  </si>
  <si>
    <t>Icelandic Ministry of Fisheries and Agriculture</t>
  </si>
  <si>
    <t>We thank the National Forest Office and the French Ministry for Forests, Agriculture and Fisheries for providing funds to conduct this research. We also thank the “cooperative de données sur la croissance des peuplements forestiers” as well as Claudine Richter and Alain Bailly, heads of the oak and Douglas-fir working groups, for maintaining the permanent research plot network. We also wish to acknowledge Sébastien Daviller and Fabien Spicher for the field work and the two anonymous reviewers for their helpful comments. Appendix A</t>
  </si>
  <si>
    <t>Trouvé, R.; AgroParisTech, Centre de Nancy, UMR 1092 INRA/AgroParisTech Laboratoire d'Étude des Ressources Forêt Bois (LERFoB), 14 rue Girardet, France</t>
  </si>
  <si>
    <t>2-s2.0-84920170110</t>
  </si>
  <si>
    <t>https://www.scopus.com/inward/record.uri?eid=2-s2.0-84907833499&amp;doi=10.1016%2fj.foreco.2014.09.020&amp;partnerID=40&amp;md5=65e8227cc5e75f240171bb00672b6a8e</t>
  </si>
  <si>
    <t>Climate change; Competition; Plants (botany); Sensitivity analysis; Soil moisture; Temperature; Water; Belowground competition; Climatic conditions; Environmental resources; Size-growth relationship; Soil water deficit; Stand development; Summer temperature; Tree growth; Forestry; adaptive management; asymmetric competition; climate change; coniferous tree; deciduous tree; drought stress; growth rate; population density; self thinning; sensitivity analysis; silviculture; stand dynamics; vegetation classification; Pseudotsuga; Pseudotsuga menziesii; Quercus petraea</t>
  </si>
  <si>
    <t>2-s2.0-84907833499</t>
  </si>
  <si>
    <t>Acosta I.R., Montero-Martínez M.J.</t>
  </si>
  <si>
    <t>56082493100;42561447100;</t>
  </si>
  <si>
    <t>Assessment of surface runoff vulnerability to climate change in the Lerma-Chapala basin, Mexico</t>
  </si>
  <si>
    <t>10.1061/(ASCE)WR.1943-5452.0000433</t>
  </si>
  <si>
    <t>https://www.scopus.com/inward/record.uri?eid=2-s2.0-84911022060&amp;doi=10.1061%2f%28ASCE%29WR.1943-5452.0000433&amp;partnerID=40&amp;md5=050341b7703cb47b4ce98d535f25e665</t>
  </si>
  <si>
    <t>The Intergovernmental Panel on Climate Change (IPCC) suggests that vulnerability to climate change depends on three main factors: exposure, sensitivity, and adaptive capacity. Each factor was evaluated in a hydrologic context; for instance, exposure was interpreted as a change in surface runoff. Factors were combined using a geographic information system (GIS), and an overall methodology was proposed to map hydrologic vulnerability. The Lerma-Chapala basin was selected as a case study since the largest water body in Mexico is located at its outlet. The long-term rate of change in surface runoff was estimated considering the variation in future precipitation from 23 atmosphere-ocean general circulation models (AOGCMs) and by using the reliability ensemble averaging (REA) method. Two climate change scenarios from an IPCC special report on emissions scenarios and three time horizons (2030, 2050, and 2100) were chosen. Results showed a decrease in surface runoff of up to 29% (A1B-2100) in the northern part of the basin, and consequently this area is likely to have more frequent droughts. However, it would be challenging to compensate for the lack of surface runoff since groundwater resources are already depleted, and thus adaptive measures need to be taken. © 2014 American Society of Civil Engineers.</t>
  </si>
  <si>
    <t>Adaptation; Atmosphere-ocean general circulation models (AOGCMs); Climate change; Downscaling; Geographic information system (GIS); Intergovernmental panel on climate change (IPCC); Lerma-Chapala basin; Reliability ensemble averaging; Vulnerability; Water shortage</t>
  </si>
  <si>
    <t>Atmospheric thermodynamics; Climate models; Geographic information systems; Groundwater; Groundwater resources; Information systems; Oceanography; Runoff; Adaptation; Atmosphere ocean general circulation models; Down-scaling; Ensemble averaging; Intergovernmental panel on climate changes; Lerma-Chapala basin; Vulnerability; Water shortages; Climate change; atmospheric general circulation model; climate change; downscaling; GIS; Intergovernmental Panel on Climate Change; oceanic general circulation model; reliability analysis; runoff; vulnerability; water supply; Lake Chapala Basin; Lerma Basin [Mexico]; Mexico [North America]</t>
  </si>
  <si>
    <t>Acosta, I.R.; Surface Hydrology Dept, Mexican Institute of Water TechnologyMexico</t>
  </si>
  <si>
    <t>2-s2.0-84911022060</t>
  </si>
  <si>
    <t>Krellenberg K., Link F., Welz J., Harris J., Barth K., Irarrazaval F.</t>
  </si>
  <si>
    <t>14037583400;56239364500;36783530300;56270949600;56378440600;36894635000;</t>
  </si>
  <si>
    <t>Supporting local adaptation: The contribution of socio-environmental fragmentation to urban vulnerability</t>
  </si>
  <si>
    <t>10.1016/j.apgeog.2014.08.013</t>
  </si>
  <si>
    <t>https://www.scopus.com/inward/record.uri?eid=2-s2.0-84907726184&amp;doi=10.1016%2fj.apgeog.2014.08.013&amp;partnerID=40&amp;md5=e9e8190f55b8d2b69ddef3388c747bfc</t>
  </si>
  <si>
    <t>Climate change and urbanization are two parallel ongoing processes that call for context-specific and overarching responses in order to tackle the complex challenges these processes involve. This article focuses specifically on the challenges associated with socio-environmental fragmentation and residential vulnerability. It is at the household, neighbourhood and municipal levels that often still lack the in-depth analysis necessary for context-specific responses. Therefore, the focus of this article is on the micro and local levels, offering an approach that theoretically combines the two concepts of fragmentation and vulnerability in order to evaluate the utility of this information regarding the development of practical, context-specific local adaptation options in response to two climate change related hazards: flooding and heat. Based on the theoretical framework a three-stage methodological approach is presented, in which each stage includes its own set of specific methodologies with particular scales and elements of analysis, utilizing both quantitative and qualitative methods. By presenting a theoretical and methodological approach that combines socio-environmental fragmentation and residential vulnerability, and discussing its application in the context of the Metropolitan Area of Santiago de Chile, benefits and constraints of the approach are also explored. © 2014 Elsevier Ltd.</t>
  </si>
  <si>
    <t>Adaptive capacities; Adaptive response; Flood and heat hazard; Socio-environmental fragmentation; Urban vulnerability</t>
  </si>
  <si>
    <t>adaptive management; climate change; environmental degradation; flooding; hazard assessment; nature-society relations; social impact; urbanization; vulnerability; Chile; Metropolitana; Santiago [Metropolitana]</t>
  </si>
  <si>
    <t>11110354, FONDECYT, Fondo Nacional de Desarrollo Científico, Tecnológico y de Innovación Tecnológica; Helmholtz Association; N° 12120003, CONICYT, Consejo Nacional de Innovación, Ciencia y Tecnología; CONICYT, Comisión Nacional de Investigación Científica y Tecnológica; CEDEUS-Conicyt/Fondap/15110020</t>
  </si>
  <si>
    <t>The research is funded by the ‘Initiative and Networking Fund’ of the Helmholtz Association (Germany) and the Comisión Nacional de Investigación Científica y Tecnológica – CONICYT N° 12120003 (Chile). The authors would also like to acknowledge the research support from the Centro de Desarrollo Urbano Sustentable (CEDEUS-Conicyt/Fondap/15110020) and the FONDECYT Project 11110354.</t>
  </si>
  <si>
    <t>Krellenberg, K.; Helmholtz Centre for Environmental Research, Department of Urban and Environmental Sociology, Permoser Str. 15, Germany</t>
  </si>
  <si>
    <t>2-s2.0-84907726184</t>
  </si>
  <si>
    <t>Urich C., Rauch W.</t>
  </si>
  <si>
    <t>36099411100;12758697700;</t>
  </si>
  <si>
    <t>Exploring critical pathways for urban water management to identify robust strategies under deep uncertainties</t>
  </si>
  <si>
    <t>Water Research</t>
  </si>
  <si>
    <t>10.1016/j.watres.2014.08.020</t>
  </si>
  <si>
    <t>https://www.scopus.com/inward/record.uri?eid=2-s2.0-84907663311&amp;doi=10.1016%2fj.watres.2014.08.020&amp;partnerID=40&amp;md5=ec202672d43104f76556018743852145</t>
  </si>
  <si>
    <t>Long-term projections for key drivers needed in urban water infrastructure planning such as climate change, population growth, and socio-economic changes are deeply uncertain. Traditional planning approaches heavily rely on these projections, which, if a projection stays unfulfilled, can lead to problematic infrastructure decisions causing high operational costs and/or lock-in effects. New approaches based on exploratory modelling take a fundamentally different view. Aim of these is, to identify an adaptation strategy that performs well under many future scenarios, instead of optimising a strategy for a handful. However, a modelling tool to support strategic planning to test the implication of adaptation strategies under deeply uncertain conditions for urban water management does not exist yet. This paper presents a first step towards a new generation of such strategic planning tools, by combing innovative modelling tools, which coevolve the urban environment and urban water infrastructure under many different future scenarios, with robust decision making. The developed approach is applied to the city of Innsbruck, Austria, which is spatially explicitly evolved 20 years into the future under 1000 scenarios to test the robustness of different adaptation strategies. Key findings of this paper show that: (1) Such an approach can be used to successfully identify parameter ranges of key drivers in which a desired performance criterion is not fulfilled, which is an important indicator for the robustness of an adaptation strategy; and (2) Analysis of the rich dataset gives new insights into the adaptive responses of agents to key drivers in the urban system by modifying a strategy. © 2014 Elsevier Ltd.</t>
  </si>
  <si>
    <t>Deep uncertainties; Integrated modelling; Robust decision making; Strategic planning; Urban drainage; Urban water management</t>
  </si>
  <si>
    <t>Deep uncertainties; Integrated modelling; Robust decisions; Urban drainage; Urban water management; Strategic planning; water; water; water pollutant; adaptive management; decision making; integrated approach; numerical model; strategic approach; uncertainty analysis; urban area; water management; water planning; adaptation; analytic method; Article; Austria; climate change; clinical pathway; controlled study; decision making; dynamics; environmental impact; strategic planning; uncertainty; urban area; water analysis; water management; water pollution indicator; water supply; analysis; calibration; city; city planning; computer program; environmental protection; geography; procedures; water management; water pollutant; water supply; Austria; Innsbruck; Tyrol; Austria; Calibration; Cities; City Planning; Climate Change; Conservation of Natural Resources; Decision Making; Geography; Software; Water; Water Pollutants, Chemical; Water Purification; Water Supply</t>
  </si>
  <si>
    <t>FP7, Seventh Framework Programme; AEI, Australian Education International, Australian Government; KR11AC0K00206</t>
  </si>
  <si>
    <t>This research was supported by the Australian Government's “Cooperative Research Centre for Water Sensitive Cities” and the EU 7th Framework Programme , “PREPARED: Enabling Change”. As part of these programs, it will contribute to the development of an explorative computational strategic planning tool, DAnCE4Water (Dynamic Adaptation for eNabling City Evolution for Water). Further, this work is part of the project “DynAlp Dynamic Adaptation of Urban Water Infrastructure for Sustainable City Development in an Alpine Environment” funded by the Austrian Climate and Energy Fund as part of the Austrian Climate Research Program (project number KR11AC0K00206 ).</t>
  </si>
  <si>
    <t>Urich, C.; Unit of Environmental Engineering, Institute of Infrastructure, University of Innsbruck, Technikerstr. 13, Austria</t>
  </si>
  <si>
    <t>2-s2.0-84907663311</t>
  </si>
  <si>
    <t>Melke A., Fetene M.</t>
  </si>
  <si>
    <t>55345863900;6602866771;</t>
  </si>
  <si>
    <t>Eco-physiological basis of drought stress in coffee (Coffea arabica, L.) in Ethiopia</t>
  </si>
  <si>
    <t>Theoretical and Experimental Plant Physiology</t>
  </si>
  <si>
    <t>10.1007/s40626-014-0022-2</t>
  </si>
  <si>
    <t>https://www.scopus.com/inward/record.uri?eid=2-s2.0-84957966791&amp;doi=10.1007%2fs40626-014-0022-2&amp;partnerID=40&amp;md5=7005ed3c6ab14c63992f7cf6bc81ecae</t>
  </si>
  <si>
    <t>Drought and unfavorable temperatures are the major climatic limitations for coffee production in Ethiopia. These limitations are expected to become increasingly important in several coffee growing areas and are the main factors responsible for the fluctuations in coffee yield. Because of population pressure for arable lands in most of coffee growing areas in Ethiopia, coffee cultivation has spread towards marginal areas where water shortage and high temperature constitute significant reduction in coffee yield. Also, in most cases, there is shortage of water resources for irrigation during prolonged dry spells which affect the growth and the development of plants under different forms during the phonological phases of the coffee crop. Such environmental factors include reduced rainfall and high temperatures both of which majorly contribute to drought. Arabica coffee (Coffea arabica, L.) is a shade adapted plant in the natural multi-strata forest ecosystems with the occurrence of wild Arabica coffee populations in Ethiopia. However, these are fragmented forests and their coverage is shrinking from time to time, largely due to anthropogenic activities. As a result, coffee is either replaced by other crops or its cultivation is expanding into less suitable open-sun conditions. These coupled with the increasing patterns of climate change are threatening coffee production of the country, as well as the natural gene pools of Arabic coffee. Coffee genetic resources are believed to possess desirable traits, including high yielding, superior quality, resistance to diseases, tolerant to moisture stress and other important agronomic traits. Nonetheless, the underlying adaptation strategies that take into account genetic and environmental factors remain little understood to fully exploit the wealth of coffee and ecological diversity in Ethiopia. Because released Arabica coffee varieties and landraces in Ethiopia can be broadly classified into three canopy classes of open, medium and compact crown types and their water relations can vary accordingly. To this end, information on eco-physiological traits (genetically fixed traits) of coffee towards identifying drought tolerant Arabica coffee cultivars for specific geographical areas is very crucial and would also help in predicting the future field performances of coffee genotypes under varying environmental conditions. Agronomic measures against drought control, such as shading, irrigation, high density planting and use of resistant genotypes that are adapted to climatic fluctuations are also the alternative solutions against drought tolerance in coffee cultivation. In this review we highlighted some aspects of drought stresses on coffee growth and development in addition to focusing our attention on eco-physiology of production in Arabica coffee under Ethiopian coffee growing situations. The review is organized into sections dealing with: (i) coffee plant traits involved in drought tolerance, (ii) physiological approaches to determine drought tolerance (iii) findings in drought adaptation of Arabica coffee in Ethiopia, (iv) photosynthesis and crop yield, (v) In-situ Eco-physiological response to natural drought, (vi) agronomic methods for controlling drought stress and, (vii) impact and responses of coffee plant to drought stress. © 2014, Brazilian Society of Plant Physiology.</t>
  </si>
  <si>
    <t>Coffea arabica, L; Crop yield; Drought adaptation; Drought stress; Oxidative stress; Photosynthesis; Temperature stress; Water deficit; Water use efficiency</t>
  </si>
  <si>
    <t>Melke, A.; Department of Plant Biology and Biodiversity Management, College of Natural Sciences, Addis Ababa University, P. O. Box 1176, Ethiopia; email: abayneh.melke@aau.edu.et</t>
  </si>
  <si>
    <t>2-s2.0-84957966791</t>
  </si>
  <si>
    <t>Dolferus R.</t>
  </si>
  <si>
    <t>6701857679;</t>
  </si>
  <si>
    <t>To grow or not to grow: A stressful decision for plants</t>
  </si>
  <si>
    <t>Plant Science</t>
  </si>
  <si>
    <t>10.1016/j.plantsci.2014.10.002</t>
  </si>
  <si>
    <t>https://www.scopus.com/inward/record.uri?eid=2-s2.0-84908576263&amp;doi=10.1016%2fj.plantsci.2014.10.002&amp;partnerID=40&amp;md5=b6c67d893c8fca614acc4e4064225d84</t>
  </si>
  <si>
    <t>Progress in improving abiotic stress tolerance of crop plants using classic breeding and selection approaches has been slow. This has generally been blamed on the lack of reliable traits and phenotyping methods for stress tolerance. In crops, abiotic stress tolerance is most often measured in terms of yield-capacity under adverse weather conditions. "Yield" is a complex trait and is determined by growth and developmental processes which are controlled by environmental signals throughout the life cycle of the plant. The use of model systems has allowed us to gradually unravel how plants grow and develop, but our understanding of the flexibility and opportunistic nature of plant development and its capacity to adapt growth to environmental cues is still evolving. There is genetic variability for the capacity to maintain yield and productivity under abiotic stress conditions in crop plants such as cereals. Technological progress in various domains has made it increasingly possible to mine that genetic variability and develop a better understanding about the basic mechanism of plant growth and abiotic stress tolerance. The aim of this paper is not to give a detailed account of all current research progress, but instead to highlight some of the current research trends that may ultimately lead to strategies for stress-proofing crop species. The focus will be on abiotic stresses that are most often associated with climate change (drought, heat and cold) and those crops that are most important for human nutrition, the cereals. © 2014 Elsevier Ireland Ltd.</t>
  </si>
  <si>
    <t>Abiotic stress; Cereals; Crop yield; Hormone regulation; Plant development; Senescence</t>
  </si>
  <si>
    <t>adaptation; biological model; genetics; physiological stress; plant; plant development; Adaptation, Physiological; Models, Biological; Plant Development; Plants; Stress, Physiological</t>
  </si>
  <si>
    <t>CSP00130, GRDC, Grains Research and Development Corporation; CSP00175, GRDC, Grains Research and Development Corporation; CSP00143, GRDC, Grains Research and Development Corporation; GRDC, Grains Research and Development Corporation</t>
  </si>
  <si>
    <t>R.D. is supported by grants from the Grains Research and Development Corporation (GRDC, grants CSP00130 , CSP00143 and CSP00175 ). The author thanks Jane Edlington and Holly Staniford for their help in preparing the manuscript. The number of cited references in this review paper has been limited by journal policy. The author apologizes to those authors whose publications were not cited in this paper.</t>
  </si>
  <si>
    <t>Dolferus, R.; CSIRO, Agriculture Flagship, GPO Box 1600, Australia</t>
  </si>
  <si>
    <t>2-s2.0-84908576263</t>
  </si>
  <si>
    <t>Momblanch A., Andreu J., Paredes-Arquiola J., Solera A., Pedro-Monzonís M.</t>
  </si>
  <si>
    <t>55824113100;7103245619;24822566300;6508211260;56298081200;</t>
  </si>
  <si>
    <t>Adapting water accounting for integrated water resource management. The Júcar Water Resource System (Spain)</t>
  </si>
  <si>
    <t>PD</t>
  </si>
  <si>
    <t>10.1016/j.jhydrol.2014.10.002</t>
  </si>
  <si>
    <t>https://www.scopus.com/inward/record.uri?eid=2-s2.0-84919343966&amp;doi=10.1016%2fj.jhydrol.2014.10.002&amp;partnerID=40&amp;md5=387bfd5401c044a6484ca2828776b9ee</t>
  </si>
  <si>
    <t>An increase in water demands, exacerbated by climate change and the tightening of environmental requirements, leads to a reduction in available water resources for economic uses. This situation poses challenges for water resource planning and management. Water accounting has emerged as an appropriate tool to improve transparency and control in water management. There are multiple water accounting approaches, but they generally involve a very exhaustive list of accounted concepts. According to our findings in this research, one of the best water accounting methodologies is the Australian Water Accounting Standard. However, its implementation for integrated water resource planning and management purposes calls into questioning the amount of information and level of detail necessary for the users of water accounts. In this paper, we present a different method of applying the Australian Water Accounting Standard in relation to water resource management, which improves its utility. In order to compare the original approach and that proposed here, we present and discuss an application to the Júcar Water Resource System, in eastern Spain. © 2014 Elsevier B.V.</t>
  </si>
  <si>
    <t>Australian water accounting standard; Transparency; Water accounting; Water balance; Water resource management</t>
  </si>
  <si>
    <t>Climate change; Resource allocation; Transparency; Water management; Amount of information; Environmental requirement; Integrated water resource management; Water accountings; Water balance; Water resource planning; Water resource systems; Waterresource management; Information management; adaptive management; standard (regulation); transparency; water budget; water management; water planning; water resource; water use; Jucar River; Spain</t>
  </si>
  <si>
    <t>CSIRO, Commonwealth Scientific and Industrial Research Organisation; 2010 CSD2009-00065; CGL2012-34978; FP7-ENV-2011; 282769; 262902; FP7-SPACE-2010-1; UPV, Universitat Politècnica de València; 308438; FP7-ENV-2012</t>
  </si>
  <si>
    <t>Authors would like to thank Universitat Politècnica de València for its Support Programme for Research and Development, and the Spanish Ministry of Economy and Competitiveness for its financial support through the projects SCARCE (Consolider-Ingenio 2010 CSD2009-00065 ) and NUTEGES ( CGL2012-34978 ). We also value the support provided by the European Community’s Seventh Framework Program in financing the projects SIRIUS ( FP7-SPACE-2010-1 , 262902 ), DROUGHT-R&amp;SPI ( FP7-ENV-2011 , 282769 ) and ENHANCE ( FP7-ENV-2012 , 308438 ). We would also like to express our gratitude to the Júcar River Basin District Agency (Spanish Ministry of Environment) for the data provided to develop this study. Finally, thanks to the Commonwealth Scientific and Industrial Research Organisation in Adelaide, Australia, for hosting one of the authors for a research stay. This paper reflects only the authors’ viewpoints and the mentioned institutions are not liable for any use that may be made of the information herein contained.</t>
  </si>
  <si>
    <t>Momblanch, A.; Universitat Politècnica de València, Camino de Vera s/n. 46022 Valencia, Spain</t>
  </si>
  <si>
    <t>2-s2.0-84919343966</t>
  </si>
  <si>
    <t>Yang Y.C.E., Brown C., Yu W., Wescoat J., Ringler C.</t>
  </si>
  <si>
    <t>54785392800;15749833900;7403913756;6602172829;6603403564;</t>
  </si>
  <si>
    <t>Water governance and adaptation to climate change in the indus river basin</t>
  </si>
  <si>
    <t>PC</t>
  </si>
  <si>
    <t>10.1016/j.jhydrol.2014.08.055</t>
  </si>
  <si>
    <t>https://www.scopus.com/inward/record.uri?eid=2-s2.0-84912000813&amp;doi=10.1016%2fj.jhydrol.2014.08.055&amp;partnerID=40&amp;md5=43e3047656684ae7e06ca9c68f1db632</t>
  </si>
  <si>
    <t>Conflicting approaches to water governance at multiple scales within large international river basins may have detrimental effects on the productivity of water resources and consequently the economic activities of the basin. In the Indus River Basin, local scale water productivity decisions are affected by international and intra-national scale water governance. Water availability and productivity is modulated by the Indus Waters Treaty between India and Pakistan, and within Pakistan by the agreements governing water allocation between and within provinces. Much of the literature on governance at multiple scales in the Indus basin, and others, has employed qualitative methods of institutional analysis. This paper extends that approach with quantitative modeling of surface water allocation rules at multiple scales and the consequent economic impact on water use and productivity in the Indus River of Pakistan. The effects of the existing water allocation mechanisms on the ability to adapt to possible future climate conditions are examined. The study is conducted using the Indus Basin Model Revised - Multi-Year (IBMR-MY), a hydro-agro-economic model of the Indus River within Pakistan that simulates river and canal flows, groundwater pumping, water use and economic activities with a distributed, partial equilibrium model of the local scale agro-economic activities in the basin. Results suggest that without changes in response to changing conditions, the current governance mechanisms impede the provinces' ability to adapt to changing climate conditions, in ways that are significant, inflicting economic costs under both high and low flow conditions. However surface water allocation between the provinces does not appear to hinder adaptation. The greatest gains for economic water allocation are achieved at the sub-provincial level. The results imply that adaptive mechanisms for water allocation that allow response to changing climate conditions within provinces may be a promising adaptive response in the Indus Basin. © 2014 Elsevier B.V.</t>
  </si>
  <si>
    <t>1991 indus water apportionment accord; Coupled natural-human system; Water allocation; Water management</t>
  </si>
  <si>
    <t>Economics; Groundwater; Productivity; Rivers; Water management; Watersheds; 1991 indus water apportionment accord; Adaptation to climate changes; Governance mechanisms; Human system; Institutional analysis; Partial equilibrium model; Quantitative modeling; Water allocations; Climate change; adaptive management; climate change; economic activity; governance approach; river basin; water management; water resource; Indus Basin</t>
  </si>
  <si>
    <t>WBG, World Bank Group</t>
  </si>
  <si>
    <t>The paper is financially support by the World Bank project: Climate Risks on Water and Agriculture in the Indus Basin of Pakistan and the International Food and Policy Research Institute (IFPRI) project: Using an upgraded Indus Basin Model Revised (IBMR) for energy-water-food nexus assessment in the Indus River Basin under climate change impact . Authors would also like to thank comments and suggestions from anonymous reviewers and guess editors. The views expressed in this paper are those of the authors and do not necessarily reflect the views of the World Bank and the IFPRI.</t>
  </si>
  <si>
    <t>Yang, Y.C.E.; Department of Civil and Environmental Engineering, University of Massachusetts, Amherst, United States</t>
  </si>
  <si>
    <t>2-s2.0-84912000813</t>
  </si>
  <si>
    <t>Autixier L., Mailhot A., Bolduc S., Madoux-Humery A.-S., Galarneau M., Pre´vost M., Dorner S.</t>
  </si>
  <si>
    <t>56349810700;6603793838;56349765400;55151529800;55584493000;7101731160;7004239967;</t>
  </si>
  <si>
    <t>Evaluating rain gardens as a method to reduce the impact of sewer overflows in sources of drinking water</t>
  </si>
  <si>
    <t>10.1016/j.scitotenv.2014.08.030</t>
  </si>
  <si>
    <t>https://www.scopus.com/inward/record.uri?eid=2-s2.0-84906925731&amp;doi=10.1016%2fj.scitotenv.2014.08.030&amp;partnerID=40&amp;md5=ae65bce5b9af6bdc83e73ed7c9f1dc38</t>
  </si>
  <si>
    <t>The implications of climate change and changing precipitation patterns need to be investigated to evaluate mitigation measures for source water protection. Potential solutions need first to be evaluated under present climate conditions to determine their utility as climate change adaptation strategies. An urban drainage network receiving both stormwater and wastewater was studied to evaluate potential solutions to reduce the impact of combined sewer overflows (CSOs) in a drinking water source. A detailed hydraulic model was applied to the drainage basin to model the implementation of best management practices at a drainage basin scale. The model was calibrated and validated with field data of CSO flows for seven events from a survey conducted in 2009 and 2010. Rain gardens were evaluated for their reduction of volumes of water entering the drainage network and of CSOs. Scenarios with different levels of implementation were considered and evaluated. Of the total impervious area within the basin directly connected to the sewer system, a maximum of 21% could be alternately directed towards rain gardens. The runoff reductions for the entire catchment ranged from 12.7% to 19.4% depending on the event considered. The maximum discharged volume reduction ranged from 13% to 62% and the maximum peak flow rate reduction ranged from 7% to 56%. Of concern is that in-sewer sediment resuspension is an important process to consider with regard to the efficacy of best management practices aimed at reducing extreme loads and concentrations. Rain gardens were less effective for large events, which are of greater importance for drinking water sources. These practices could increase peak instantaneous loads as a result of greater in-sewer resuspension during large events. Multiple interventions would be required to achieve the objectives of reducing the number, total volumes and peak contaminant loads of overflows upstream of drinking water intakes. © 2014 Elsevier B.V.</t>
  </si>
  <si>
    <t>Best management practices; Combined sewer overflows; Rain gardens; Source water protection; Stormwater</t>
  </si>
  <si>
    <t>Best management practices; Combined sewer overflows; Rain gardens; Source water protection; Stormwaters; drinking water; rain; runoff; storm water; drinking water; rain; waste water; adaptive management; best management practice; drainage basin; drinking water; overbank flow; peak flow; resuspension; sewer network; stormwater; water management; water resource; Article; calibration; Canada; catchment; climate change; flow rate; management; precipitation; seasonal variation; sewer; urban area; water contamination; water flow; water quality; water supply; weather; analysis; chemistry; environmental monitoring; environmental protection; gardening; procedures; statistics and numerical data; waste water; Climate Change; Conservation of Natural Resources; Drinking Water; Environmental Monitoring; Gardening; Rain; Waste Water</t>
  </si>
  <si>
    <t>INRS, Institut national de la recherche scientifique; 327754-05; 210122-05; IRCSA 327757-05</t>
  </si>
  <si>
    <t>This work was supported by partners of the NSERC Industrial Chair on Drinking Water (IRCPJ 210122-05 , 327754-05 , and IRCSA 327757-05 ), the Canada Research Chair in Source Water Protection , the Canada Foundation for Innovation and the Ouranos Consortium . The authors would like to thankfully acknowledge the help from the municipality involved in this project and from Guillaume Talbot, research assistant at INRS, for his help with the model calibration.</t>
  </si>
  <si>
    <t>Autixier, L.; Canada Research Chair in Source Water Protection, E´cole Polytechnique Montre´al, P.O. Box. 6079, Succ. Centre-ville, Canada</t>
  </si>
  <si>
    <t>2-s2.0-84906925731</t>
  </si>
  <si>
    <t>Olmstead S.M.</t>
  </si>
  <si>
    <t>6602606481;</t>
  </si>
  <si>
    <t>Climate change adaptation and water resource management: A review of the literature</t>
  </si>
  <si>
    <t>Energy Economics</t>
  </si>
  <si>
    <t>10.1016/j.eneco.2013.09.005</t>
  </si>
  <si>
    <t>https://www.scopus.com/inward/record.uri?eid=2-s2.0-84911862972&amp;doi=10.1016%2fj.eneco.2013.09.005&amp;partnerID=40&amp;md5=da8c5f946a7e9b9060de5143495efe34</t>
  </si>
  <si>
    <t>This paper considers the extent and usefulness of the existing empirical literature on water supply, demand, and adaptation to climate change for incorporation into integrated assessment modeling efforts. We review the existing literature on the likely economic impacts of climate change, acting through water supply and demand effects in specific river basins, and the ability of adaptation to mitigate those impacts. Since adaptive responses will be implemented largely by local, regional, and national water management institutions, we also review what is known about the responses of water users to water prices, non-price water conservation policies, water trading, investment in and operations of storage and conveyance infrastructure, and transboundary water allocation mechanisms - the set of policy levers typically available to water managers at various geographic scales. Remaining gaps in the empirical economic literature on these topics are identified. The paper also describes the potential contributions of linking existing and new empirical research on water resource adaptation with IAMs. The importance of further empirical economic and political-economic research on the role of water management institutions in adaptation, or maladaptation, to climate change emerges as an important theme. © 2013 Elsevier B.V.</t>
  </si>
  <si>
    <t>Adaptation; Climate change; Integrated assessment modeling; Water resources</t>
  </si>
  <si>
    <t>Economics; Investments; Water conservation; Water management; Water resources; Water supply; Adaptation; Adaptation to climate changes; Climate change adaptation; Conservation policy; Empirical literature; Integrated assessment models; Water supply and demands; Waterresource management; Climate change; adaptive management; assessment method; climate change; economic impact; integrated approach; water demand; water management; water resource; water supply</t>
  </si>
  <si>
    <t>Olmstead, S.M.; Resources for the Future, 1616 P Street, NW, United States</t>
  </si>
  <si>
    <t>2-s2.0-84911862972</t>
  </si>
  <si>
    <t>Friel S., Berry H., Dinh H., O'Brien L., Walls H.L.</t>
  </si>
  <si>
    <t>23034656100;9747755400;56611547800;26434831100;24482778500;</t>
  </si>
  <si>
    <t>The impact of drought on the association between food security and mental health in a nationally representative Australian sample</t>
  </si>
  <si>
    <t>10.1186/1471-2458-14-1102</t>
  </si>
  <si>
    <t>https://www.scopus.com/inward/record.uri?eid=2-s2.0-84928725034&amp;doi=10.1186%2f1471-2458-14-1102&amp;partnerID=40&amp;md5=801855b6dab95c761b29024e90a430a3</t>
  </si>
  <si>
    <t>Background: The association between food insecurity and mental health is established. Increasingly, associations between drought and mental health and drought and food insecurity have been observed in a number of countries. The impact of drought on the association between food insecurity and mental health has received little attention. Methods: Population-based study using data from a nationally representative panel survey of Australian adults in which participants report behaviour, health, social, economic and demographic information annually. Exposure to drought was modelled using annual rainfall data during Australia's 'Big Dry'. Regression modelling examined associations between drought and three indicative measures of food insecurity and mental health, controlling for confounding factors. Results: People who reported missing meals due to financial stress reported borderline moderate/high distress levels. People who consumed below-average levels of core foods reported more distress than those who consumed above the average level, while people consuming discretionary foods above the average level reported greater distress than those consuming below the threshold. In all drought exposure categories, people missing meals due to cost reported higher psychological distress than those not missing meals. Compared to drought-unadjusted psychological distress levels, in most drought categories, people consuming higher-than-average discretionary food levels reported higher levels of distress. Conclusions: Exposure to drought moderates the association between measures of food insecurity and psychological distress, generally increasing the distress level. Climate adaptation strategies that consider social, nutrition and health impacts are needed. © 2014 Friel et al.</t>
  </si>
  <si>
    <t>Australia; Climate change; Drought; Food insecurity; Mental health; Rural; Urban</t>
  </si>
  <si>
    <t>Friel, S.; Regulatory Institutions Network, Australian National UniversityAustralia; email: Sharon.friel@anu.edu.au</t>
  </si>
  <si>
    <t>2-s2.0-84928725034</t>
  </si>
  <si>
    <t>Ronchail J., Cohen M., Alonso-Roldán M., Garcin H., Sultan B., Angles S.</t>
  </si>
  <si>
    <t>55927220900;7405992518;56288719500;56925603500;7003540690;56039856400;</t>
  </si>
  <si>
    <t>Adaptability of mediterranean agricultural systems to climate change: The example of the Sierra Mágina olive-growing region (Andalusia, Spain). Part II: The future</t>
  </si>
  <si>
    <t>Weather, Climate, and Society</t>
  </si>
  <si>
    <t>10.1175/WCAS-D-12-00045.1</t>
  </si>
  <si>
    <t>https://www.scopus.com/inward/record.uri?eid=2-s2.0-84904623828&amp;doi=10.1175%2fWCAS-D-12-00045.1&amp;partnerID=40&amp;md5=32e4e05b9b5e597b86d776dcd087cb82</t>
  </si>
  <si>
    <t>The adaptability of olive-growing systems to climate change is studied in the Sierra Mágina region (Andalusia) using an interdisciplinary approach that evaluates and makes associations across climate, water resources, and socioeconomic strategies. First, the evolution of rainfall and temperature during the twenty-first century is assessed at the local scale using 17 regional climate model (RCM) simulations. A15%-30% rainfall reduction is expected in the fall combined with a 7%-9% annual reduction by 2030-50. Based on a regression model relating yields to rainfall, residual yields (independent of the increasing trend in the present period and from the biennial fruit bearing of the olive tree) are projected to decrease by 7% and 3.5% by 2030-50 for rainfed and irrigated olive groves, respectively. Substantial uncertainties in these results are discussed. AGIS analysis shows a reduction of ground and surface water resources, which are the basis of the present adaptation to rainfall variability, and an uneven potential for adaptation to climate change in the Sierra Mágina region. Despite the important challenges faced by this rural region, there is no consensus among the local key actors regarding adaptation strategies. This is due in part to the diversity among farmers, but also to the different levels of awareness about climate change among all the stakeholders and farmers. Since the projected decline in medium-range future yields is not very high, there might be time and possibilities, especially in the northern part of the Sierra Mágina, to build a local adaptability strategy within the next 20 years that would take into account improved methods of water management and a better economic valorization of olive oil. But at longer time scales, the adaptability of the olive-growing system to yield and water resource declines seems to be threatened. © 2014 American Meteorological Society.</t>
  </si>
  <si>
    <t>adaptive management; climate change; climate modeling; farming system; fruit; future prospect; GIS; interdisciplinary approach; Mediterranean environment; precipitation intensity; socioeconomic impact; stakeholder; timescale; water management; water resource; Andalucia; Jaen [Andalucia]; Sierra Magina Natural Park; Spain</t>
  </si>
  <si>
    <t>Cohen, M.; University of Paris Diderot, Sorbonne Paris Cité, UMR Ladyss, 5 rue Thomas Mann, Case courrier 7001, France; email: cohen@univ-paris-diderot.fr</t>
  </si>
  <si>
    <t>2-s2.0-84904623828</t>
  </si>
  <si>
    <t>Kendrovski V., Spasenovska M., Menne B.</t>
  </si>
  <si>
    <t>12785647200;39262460300;6603343595;</t>
  </si>
  <si>
    <t>The public health impacts of climate change in the former Yugoslav Republic of Macedonia</t>
  </si>
  <si>
    <t>10.3390/ijerph110605975</t>
  </si>
  <si>
    <t>https://www.scopus.com/inward/record.uri?eid=2-s2.0-84901981626&amp;doi=10.3390%2fijerph110605975&amp;partnerID=40&amp;md5=cde38fe0d8b887fffaa23150b43ceb29</t>
  </si>
  <si>
    <t>Projected climatic changes for the former Yugoslav Republic of Macedonia for the period 2025-2100 will be most intense in the warmest period of the year with more frequent and more intense heat-waves, droughts and flood events compared with the period 1961-1990. The country has examined their vulnerabilities to climate change and many public health impacts have been projected. A variety of qualitative and quantitative methodologies were used in the assessment: literature reviews, interviews, focus groups, time series and regression analysis, damage and adaptation cost estimation, and scenario-based assessment. Policies and interventions to minimize the risks and development of long-term adaptation strategies have been explored. The generation of a robust evidence base and the development of stakeholder engagement have been used to support the development of an adaptation strategy and to promote adaptive capacity by improving the resilience of public health systems to climate change. Climate change adaptation has been established as a priority within existing national policy instruments. The lessons learnt from the process are applicable to countries considering how best to improve adaptive capacity and resilience of health systems to climate variability and its associated impacts. © 2014 by the authors; licensee MDPI, Basel, Switzerland.</t>
  </si>
  <si>
    <t>Adaptation; Climate change; Impact assessment; Public health; Strategy; Vulnerability</t>
  </si>
  <si>
    <t>pollen antigen; adaptive management; assessment method; climate change; health impact; policy strategy; public health; vulnerability; adaptation; air quality; allergy; article; climate change; cold; drought; flooding; health impact assessment; heat; human; infection; Macedonia (republic); public health; strategic planning; information processing; qualitative research; risk assessment; Macedonia [Southern Europe]; Climate Change; Focus Groups; Humans; Macedonia (Republic); Public Health; Qualitative Research; Risk Assessment</t>
  </si>
  <si>
    <t>Kendrovski, V.; WHO Regional Office for Europe, WHO European Centre for Environment and Health, Platz der Vereinten Nationen 1, Bonn 53113, Germany; email: kendrovskiv@who.int</t>
  </si>
  <si>
    <t>2-s2.0-84901981626</t>
  </si>
  <si>
    <t>Van Huijgevoort M.H.J., Van Lanen H.A.J., Teuling A.J., Uijlenhoet R.</t>
  </si>
  <si>
    <t>36968868100;6701418228;8839237600;6602321641;</t>
  </si>
  <si>
    <t>Identification of changes in hydrological drought characteristics from a multi-GCM driven ensemble constrained by observed discharge</t>
  </si>
  <si>
    <t>10.1016/j.jhydrol.2014.02.060</t>
  </si>
  <si>
    <t>https://www.scopus.com/inward/record.uri?eid=2-s2.0-84897046526&amp;doi=10.1016%2fj.jhydrol.2014.02.060&amp;partnerID=40&amp;md5=27c57518d736102a91275dabec934c3f</t>
  </si>
  <si>
    <t>Drought severity and related socio-economic impacts are expected to increase due to climate change. To better adapt to these impacts, more knowledge on changes in future hydrological drought characteristics (e.g. frequency, duration) is needed rather than only knowledge on changes in meteorological or soil moisture drought characteristics. In this study, effects of climate change on droughts in several river basins across the globe were investigated. Downscaled and bias-corrected data from three General Circulation Models (GCMs) for the A2 emission scenario were used as forcing for large-scale models. Results from five large-scale hydrological models (GHMs) run within the EU-WATCH project were used to identify low flows and hydrological drought characteristics in the control period (1971-2000) and the future period (2071-2100). Low flows were defined by the monthly 20th percentile from discharge (Q20). The variable threshold level method was applied to determine hydrological drought characteristics. The climatology of normalized Q20 from model results for the control period was compared with the climatology of normalized Q20 from observed discharge of the Global Runoff Data Centre. An observation-constrained selection of model combinations (GHM and GCM) was made based on this comparison. Prior to the assessment of future change, the selected model combinations were evaluated against observations in the period 2001-2010 for a number of river basins. The majority of the combinations (82%) that performed sufficiently in the control period, also performed sufficiently in the period 2001-2010. With the selected model combinations, future changes in drought for each river basin were identified. In cold climates, model combinations projected a regime shift and increase in low flows between the control period and future period. Arid climates were found to become even drier in the future by all model combinations. Agreement between the combinations on future low flows was low in humid climates. Changes in hydrological drought characteristics relative to the control period did not correspond to changes in low flows in all river basins. In most basins (around 65%), drought duration and deficit were projected to increase by the majority of the selected model combinations, while a decrease in low flows was projected in less basins (around 51%). Even if low discharge (monthly Q20) was not projected to decrease for each month, droughts became more severe, for example in some basins in cold climates. This is partly caused by the use of the threshold of the control period to determine drought events in the future, which led to unintended droughts in terms of expected impacts. It is important to consider both low discharge and hydrological drought characteristics to anticipate on changes in droughts for implementation of correct adaptation measures to safeguard future water resources. © 2014 The Authors.</t>
  </si>
  <si>
    <t>Climate change; Global scale; Hydrological drought; Multi-model; River discharge</t>
  </si>
  <si>
    <t>Climate change; Climate models; Soil moisture; Water resources; Watersheds; Drought characteristics; General circulation model; Global scale; Hydrological droughts; Hydrological models; Multi-model; River discharge; Socio-economic impacts; Drought; adaptive management; arid region; atmospheric general circulation model; climate change; downscaling; drought; ensemble forecasting; European Union; humid environment; hydrometeorology; identification method; low flow; river basin; river discharge; runoff; water resource</t>
  </si>
  <si>
    <t>036946; 282769</t>
  </si>
  <si>
    <t>The authors want to thank Nathalie Bertrand (Laboratoire de Météorologie Dynamique, France), Douglas Clark (Centre for Ecology and Hydrology, United Kingdom), Jens Heinke (Potsdam Institute for Climate Impact Research, Germany), Tobias Stacke (Max Planck Institute for Meteorology, Germany) and Frank Voss (University of Kassel, Germany) for supplying the results of the large-scale models. We wish to acknowledge all researchers involved in providing the downscaled and bias-corrected forcing data. The authors also want to thank the Global Runoff Data Centre (56068 Koblenz, Germany) for providing the observed discharge data. We also thank the two anonymous reviewers for their constructive comments. This research has partly been financially supported by the EU-FP6 Project WATCH (036946) and the EU-FP7 Project DROUGHT-R&amp;SPI (282769). This research supports the work of the UNESCO-IHP VII EURO-FRIEND programme.</t>
  </si>
  <si>
    <t>Van Huijgevoort, M.H.J.; Hydrology and Quantitative Water Management Group, Wageningen University, PO Box 47, 6700 AA Wageningen, Netherlands; email: Marjolein.vanHuijgevoort@wur.nl</t>
  </si>
  <si>
    <t>2-s2.0-84897046526</t>
  </si>
  <si>
    <t>Nuche P., Komac B., Camarero J.J., Alados C.L.</t>
  </si>
  <si>
    <t>55639699700;15765903900;57189186147;7004322831;</t>
  </si>
  <si>
    <t>Developmental instability as an index of adaptation to drought stress in a Mediterranean oak</t>
  </si>
  <si>
    <t>10.1016/j.ecolind.2013.12.023</t>
  </si>
  <si>
    <t>https://www.scopus.com/inward/record.uri?eid=2-s2.0-84893242452&amp;doi=10.1016%2fj.ecolind.2013.12.023&amp;partnerID=40&amp;md5=78470fb7931768ef0ff6b391c700d5e6</t>
  </si>
  <si>
    <t>An increase in temperature and water deficits caused by the ongoing climate change might lead to a decline growth rates and threaten the persistence of tree species in drought-prone areas within the Mediterranean Basin. Developmental instability (the error in development caused by stress) may provide an index of the adaptability of woody plants to withstand climatic stressors such as water shortage. This study evaluated the effects of drought stress on growth variables in three stands of a Mediterranean oak (Quercus faginea) exposed to differing climatic conditions (xeric, mesic and cooler) along an altitudinal gradient in northeastern Spain, in two climatically contrasting years (wet and dry years). Two indices of developmental instability, fluctuating and translational asymmetries, which reflect environmental stress, were measured in leaves and current-year shoots, respectively. We also measured branch biomass and fractal complexity of branches as indicators of the species' performance. After a period of drought the individuals' at the most xeric site presented lower developmental instability and less branch biomass than did the individuals from the mesic and cooler sites. We interpret that difference as an adaptive response to drought which reflects a trade-off between maintenance of homeostasis and growth when water is scarce. The study demonstrated that developmental instability constitutes a useful index to assess the degree of adaptation to stressful environmental conditions. The assessment of developmental instability in sites and years with contrasting climatic conditions provides a means of quantifying the capacity of plants to develop plastic adaptive responses to climatic stress.</t>
  </si>
  <si>
    <t>Adaptation; Developmental instability; Drought stress; Fractal dimension; Mediterranean oak; Phenotypic plasticity</t>
  </si>
  <si>
    <t>Adaptation; Developmental instability; Drought stress; Mediterranean oak; Phenotypic plasticity; Climate change; Cooling systems; Drought; Fractal dimension; Plants (botany); Stability; bioindicator; biomass; climate change; climate conditions; deciduous tree; drought stress; growth rate; homeostasis; index method; phenotypic plasticity; physiological response; temperature effect; Mediterranean Sea; Spain</t>
  </si>
  <si>
    <t>CGL2008-00655/BOS; CGL2011-27259</t>
  </si>
  <si>
    <t>We gratefully acknowledge the support of the Spanish Economy and Competition Ministry (PN-MICINN) (CGL2008-00655/BOS and CGL2011-27259). We thank the AEMET for providing meteorological information. We thank G. Montserrat-Martí for providing relevant information of the oak trees populations. We also thank Bruce MacWhirter and two anonymous referees for critically reading and providing helpful suggestions on the manuscript. Appendix A</t>
  </si>
  <si>
    <t>Nuche, P.; Pyrenean Institute of Ecology (CSIC), Avda. Montañana 1005, 50059 Zaragoza, Spain; email: paloma@ipe.csic.es</t>
  </si>
  <si>
    <t>2-s2.0-84893242452</t>
  </si>
  <si>
    <t>Dias J.M., Lopes C.L., Coelho C., Pereira C., Alves F.L., Sousa L.P., Antunes I.C., Fernandes M.L., Phillips M.R.</t>
  </si>
  <si>
    <t>55947194400;42761924600;55245685400;57199688525;36130953500;55851275800;56673909300;56674613500;15122864300;</t>
  </si>
  <si>
    <t>Influence of climate change on the Ria de Aveiro littoral: Adaptation strategies for flooding events and shoreline retreat</t>
  </si>
  <si>
    <t>Journal of Coastal Research</t>
  </si>
  <si>
    <t>SI70</t>
  </si>
  <si>
    <t>10.2112/SI70-054.1</t>
  </si>
  <si>
    <t>https://www.scopus.com/inward/record.uri?eid=2-s2.0-84930652365&amp;doi=10.2112%2fSI70-054.1&amp;partnerID=40&amp;md5=09560f31992a3ae56c66b36b1a885e80</t>
  </si>
  <si>
    <t>Floods and shoreline retreat in coastal areas threaten many millions of people across Europe. Moreover, it is agreed that climate change can amplify the magnitude and frequency of flooding events and accelerate the shoreline retreat. The main goal of this work is to assess flood and shoreline retreat risk, and define adaptation strategies under present conditions and future climate change scenarios on the Ria de Aveiro and its littoral. The hydrodynamic model ELCIRC was implemented for the Ria de Aveiro lagoon and GENESIS (U.S. Army Corps of Engineers) and LTC (Long-Term Configuration) shoreline evolution models for the littoral stretch between Esmoriz and Mira. Numerical results in present and future scenarios were used to map the flooded lagoon extension and the shoreline evolution of this coastal stretch. Analysis showed an increase of the lagoon's flooded area, relative to the present, with regions more exposed to sea level rise being lowland areas located at the margins of the lagoon's deeper channels. Examination of the littoral stretch showed a slight increasing trend of shoreline retreat under predicted future climate change scenarios, thereby increasing the probability of sand spit rupture. Data from numerical predictions were integrated into Geographical Information Systems covering the coastal and lagoon study areas, and produced hazard and risk maps including the identification of regional use and activities. Structural and non-structural measures were subsequently developed in order to mitigate flood and shoreline retreat effects. © Coastal Education &amp; Research Foundation 2014.</t>
  </si>
  <si>
    <t>Coastal vulnerability; Flood risk; Mitigation; Numerical modeling; Sea level rise</t>
  </si>
  <si>
    <t>adaptive management; assessment method; climate change; coastal evolution; coastal zone management; flooding; GIS; hydrodynamics; littoral environment; mapping method; numerical model; prediction; risk assessment; sea level change; spit; vulnerability; climate effect; hazard assessment; intertidal environment; Aveiro [Portugal]; Beja [Portugal]; Esmoriz; Mira Estuary; Portugal; Ria de Aveiro</t>
  </si>
  <si>
    <t>2-s2.0-84930652365</t>
  </si>
  <si>
    <t>Null S.E., Medellín-Azuara J., Escriva-Bou A., Lent M., Lund J.R.</t>
  </si>
  <si>
    <t>57203405071;19934190600;56082455200;56083016700;55950426300;</t>
  </si>
  <si>
    <t>Optimizing the dammed: Water supply losses and fish habitat gains from dam removal in California</t>
  </si>
  <si>
    <t>10.1016/j.jenvman.2014.01.024</t>
  </si>
  <si>
    <t>https://www.scopus.com/inward/record.uri?eid=2-s2.0-84896832379&amp;doi=10.1016%2fj.jenvman.2014.01.024&amp;partnerID=40&amp;md5=ac2f66190ab8e9cce05dd3ecd435944b</t>
  </si>
  <si>
    <t>Dams provide water supply, flood protection, and hydropower generation benefits, but also harm native species by altering the natural flow regime and degrading aquatic and riparian habitat. Restoring some rivers reaches to free-flowing conditions may restore substantial environmental benefits, but at some economic cost. This study uses a systems analysis approach to preliminarily evaluate removing rim dams in California's Central Valley to highlight promising habitat and unpromising economic use tradeoffs for water supply and hydropower. CALVIN, an economic-engineering optimization model, is used to evaluate water storage and scarcity from removing dams. A warm and dry climate model for a 30-year period centered at 2085, and a population growth scenario for year 2050 water demands represent future conditions. Tradeoffs between hydropower generation and water scarcity to urban, agricultural, and instream flow requirements were compared with additional river kilometers of habitat accessible to anadromous fish species following dam removal. Results show that existing infrastructure is most beneficial if operated as a system (ignoring many current institutional constraints). Removing all rim dams is not beneficial for California, but a subset of existing dams are potentially promising candidates for removal from an optimized water supply and free-flowing river perspective. Removing individual dams decreases statewide delivered water by 0-2282 million cubic meters and provides access to 0 to 3200km of salmonid habitat upstream of dams. The method described here can help prioritize dam removal, although more detailed, project-specific studies also are needed. Similarly, improving environmental protection can come at substantially lower economic cost, when evaluated and operated as a system. © 2014 Elsevier Ltd.</t>
  </si>
  <si>
    <t>Dam removal; Hydropower; Optimization; Salmon; Tradeoff; Water supply</t>
  </si>
  <si>
    <t>ground water; surface water; climate modeling; cost-benefit analysis; dam; habitat conservation; hydroelectric power; optimization; pollutant removal; population growth; riparian vegetation; salmonid; trade-off; water supply; adaptation; article; climate change; controlled study; drought; habitat; hydropower; nonhuman; Oncorhynchus tshawytscha; population growth; process optimization; rainbow trout; system analysis; United States; water quality; water supply; watershed; animal; chemistry; economics; ecosystem; environmental monitoring; environmental protection; feasibility study; fish; procedures; river; theoretical model; water supply; California; Central Valley [California]; United States; Animals; California; Conservation of Natural Resources; Ecosystem; Environmental Monitoring; Feasibility Studies; Fishes; Models, Theoretical; Population Growth; Rivers; Water Supply</t>
  </si>
  <si>
    <t>EC, European Commission; GIS, Genome Institute of Singapore</t>
  </si>
  <si>
    <t>We would also like to thank the following participants of a 2013 CALVIN short course, who helped to complete model runs and process results: Xueshan AI, Yihsu Chen, Tom Harmon, Basel Kitmitto, Joan Klipsch, Chan Modini, Timothy Nelson, Henry Pai, Karandev Singh, Kumaraswamy Sivakumaran, Nicholas Santos, Lucas Siegfried, Todd Steissberg, Josh Viers, Sandra Villamizar, Ashlee Vincent, and Dave Waetjen. We also thank Steven Lindley and the Southwest Fisheries Science Center of NMFS for sharing steelhead spatial data, Danielle Salt for data processing help, and Curtis Gray for sharing GIS expertise. This work was partially supported by the Public Policy Institute of California, with funding from the Pisces, Bechtel, and Packard Foundations. The collaboration of co-author Alvar Escriva-Bou was developed from a mobility stay funded by the Erasmus Mundus Programme of the European Commission under the Transatlantic Partnership for Excellence in Engineering – TEE Project. Finally, we thank anonymous reviewers for their helpful comments which improved this paper.</t>
  </si>
  <si>
    <t>Null, S.E.; Department of Watershed Sciences, Utah State University, Logan, UT 84321-5210, United States; email: sarah.null@usu.edu</t>
  </si>
  <si>
    <t>2-s2.0-84896832379</t>
  </si>
  <si>
    <t>Mukherjee M., Schwabe K.</t>
  </si>
  <si>
    <t>56035327200;7006631474;</t>
  </si>
  <si>
    <t>Irrigated agricultural adaptation to water and climate variability: The economic value of a water portfolio</t>
  </si>
  <si>
    <t>American Journal of Agricultural Economics</t>
  </si>
  <si>
    <t>10.1093/ajae/aau101</t>
  </si>
  <si>
    <t>https://www.scopus.com/inward/record.uri?eid=2-s2.0-84928337848&amp;doi=10.1093%2fajae%2faau101&amp;partnerID=40&amp;md5=e4e9422f7b097643cca4d3b5af3a978f</t>
  </si>
  <si>
    <t>Increasing aridity, more frequent and intense drought, and greater degrees of water scarcity create unique challenges for agriculture. In response to these challenges, which often manifest themselves as lower and more variable surface water supplies, as well as depleted and degraded ground water supplies, growers tend to seek opportunities to adapt. One option for growers to reduce their exposure to water scarcity and heightened uncertainty is to diversify. Indeed, access to a portfolio of supplies is one way in which water and irrigation districts, as well as individual growers, are responding to the changing landscape of water resource availability. This article evaluates the benefits to irrigated agriculture from having access to multiple sources of water. With farm-level information on 1,900 agricultural parcels across California, we use the hedonic property value method to investigate the extent that growers benefit from having access to multiple sources of water (i.e., a water portfolio). Our results suggest that while lower quality waters, less reliable water, and less water all negatively impact agricultural land values, holding a water portfolio has a positive impact on land values through its role in mitigating the negative aspects of these factors and reducing the sensitivity of agriculture to climate-related factors. From a policy perspective, such results identify a valuable adaptation tool that irrigation districts may consider to help offset the negative impacts of climate change, drought, and population increases on water supply availability and reliability. © The Author 2014. Published by Oxford University Press on behalf of the Agricultural and Applied Economics Association.</t>
  </si>
  <si>
    <t>adaptation; climate change; groundwater depth; hedonics; low water supply; salinity; spatial correlation; water districts; Water portfolio; water supply variability</t>
  </si>
  <si>
    <t>adaptive management; agricultural management; aridity; climate effect; climate variation; drought; groundwater; hedonic analysis; irrigation; salinity; spatial analysis; water depth; water supply; California; United States</t>
  </si>
  <si>
    <t>UC Riverside, University of California, Riverside</t>
  </si>
  <si>
    <t>Monobina Mukherjee is a research associate in the Program of Natural Resource Economics and Policy, Department of Environmental Sciences, University of California, Riverside. Kurt Schwabe is an associate professor of Environmental Economics and Policy in the Program of Natural Resource Economics and Policy, Department of Environmental Sciences, and is the Associate Director of Water Science and Policy Center, University of California, Riverside. The authors thank the University of California Giannini Foundation for partial funding support, and Michael Hanemann for insightful suggestions early in the development of this manuscript. Correspondence may be sent to: monobina.mukherjee@email.ucr.edu.</t>
  </si>
  <si>
    <t>Mukherjee, M.; Program of Natural Resource Economics and Policy, Department of Environmental Sciences, University of CaliforniaUnited States</t>
  </si>
  <si>
    <t>2-s2.0-84928337848</t>
  </si>
  <si>
    <t>Rurinda J., Mapfumo P., van Wijk M.T., Mtambanengwe F., Rufino M.C., Chikowo R., Giller K.E.</t>
  </si>
  <si>
    <t>46461738100;6507087326;7005738297;56024741600;56165143400;6603253977;7005321356;</t>
  </si>
  <si>
    <t>Comparative assessment of maize, finger millet and sorghum for household food security in the face of increasing climatic risk</t>
  </si>
  <si>
    <t>European Journal of Agronomy</t>
  </si>
  <si>
    <t>10.1016/j.eja.2013.12.009</t>
  </si>
  <si>
    <t>https://www.scopus.com/inward/record.uri?eid=2-s2.0-84893388910&amp;doi=10.1016%2fj.eja.2013.12.009&amp;partnerID=40&amp;md5=566dc6c619625bb1547c002922a09e49</t>
  </si>
  <si>
    <t>Questions as to which crop to grow, where, when and with what management, will be increasingly challenging for farmers in the face of a changing climate. The objective of this study was to evaluate emergence, yield and financial benefits of maize, finger millet and sorghum, planted at different dates and managed with variable soil nutrient inputs in order to develop adaptation options for stabilizing food production and income for smallholder households in the face of climate change and variability. Field experiments with maize, finger millet and sorghum were conducted in farmers' fields in Makoni and Hwedza districts in eastern Zimbabwe for three seasons: 2009/10, 2010/11 and 2011/12. Three fertilization rates: high (90kgNha-1, 26kgPha-1, 7tha-1 manure), low (35kgNha-1, 14kgPha-1, 3tha-1 manure) and a control (zero fertilization); and three planting dates: early, normal and late, were compared. Crop emergence for the unfertilized finger millet and sorghum was &amp;lt;15% compared with &amp;gt;70% for the fertilized treatments. In contrast, the emergence for maize (a medium-maturity hybrid cultivar, SC635), was &amp;gt;80% regardless of the amount of fertilizer applied. Maize yield was greater than that of finger millet and sorghum, also in the season (2010/11) which had poor rainfall distribution. Maize yielded 5.4tha-1 compared with 3.1tha-1 for finger millet and 3.3tha-1 for sorghum for the early plantings in the 2009/10 rainfall season in Makoni, a site with relatively fertile soils. In the poorer 2010/11 season, early planted maize yielded 2.4tha-1, against 1.6tha-1 for finger millet and 0.4tha-1 for sorghum in Makoni. Similar yield trends were observed on the nutrient-depleted soils in Hwedza, although yields were less than those observed in Makoni. All crops yielded significantly more with increasing rates of fertilization when planting was done early or in what farmers considered the 'normal window'. Crops planted early or during the normal planting window gave comparable yields that were greater than yields of late-planted crops. Water productivity for each crop planted early or during the normal window increased with increase in the amount of fertilizer applied, but differed between crop type. Maize had the highest water productivity (8.0kgdrymattermm-1ha-1) followed by sorghum (4.9kgmm-1ha-1) and then finger millet (4.6kgmm-1ha-1) when a high fertilizer rate was applied to the early-planted crop. Marginal rates of return for maize production were greater for the high fertilization rate (&amp;gt;50%) than for the low rate (&amp;lt;50%). However, the financial returns for finger millet were more attractive for the low fertilization rate (&amp;gt;100%) than for the high rate (&amp;lt;100%). Although maize yield was greater compared with finger millet, the latter had a higher content of calcium and can be stored for up to five years. The superiority of maize, in terms of yields, over finger millet and sorghum, suggests that the recommendation to substitute maize with small grains may not be a robust option for adaptation to increased temperatures and more frequent droughts likely to be experienced in Zimbabwe and other parts of southern Africa. © 2014 Elsevier B.V.</t>
  </si>
  <si>
    <t>Climate change adaptation; Climate variability; Crop diversification; Nutrient management; Planting date</t>
  </si>
  <si>
    <t>adaptation; agricultural management; assessment method; calcium; cereal; climate change; comparative study; crop yield; emergence; fertilizer application; food production; food security; manure; risk factor; soil fertility; soil nutrient; stabilization; temperature effect; Hwedza; Mashonaland East; Zimbabwe</t>
  </si>
  <si>
    <t>104140; IDRC, International Development Research Centre; DFID, Department for International Development; IDRC, International Development Research Centre; UZ, University of Zimbabwe; DFID, Department for International Development, UK Government</t>
  </si>
  <si>
    <t>We thank the International Development Research Centre (IDRC) and Department for International Development (DFID) for funding through the Climate Change Adaptation in Africa (CCAA) Grant #104140 to University of Zimbabwe. Additional funding from the University of Zimbabwe Research Board is gratefully acknowledged. We thank two anonymous reviewers for their valuable comments. We are grateful to Even-Jan Bakker for his advice on the statistical analysis. We also thank the SOFECSA team of Hatirarami Nezomba, Grace Kanonge, Grace Manzeke, Tongai Mtangadura, Chistopher Chagumaira, Tonny Tauro, Tariro Gwandu and Tinashe Mashavave for their shared ideas and assistance in the field.</t>
  </si>
  <si>
    <t>Rurinda, J.; Plant Production Systems, Wageningen University, P.O. Box 430, 6700AK, Wageningen, Netherlands; email: jairurinda@yahoo.co.uk</t>
  </si>
  <si>
    <t>2-s2.0-84893388910</t>
  </si>
  <si>
    <t>Boon H.J.</t>
  </si>
  <si>
    <t>18433692400;</t>
  </si>
  <si>
    <t>Disaster resilience in a flood-impacted rural Australian town</t>
  </si>
  <si>
    <t>10.1007/s11069-013-0935-0</t>
  </si>
  <si>
    <t>https://www.scopus.com/inward/record.uri?eid=2-s2.0-84893917506&amp;doi=10.1007%2fs11069-013-0935-0&amp;partnerID=40&amp;md5=11cdfff61de08c89ac3947a8a9157c65</t>
  </si>
  <si>
    <t>This paper reports exploratory research conducted in a flood-impacted rural Australian town to identify the factors which residents perceived as supporting community resilience to disaster. There is a gap in this research area centred in the Australian disaster context. Since Australia is predicted to be highly impacted by the effects of climate change in the form of an increased incidence of flooding, an urgent need exists to examine the factors that confer resilience to disaster-impacted localities to inform suitable disaster mitigation and adaptation policies for the future. Because of the complexity of community resilience and its interrelationship with individual resilience, a multi-method approach was used: a demographic study to assess community stability and functioning before and after the flood disaster, focus group interviews to obtain from community members their views on what supported them and their community resilience and a survey to generalise the interview findings. Our operating hypothesis was that individuals remaining in the town post-flood were likely to be resilient to the flood disaster. The demographic study results pointed to a resilient community after the floods as they reflected stability in population numbers and socio-economic indicators. The interviews and survey showed that individual resilience was promoted by social connectedness and a sense of place, a factor that was also negatively linked to the desire to relocate from the community. The use of structural equation modelling of our results provided verification of prior research findings about the role of sense of place in supporting individuals' resilience. Results are discussed in the context of future climate change adaptation policy. © 2013 Springer Science+Business Media Dordrecht.</t>
  </si>
  <si>
    <t>Climate change; Community; Disaster; Resilience</t>
  </si>
  <si>
    <t>NCCARF, National Climate Change Adaptation Research Facility; AEI, Australian Education International, Australian Government</t>
  </si>
  <si>
    <t>Acknowledgments This work was carried out with financial support from the Australian Government (Department of Climate Change and Energy Efficiency) and the National Climate Change Adaptation Research Facility.</t>
  </si>
  <si>
    <t>Boon, H. J.; School of Education, James Cook University, Townsville, QLD, 4811, Australia; email: Helen.Boon@jcu.edu.au</t>
  </si>
  <si>
    <t>2-s2.0-84893917506</t>
  </si>
  <si>
    <t>Lieske D.J., Wade T., Roness L.A.</t>
  </si>
  <si>
    <t>6506251631;55746625100;56074134900;</t>
  </si>
  <si>
    <t>Climate change awareness and strategies for communicating the risk of coastal flooding: A Canadian Maritime case example</t>
  </si>
  <si>
    <t>10.1016/j.ecss.2013.04.017</t>
  </si>
  <si>
    <t>https://www.scopus.com/inward/record.uri?eid=2-s2.0-84896492447&amp;doi=10.1016%2fj.ecss.2013.04.017&amp;partnerID=40&amp;md5=6e31d959e0519ed31016a17faf1ce5ae</t>
  </si>
  <si>
    <t>Rising sea levels, due to thermal expansion of the ocean, and higher frequency and intensity of coastal and inland storms threaten coastal communities worldwide. The implementation of pro-active, planned adaptation to reduce community vulnerability is strongly dependent upon people's perception of the threat posed to their communities at the local scale. Unfortunately, the scarcity of research into effective risk communication limits our understanding of how climate change evidence can most effectively raise risk awareness and inspire community adaptation. With a focus on a case study situated in the Tantramar area of South-East New Brunswick, Canada - an area subject to very large tidal forces from the Bay of Fundy - this study set out to assess public awareness about the link between climate change and elevated risk of regional dyke failure, measure how different multi-media visualizations influence public risk perception, and provide general recommendations for the development of flood risk communication strategies in coastal zones. The results from 14 focus groups (n=157 participants) revealed that 81% of respondents felt that the problem of climate change was considerable or severe. However, when asked for their assessment of personal vulnerability to dyke failure and subsequent coastal flooding, only 35.6% considered themselves to be at considerable or severe personal risk. Gender, education, and age were found to significantly influence initial risk perception to varying degrees, and were also associated with changes in risk perception following the communication session. While geovisually-enhanced communication strategies, involving 3D flood animations and web-based GIS maps, were no more effective at raising risk awareness than a non-enhanced communication package, qualitative responses suggested that the geovisualizations had greater emotional impact ("shock"), and contributed disproportionately to an expressed desire to become politically and socially active around the issue. In conclusion, in addition to presenting evidence in a clear and compelling way, effective coastal flood risk communication requires a supportive framework capable of building trust and encouraging public dialogue. Recommendations towards creating this framework are provided. © 2013 Elsevier Ltd.</t>
  </si>
  <si>
    <t>Climate change; Coastal flooding; Risk communication; Risk perception; Visualization</t>
  </si>
  <si>
    <t>climate change; coastal zone; dike; environmental risk; flooding; GIS; mapping method; perception; risk factor; sea level; temperature effect; visualization; vulnerability; Canada; New Brunswick</t>
  </si>
  <si>
    <t>The authors thank the following for funding and logistical support: the Atlantic Climate Change Adaptation Association (ACASA) , the Social Sciences and Humanities Research Council (SSHRC) , and Mount Allison University . Also acknowledged is the spatial data management and visualization development support of J. Bornemann and L. Salisbury. Finally, the authors thank R. Corbett for providing valuable advice and recommendations early in the projects genesis.</t>
  </si>
  <si>
    <t>Lieske, D.J.; Department of Geography and Environment, Mount Allison University, Sackville, NB E4L 1A7, Canada; email: dlieske@mta.ca</t>
  </si>
  <si>
    <t>2-s2.0-84896492447</t>
  </si>
  <si>
    <t>Lafond V., Lagarrigues G., Cordonnier T., Courbaud B.</t>
  </si>
  <si>
    <t>55246806600;56046803300;55310953400;6603463703;</t>
  </si>
  <si>
    <t>Uneven-aged management options to promote forest resilience for climate change adaptation: Effects of group selection and harvesting intensity</t>
  </si>
  <si>
    <t>10.1007/s13595-013-0291-y</t>
  </si>
  <si>
    <t>https://www.scopus.com/inward/record.uri?eid=2-s2.0-84894440058&amp;doi=10.1007%2fs13595-013-0291-y&amp;partnerID=40&amp;md5=8e456db8f7b36bbdde1a74031f8d4a29</t>
  </si>
  <si>
    <t>•Context: Climate change is expected to increase forest vulnerability through disturbances such as windstorms and droughts. Forest managers are therefore investigating strategies to increase forest resistance and resilience, especially by promoting uneven-aged and mixed forests through group selection, and by reducing stand stocking and large trees proportion. However, there is little information on the long-term impacts of these two practices. •Aims: The objectives of this study were (1) to develop an original silviculture algorithm designed for uneven-aged management and (2) to use it to assess the effects of the above-mentioned management methods in long-term simulations. •Methods: We simulated individual and group selection techniques in order to study the effects of group size, harvesting intensity and their interactions on wood production, stand heterogeneity, and regeneration in mountain spruce-fir forests. We used the spatially explicit individual-based forest model Samsara2 to simulate forest dynamics. •Results: Our simulation results confirmed the positive effect of group selection practices on structure diversity and regeneration but not on spruce maintenance. Increasing harvesting intensity enabled forest destocking but decreased structure diversity and led to non-sustained yields for the most intensive scenarios. •Conclusion: As adaptation measure, we thus recommend moderate group selection harvesting creating 500 m2 gaps. © 2013 INRA and Springer-Verlag France.</t>
  </si>
  <si>
    <t>Climate change adaptation; Forest dynamics modeling; Forest resilience; Thinning and harvesting algorithm; Uneven-aged selection forest</t>
  </si>
  <si>
    <t>Lafond, V.; Irstea-EMGR, 2 rue de la Papeterie, 38402 Saint-Martin-d'Hères cedex, France; email: valentine.lafond@irstea.fr</t>
  </si>
  <si>
    <t>2-s2.0-84894440058</t>
  </si>
  <si>
    <t>Blair A., Lovelace S., Sanger D., Holland A.F., Vandiver L., White S.</t>
  </si>
  <si>
    <t>26632819100;56629151200;7102557331;56351416400;54415049300;55452529200;</t>
  </si>
  <si>
    <t>Exploring impacts of development and climate change on stormwater runoff</t>
  </si>
  <si>
    <t>10.1002/hyp.9840</t>
  </si>
  <si>
    <t>https://www.scopus.com/inward/record.uri?eid=2-s2.0-84893771309&amp;doi=10.1002%2fhyp.9840&amp;partnerID=40&amp;md5=2f80473a61a735db545f6af30d7afd9e</t>
  </si>
  <si>
    <t>Stormwater runoff is a leading cause of non-point source pollution in urbanizing areas, and runoff effects will be exacerbated by climate's changing patterns of precipitation. To enhance understanding of impacts of development and climate change on stormwater runoff in small watersheds (&lt; 6500ha), we developed the Stormwater Runoff Modeling System (SWARM), a simple modeling system based on U.S. Department of Agriculture, Natural Resources Conservation Service curve number and unit hydrograph methods. The objective of this paper is to describe the applications possible with SWARM and to demonstrate its usefulness in exploring the impacts of development and climate change on runoff. Results encompass a range of impact scenarios. One development scenario shows that the amount of rainfall converted to runoff is 27% for an undeveloped area and 67% for a highly developed area. A climate scenario shows that the amount of rainfall converted to runoff in a medium developed area is 25% in drought conditions and 76% in wet conditions. User-friendly templates make SWARM a good tool for scientific research, for resource management and decision making, and for community science education. The modeling system also supports the investigation of social and economic impacts to communities as they adapt to increased development and climate change. Although we calibrated SWARM specifically to the southeast coastal plain, it can be applied to other regions by recalibrating parameters and modifying calculation templates. © 2014 John Wiley &amp; Sons, Ltd.</t>
  </si>
  <si>
    <t>Climate change; Coastal resource management; Development, land use change; Modeling; Southeast coastal plain; Stormwater runoff</t>
  </si>
  <si>
    <t>Coastal plain; Coastal resources; Land-use change; Natural resources conservation services; Non-point source pollution; Social and economic impacts; Storm water runoff; U.s. department of agricultures; Conservation; Models; Natural resources management; Rain; Resource allocation; Runoff; Storm sewers; Storms; Climate change; climate change; economic impact; land use change; modeling; resource management; runoff; stormwater; Atlantic Coastal Plain; United States</t>
  </si>
  <si>
    <t>Blair, A.; Hollings Marine Laboratory, 331 Fort Johnson Road, Charleston, SC 29412, United States; email: Anne.Blair@noaa.gov</t>
  </si>
  <si>
    <t>2-s2.0-84893771309</t>
  </si>
  <si>
    <t>Christenson E., Elliott M., Banerjee O., Hamrick L., Bartram J.</t>
  </si>
  <si>
    <t>56042284000;7402622376;56041088200;56041874300;6603696131;</t>
  </si>
  <si>
    <t>Climate-related hazards: A method for global assessment of urban and rural population exposure to cyclones, droughts, and floods</t>
  </si>
  <si>
    <t>10.3390/ijerph110202169</t>
  </si>
  <si>
    <t>https://www.scopus.com/inward/record.uri?eid=2-s2.0-84894263281&amp;doi=10.3390%2fijerph110202169&amp;partnerID=40&amp;md5=65edef0e098daf231f837a0cbfe22773</t>
  </si>
  <si>
    <t>Global climate change (GCC) has led to increased focus on the occurrence of, and preparation for, climate-related extremes and hazards. Population exposure, the relative likelihood that a person in a given location was exposed to a given hazard event(s) in a given period of time, was the outcome for this analysis. Our objectives were to develop a method for estimating the population exposure at the country level to the climate-related hazards cyclone, drought, and flood; develop a method that readily allows the addition of better datasets to an automated model; differentiate population exposure of urban and rural populations; and calculate and present the results of exposure scores and ranking of countries based on the country-wide, urban, and rural population exposures to cyclone, drought, and flood. Gridded global datasets on cyclone, drought and flood occurrence as well as population density were combined and analysis was carried out using ArcGIS. Results presented include global maps of ranked country-level population exposure to cyclone, drought, flood and multiple hazards. Analyses by geography and human development index (HDI) are also included. The results and analyses of this exposure assessment have implications for country-level adaptation. It can also be used to help prioritize aid decisions and allocation of adaptation resources between countries and within a country. This model is designed to allow flexibility in applying cyclone, drought and flood exposure to a range of outcomes and adaptation measures. © 2014 by the authors; licensee MDPI, Basel, Switzerland.</t>
  </si>
  <si>
    <t>ArcGIS; Climate change; Cyclone; Drought; Exposure; Flood; Hazard events; Rural; Urban</t>
  </si>
  <si>
    <t>climate change; drought; environmental exposure; flooding; human; hurricane; international cooperation; risk assessment; rural population; statistics and numerical data; theoretical model; urban population; Climate Change; Cyclonic Storms; Droughts; Environmental Exposure; Floods; Humans; Internationality; Models, Theoretical; Risk Assessment; Rural Population; Urban Population</t>
  </si>
  <si>
    <t>Bartram, J.; The Water Institute, Gillings School of Global Public Health, University of North Carolina, Chapel Hill, NC 27516, United States; email: jbartram@unc.edu</t>
  </si>
  <si>
    <t>2-s2.0-84894263281</t>
  </si>
  <si>
    <t>Davies P.M., Naiman R.J., Warfe D.M., Pettit N.E., Arthington A.H., Bunn S.E.</t>
  </si>
  <si>
    <t>7403894538;7006543659;6507800654;6603929905;7004602212;7007032760;</t>
  </si>
  <si>
    <t>Flow-ecology relationships: Closing the loop on effective environmental flows</t>
  </si>
  <si>
    <t>Marine and Freshwater Research</t>
  </si>
  <si>
    <t>10.1071/MF13110</t>
  </si>
  <si>
    <t>https://www.scopus.com/inward/record.uri?eid=2-s2.0-84893738154&amp;doi=10.1071%2fMF13110&amp;partnerID=40&amp;md5=6bd1b0b735e9e6ff8b41592b0342ea8a</t>
  </si>
  <si>
    <t>Providing flows for biota and environmental processes is a challenging water management issue. For society the ability and willingness to allocate water to sustain the environment is increasingly competitive due to escalating demand and as a consequence of climate change. In response, an array of environmental flow (E-flow) methods have developed. Our view is that few E-flows have been implemented and even fewer evaluated in a research and management context. Much of our science effort in E-flows has been directed primarily at method development, with less attention being given to monitoring, evaluation and subsequent revision of E-flow strategies. Our objectives are to highlight the lack of connection between current trends in E-flow literature and theory with assessment of the efficacy and practical application of these methods. Specifically, effective E-flows need to be explicit about flow-ecology relationships to adequately determine the amount and timing of water required. We briefly outline the historical development of E-flows and discuss how serial development of methods and techniques has restricted implementation, evaluation and revision. We highlight areas where methods are lacking, such as incorporation of data on flow-ecology relationships into operational use of E-flow methods. We suggest four initial steps that will improve the applicability, implementation and ultimate success of E-flows. © 2014 CSIRO .</t>
  </si>
  <si>
    <t>adaptive management; environmental watering; floodplain wetlands; flow-ecology relationships; freshwater; rivers.</t>
  </si>
  <si>
    <t>Davies, P.M.; Centre of Excellence in Natural Resource Management, University of Western Australia, Albany, WA 6330, Australia; email: peter.davies@uwa.edu.au</t>
  </si>
  <si>
    <t>2-s2.0-84893738154</t>
  </si>
  <si>
    <t>Guretzki S., Papenbrock J.</t>
  </si>
  <si>
    <t>43261253700;6603715015;</t>
  </si>
  <si>
    <t>Characterization of Lablab purpureus Regarding Drought Tolerance, Trypsin Inhibitor Activity and Cyanogenic Potential for Selection in Breeding Programmes</t>
  </si>
  <si>
    <t>10.1111/jac.12043</t>
  </si>
  <si>
    <t>https://www.scopus.com/inward/record.uri?eid=2-s2.0-84891494366&amp;doi=10.1111%2fjac.12043&amp;partnerID=40&amp;md5=71f81f72894dacb720b843bccb7a296f</t>
  </si>
  <si>
    <t>Climate change is responsible for the decrease in rainfall in many regions. One consequence is a reduction in arable land for traditional crops. Therefore, we are looking for drought-tolerant crops from many regions to replace sensitive crops currently in use. Lablab purpureus (L.) Sweet, which is grown mainly in Africa and South Asia, is considered to be drought tolerant. The species L. purpureus is a member of the Fabaceae family and has multiple functions, for example as food or forage. In this study, L. purpureus genotypes were compared to find the best genotypes adapted to the new climate conditions and with the highest benefits as food and fodder. The drought tolerance of four L. purpureus genotypes was examined. Classical growth parameters, infrared thermography and stomatal conductance were measured after induction of drought stress to monitor the impact of drought on plant growth and development. Significant differences among the genotypes were found in the tested growth stage. The ranking of the most drought-tolerant genotype was method dependent. To find potentially usable genotypes, the trypsin inhibitor activity was determined and an analysis of the cyanogenic potential (HCNp) was performed. Both trypsin inhibitor activity and HCNp showed significant differences among the genotypes without showing a correlation to each other. In summary, we recommend as selection criteria of the best genotypes for future breeding programmes: (i) a combination of at least two, better three, independent methods for the determination of drought effects on L. purpureus and (ii) the chemical analysis of compounds which are important for the nutritional value. © 2013 Blackwell Verlag GmbH.</t>
  </si>
  <si>
    <t>Drought stress; Drought tolerance; HCNp; Infrared thermography; Lablab purpureus (L.) Sweet; Trypsin inhibitor activity</t>
  </si>
  <si>
    <t>arable land; breeding; chemical analysis; climate change; climate conditions; drought; drought stress; genotype; growth and development; plant; rainfall; stomatal conductance; Africa; South Asia; Animalia; Fabaceae; Lablab purpureus</t>
  </si>
  <si>
    <t>Papenbrock, J.; Herrenhäuserstr. 2, D-30419 Hannover, Germany; email: Jutta.Papenbrock@botanik.uni-hannover.de</t>
  </si>
  <si>
    <t>2-s2.0-84891494366</t>
  </si>
  <si>
    <t>Islam M.M., Sallu S., Hubacek K., Paavola J.</t>
  </si>
  <si>
    <t>7403693367;26026483100;55802235200;7004107473;</t>
  </si>
  <si>
    <t>Vulnerability of fishery-based livelihoods to the impacts of climate variability and change: Insights from coastal Bangladesh</t>
  </si>
  <si>
    <t>10.1007/s10113-013-0487-6</t>
  </si>
  <si>
    <t>https://www.scopus.com/inward/record.uri?eid=2-s2.0-84893650401&amp;doi=10.1007%2fs10113-013-0487-6&amp;partnerID=40&amp;md5=1ec60748052821ee668cdeae26745857</t>
  </si>
  <si>
    <t>Globally, fisheries support livelihoods of over half a billion people who are exposed to multiple climatic stresses and shocks that affect their capacity to subsist. Yet, only limited research exists on the vulnerability of fishery-based livelihood systems to climate change. We assess the vulnerability of fishery-based livelihoods to the impacts of climate variability and change in two coastal fishing communities in Bangladesh. We use a composite index approach to calculate livelihood vulnerability and qualitative methods to understand how exposure, sensitivity, and adaptive capacity measured by sub-indices produce vulnerability. Our results suggest that exposure to floods and cyclones, sensitivity (such as dependence on small-scale marine fisheries for livelihoods), and lack of adaptive capacity in terms of physical, natural, and financial capital and diverse livelihood strategies construe livelihood vulnerability in different ways depending on the context. The most exposed community is not necessarily the most sensitive or least able to adapt because livelihood vulnerability is a result of combined but unequal influences of bio-physical and socio-economic characteristics of communities and households. But within a fishing community, where households are similarly exposed, higher sensitivity and lower adaptive capacity combine to create higher vulnerability. Initiatives to reduce livelihood vulnerability should be correspondingly multifaceted. © 2013 The Author(s).</t>
  </si>
  <si>
    <t>Bangladesh; Climate change; Climate variability; Fisheries; Livelihoods; Vulnerability</t>
  </si>
  <si>
    <t>CSC, Commonwealth Scholarship Commission; CCCEP, Centre for Climate Change Economics and Policy, University of Leeds</t>
  </si>
  <si>
    <t>Acknowledgments This paper is part of a PhD study, funded by the Commonwealth Scholarship Commission. This work also supported by the ESRC Centre for Climate Change Economics and Policy (CCCEP) and Sustainability Research Institute of the University of Leeds, Carls Wallace Trust, UK, and Annesha Group, Bangladesh. We thank the editors and 3 anonymous referees for their helpful comments and suggestions.</t>
  </si>
  <si>
    <t>Islam, M. M.; Sustainability Research Institute, School of Earth and Environment, University of Leeds, Leeds, United Kingdom; email: monirulislam153@yahoo.com</t>
  </si>
  <si>
    <t>2-s2.0-84893650401</t>
  </si>
  <si>
    <t>Renner M., Brust K., Schwärzel K., Volk M., Bernhofer C.</t>
  </si>
  <si>
    <t>26422603100;6507692369;6507277482;7004320816;6603757959;</t>
  </si>
  <si>
    <t>Separating the effects of changes in land cover and climate: A hydro-meteorological analysis of the past 60 yr in Saxony, Germany</t>
  </si>
  <si>
    <t>10.5194/hess-18-389-2014</t>
  </si>
  <si>
    <t>https://www.scopus.com/inward/record.uri?eid=2-s2.0-84893329977&amp;doi=10.5194%2fhess-18-389-2014&amp;partnerID=40&amp;md5=7c8877e074bd8c99f82ac67ad8d9ef11</t>
  </si>
  <si>
    <t>Understanding and quantifying the impact of changes in climate and land use/land cover on water availability is a prerequisite to adapt water management; yet, it can be difficult to separate the effects of these different impacts. In this paper we illustrate a separation and attribution method based on a Budyko framework. We assume that evapotranspiration (ET) is limited by the climatic forcing of precipitation (P) and evaporative demand (E0), but modified by land-surface properties. Impacts of changes in climate (i.e., E0/P) or land-surface changes on ET alter the two dimensionless measures describing relative water (ET/P) and energy partitioning (ET/E0), which allows us to separate and quantify these impacts. We use the separation method to quantify the role of environmental factors on ET using 68 small to medium range river basins covering the greatest part of the German Federal State of Saxony within the period of 1950-2009. The region can be considered as a typical central European landscape with considerable anthropogenic impacts. In the long term, most basins are found to follow the Budyko curve which we interpret as a result of the strong interactions of climate, soils and vegetation. However, two groups of basins deviate. Agriculturally dominated basins at lower altitudes exceed the Budyko curve while a set of high altitude, forested basins fall well below. When visualizing the decadal dynamics on the relative partitioning of water and energy the impacts of climatic and land-surface changes become apparent. After 1960 higher forested basins experienced large land-surface changes which show that the air pollution driven tree damages have led to a decline of annual ET on the order of 38%. In contrast, lower, agricultural dominated areas show no significant changes during that time. However, since the 1990s effective mitigation measures on industrial pollution have been established and the apparent brightening and regrowth has resulted in a significant increase of ET across most basins. In conclusion, data on both, the water and the energy balance is necessary to understand how long-term climate and land cover control evapotranspiration and thus water availability. Further, the detected land-surface change impacts are consistent in space and time with independent forest damage data and thus confirm the validity of the separation approach. © 2014 Author(s).</t>
  </si>
  <si>
    <t>Anthropogenic impacts; Energy partitioning; Environmental factors; Evaporative demands; Industrial pollution; Land use/land cover; Mitigation measures; Separation methods; Damage detection; Evapotranspiration; Forestry; Magnetic storage; River pollution; Water management; Separation; adaptive management; anthropogenic effect; climate change; data set; environmental factor; evapotranspiration; federal system; hydrometeorology; land cover; land use; landscape; regrowth; river basin; vegetation structure; visualization; water availability; water management; Damage; Evaporation; Forestry; Separation; Transpiration; Water Management; Water Pollution; Germany; Saxony</t>
  </si>
  <si>
    <t>Renner, M.; Technische Universität Dresden, Faculty of Environmental Sciences, Institute of Hydrology and Meteorology, Tharandt, Germany; email: mrenner@bgc-jena.mpg.de</t>
  </si>
  <si>
    <t>2-s2.0-84893329977</t>
  </si>
  <si>
    <t>Zhang B., Wu P., Zhao X., Gao X., Shi Y.</t>
  </si>
  <si>
    <t>55540977600;12764777600;8673647100;7403872753;45661927100;</t>
  </si>
  <si>
    <t>Assessing the spatial and temporal variation of the rainwater harvesting potential (1971-2010) on the Chinese Loess Plateau using the VIC model</t>
  </si>
  <si>
    <t>10.1002/hyp.9608</t>
  </si>
  <si>
    <t>https://www.scopus.com/inward/record.uri?eid=2-s2.0-84891742097&amp;doi=10.1002%2fhyp.9608&amp;partnerID=40&amp;md5=4e3c14aa03d1d45d789e974eebb4b5e1</t>
  </si>
  <si>
    <t>Rainwater harvesting could increase the resilience of ecosystems on the Loess Plateau and thus ensure the sustainability of livelihoods that depend on them. As such, it is a key component of strategies for adapting to global climate change. In this study, we used a new method to quantify the rainwater harvesting potential (RWHP) across the whole Loess Plateau and to characterize its spatial and temporal variation over the last four decades on the basis of the variable infiltration capacity model. It was found that that the mean RWHP of the study region was 731.10×108m3, and the average water layer thickness was 114.34mm. There is considerable scope for rainwater harvesting across the Loess Plateau as a whole, to the extent that it could potentially provide enough water to implement the 'Grain for Green' Project. The annual average RWHP decreased slightly from 1971 to 2010, and Hurst exponent analysis indicated that this trend will exhibit long-term persistence. The annual RWHP was highest in the southeast of the Loess Plateau and lowest in the northwest. Areas with high RWHP values tended to be clustered around the middle reach of the Yellow River. For most areas, there was no significant change between 1971 and 2010. Those areas for which there was a significant decrease in RWHP were primarily located around the upper-middle reaches of the Weihe River, the upper reach of Jinghe River, the eastern Guanzhong Plain, the Qinhe River watershed and the area around Dongsheng. Quantitative assessments of RWHP are likely to be useful for guiding the development and use of innovative rainwater harvesting technologies around the world and could help to relieve the problems caused by water shortages on the Loess Plateau while simultaneously eliminate the major cause of soil erosion. © 2012 John Wiley &amp;amp; Sons, Ltd.</t>
  </si>
  <si>
    <t>Arid and semiarid region; Distributed hydrological model; Macro-scale hydrological modelling; Mann-Kendall test; Variable infiltration capacity model; Water resources management</t>
  </si>
  <si>
    <t>Arid and semi-arid regions; Distributed hydrological model; Hydrological modelling; Mann-Kendall test; Variable infiltration capacity models; Water resources management; Arid regions; Climate change; Hydrology; Infiltration; Landforms; Rivers; Water resources; Rain; assessment method; climate change; harvesting; hydrological modeling; infiltration; rainwater; soil erosion; spatiotemporal analysis; sustainability; water management; China; Guanzhong Plain; Jing River; Loess Plateau; Qinhe Basin; Shaanxi; Wei River; Yellow River</t>
  </si>
  <si>
    <t>Wu, P.; College ofWaterResources and Architectural Engineering, Northwest A and F University, Yangling 712100, China; email: gjzwpt@vip.sina.com</t>
  </si>
  <si>
    <t>2-s2.0-84891742097</t>
  </si>
  <si>
    <t>Misra A.K.</t>
  </si>
  <si>
    <t>56926011400;</t>
  </si>
  <si>
    <t>Climate change and challenges of water and food security</t>
  </si>
  <si>
    <t>International Journal of Sustainable Built Environment</t>
  </si>
  <si>
    <t>10.1016/j.ijsbe.2014.04.006</t>
  </si>
  <si>
    <t>https://www.scopus.com/inward/record.uri?eid=2-s2.0-84999749665&amp;doi=10.1016%2fj.ijsbe.2014.04.006&amp;partnerID=40&amp;md5=0c4c9c4f9cae37fcaa929c78d768acef</t>
  </si>
  <si>
    <t>Water and food security are the key challenges under climate change as both are highly vulnerable to continuously changing climatic patterns. Studies have predicted that the average global temperature may increase by 1.4–5.8 °C and there would be substantial reduction in fresh water resources and agricultural yield by the end of the 21st century. Approximately 75% of the Himalayan glaciers are on retreat and will disappear by 2035. Moreover in Africa (Sub-Saharan Africa) by 2050 the rainfall could drop by 10%, which would reduce drainage by 17%. Majority of the fresh water resources has already been depleted and there is reduction in agricultural production globally with escalation in population and food demand. Some of the prominent climate change impacts are, growing deserts, and increase in the magnitude of floods and droughts. An extreme decline in crop yields in arid and semi arid areas globally has caused food shortages and a manifold increase in food inflation. Countries of Africa, Middle East, Arab and Asia have close economic ties with natural resource and climate-dependent sectors such as forestry, agriculture, water, and fisheries. This manuscript highlights groundwater recharge by utilization of wastewater using the Soil Aquifer Treatment (SAT) method in irrigation and the significance and methods of artificial recharge of groundwater. This paper also presents easily and economically feasible options to ensure water and food security under climate change and recommend formation of effective adaptation and mitigation polices and strategies to minimizing the impact of climate change on water resources and irrigation. © 2014</t>
  </si>
  <si>
    <t>Adaptation &amp; mitigation techniques; Climate change; Food security; Water security</t>
  </si>
  <si>
    <t>Misra, A.K.India; email: anilgeology@gmail.com</t>
  </si>
  <si>
    <t>2-s2.0-84999749665</t>
  </si>
  <si>
    <t>Kim S., Kwak J., Noh H.S., Kim H.S.</t>
  </si>
  <si>
    <t>36864020800;43261498800;56089270400;7410128038;</t>
  </si>
  <si>
    <t>Evaluation of drought and flood risks in a multipurpose dam under climate change: A case study of Chungju Dam in Korea</t>
  </si>
  <si>
    <t>10.1007/s11069-014-1164-x</t>
  </si>
  <si>
    <t>https://www.scopus.com/inward/record.uri?eid=2-s2.0-84905712543&amp;doi=10.1007%2fs11069-014-1164-x&amp;partnerID=40&amp;md5=e851f2cf27adbbf922a4a60cf1952466</t>
  </si>
  <si>
    <t>The purpose of this study was to evaluate the effects of climate change on the drought and flood risks of a multipurpose dam. To achieve this, A2 climate change scenarios of RegCM3 were collected about Chungju Dam in Korea. To analyze drought risks, weather data obtained by the statistical downscaling method were entered to produce runoff series by runoff modeling and water balance was analyzed based on water use scenarios to review changes in the storage volume under climate change. To analyze flood risks, changes in water levels of the dam in future flood seasons were reviewed based on the current dam operation method. The results of the review indicated that both the drought and the flood risks of the dam would increase in the future. The reason was considered to be the movement of the flood season's runoff characteristics from July and August to August and September because of climate change. Therefore, for climate change adaptation planning, not only quantitative changes in hydrologic values but also changes in temporal characteristics should be considered and given importance. © 2014 Springer Science+Business Media Dordrecht.</t>
  </si>
  <si>
    <t>Climate change; Drought; Flood; Reservoir operation method; Water balance</t>
  </si>
  <si>
    <t>2011-0028564, MEST, Ministry of Education, Science and Technology; NRF, National Research Foundation of Korea; NRF, National Research Foundation of Korea</t>
  </si>
  <si>
    <t>Acknowledgments This work was supported by the National Research Foundation of Korea (NRF) and grant funded by the Korean government (MEST; No. 2011-0028564).</t>
  </si>
  <si>
    <t>Kim, H. S.; Department of Civil Engineering, Inha University, Yonghyun-Dong, Nam-gu, Incheon, 402-751, South Korea; email: sookim@inha.ac.kr</t>
  </si>
  <si>
    <t>2-s2.0-84905712543</t>
  </si>
  <si>
    <t>Chilikova-Lubomirova M.</t>
  </si>
  <si>
    <t>56951067100;</t>
  </si>
  <si>
    <t>Water resources and climate change and drought in the context of water and environmental management and policies in Bulgaria</t>
  </si>
  <si>
    <t>https://www.scopus.com/inward/record.uri?eid=2-s2.0-84946572730&amp;partnerID=40&amp;md5=10f3a5d9b9ce23dad242ceb9f9631362</t>
  </si>
  <si>
    <t>Now a days climate change and extreme events and droughts in particular could be considered as a fact. As infinity but limited good, water resources are very sensitive to these aspects and require adoption of special measures. This is realized by passing an appropriate legislation and its practical implementation with the help of new technologies, methods and instruments appropriate with scientific knowledge and innovations in the field. Concerning Water as a main driver could be pointed Water Framework Directive and related documents. But IPCC and other conventions and directives turns view on these problems either. By the moment in Bulgaria this is realized in parallel term in the context of Climate change policy and in context of sector Waters. And Integrated Water Resources Management (IWRM) and River Basin Management (RBM) in particular and Environmental Management as tools for practical implementation of drought and Climate Change mitigation and adaptation must put special attention on both aspects. In help of professionals and decision makers related to water this article aims briefly to present main aspects and common ground of pointed categories highlighting the possibility of integration between them to ensure environmentally responsible behavior, sustainable development and “green” future practices. © SGEM2014.</t>
  </si>
  <si>
    <t>Climate change; Drought; Environmental management; River basin management; Water resources management</t>
  </si>
  <si>
    <t>Decision making; Drought; Environmental management; Environmental regulations; Laws and legislation; Sustainable development; Water conservation; Water management; Water resources; Watersheds; Climate change mitigation; Climate change policies; Environmentally responsible; Integrated Water Resources Management; River basin management; Scientific knowledge; Water Framework Directives; Water resources management; Climate change</t>
  </si>
  <si>
    <t>Chilikova-Lubomirova, M.; National Institute of Meteorology and Hydrology, Bulgarian Academy of SciencesBulgaria</t>
  </si>
  <si>
    <t>2-s2.0-84946572730</t>
  </si>
  <si>
    <t>Chen Y., Barrett D., Liu R., Gao L., Zhou M., Renzullo L., Cuddy S., Emelyanova I.</t>
  </si>
  <si>
    <t>55721092200;7201928465;56412259000;55656025900;55448839200;12805277000;6602741150;23501352100;</t>
  </si>
  <si>
    <t>A spatial framework for regional-scale flooding risk assessment</t>
  </si>
  <si>
    <t>Proceedings - 7th International Congress on Environmental Modelling and Software: Bold Visions for Environmental Modeling, iEMSs 2014</t>
  </si>
  <si>
    <t>https://www.scopus.com/inward/record.uri?eid=2-s2.0-84911924876&amp;partnerID=40&amp;md5=2e6c4a2d7d53086ea115fbae3661e262</t>
  </si>
  <si>
    <t>The mining sector in Australia and globally has always been vulnerable to extreme weather with excess water due to flooding and deficient water through drought. Estimating flood inundation risk at a regional scale is essential for understanding sustainable mine water management, such as the Bowen Basin in Queensland, Australia. In this region, many coal mines have been facing a major challenge of increasing risk of flooding caused by intensive rainfall events. This research develops a spatial multi-criteria decision making (SMCDM) framework to assess flooding risk at regional scale using part of the Bowen Basin as a case study. Spatial data, including climate, hydrology, topography, vegetation and soils, were collected and processed in ArcGIS. Several indices were generated based on long-term observations and modelling analysis taking account of average recurrence interval (ARI) of rainfall and stream flow, potential soil water retention, elevation and slope extracted from DEM, drainage density and proximity derived from river network. These spatial indices were weighted using the analytical hierarchy process (AHP) method. The weighted criteria were integrated in the risk evaluation model. A regional flooding risk map was delineated and verified using the inundation extent corresponding to the maximum ARI detectable by MODIS imagery in the region. The result provides baseline information to help Bowen Basin coal mines identify and assess flooding risk when making adaptation strategies and implementing mitigation measures in the future. The framework and methodology applied in this study is expected to offer an effective approach in managing flooding risk and uncertainty in water availability under climate change for the Australian mining industry.</t>
  </si>
  <si>
    <t>AHP; GIS; Inundation; MODIS; Multi-criteria decision making</t>
  </si>
  <si>
    <t>Climate change; Coal mines; Flood control; Geographic information systems; Groundwater; Hierarchical systems; Maps; Radiometers; Rain; Risk assessment; Risk perception; Soil moisture; Stream flow; Water management; Adaptation strategies; AHP; Analytical Hierarchy Process; Australian mining industries; Inundation; Long-term observations; MODIS; Multi-criteria decision making; Floods</t>
  </si>
  <si>
    <t>2-s2.0-84911924876</t>
  </si>
  <si>
    <t>Ryu J.H., Sohrabi M., Acharya A.</t>
  </si>
  <si>
    <t>16027436500;36988318400;36336750000;</t>
  </si>
  <si>
    <t>Toward mapping gridded drought indices to evaluate local drought in a rapidly changing global environment</t>
  </si>
  <si>
    <t>10.1007/s11269-014-0714-z</t>
  </si>
  <si>
    <t>https://www.scopus.com/inward/record.uri?eid=2-s2.0-84927804733&amp;doi=10.1007%2fs11269-014-0714-z&amp;partnerID=40&amp;md5=cc596929083417c2dc54dc0e9b12e871</t>
  </si>
  <si>
    <t>Uncertain future climate, recent persistent droughts, and subsequent water conflicts increasingly threaten the sustainability of regional water resources in the United States. Climate change and ongoing water disputes brought about by changes in water availability and timing emphasize the need for decision makers to develop proactive adaptive management strategies to mitigate losses. Developing a drought management system equipped with advanced visualization settings is critical to lay out drought evolvement at local scales, yet an effort has not been made to evaluate how different spatial discretization can represent local drought as opposed to conventional drought monitoring. Gridded drought indices, including the standardized precipitation index (SPI), Palmer drought severity index (PDSI), and Hydrologic drought index (HDI) at high-resolution spatial (12 km by 12 km) scales are demonstrated to provide useful insights to evaluate local drought possibly driven by a rapidly changing global environment. A new method for duration factors in PDSI is also discussed to better represent drought conditions over time and space. © Springer Science+Business Media Dordrecht 2014.</t>
  </si>
  <si>
    <t>Climate change; Drought; Drought index; Drought management; Drought visualization</t>
  </si>
  <si>
    <t>Climate change; Decision making; Sustainable development; Visualization; Water resources; Advanced visualizations; Drought indices; Drought management; Hydrologic droughts; Palmer drought severity indices; Regional water resources; Spatial discretizations; Standardized precipitation index; Drought; adaptive management; climate change; decision making; drought; mapping; precipitation (climatology); strategic approach; visualization; water availability; water management; United States</t>
  </si>
  <si>
    <t>NNX08AL94G, NASA, National Aeronautics and Space Administration; EPS-0814387, NSF, National Science Foundation; NSF, National Science Foundation</t>
  </si>
  <si>
    <t>Acknowledgments This research was mainly funded by the NSF Idaho EPSCoR Program and by the National Science Foundation under award number EPS-0814387. Partial funding support for Jae Ryu is also made from NASA under award No NNX08AL94G. Its contents are solely the responsibility of the authors and do not necessarily represent the official views of NSF and NASA.</t>
  </si>
  <si>
    <t>Ryu, J.H.; Department of Biological and Agricultural Engineering, University of Idaho, 322 E. Front St, United States</t>
  </si>
  <si>
    <t>2-s2.0-84927804733</t>
  </si>
  <si>
    <t>Hagenlocher M., Lang S., Holbling D., Tiede D., Kienberger S.</t>
  </si>
  <si>
    <t>30467742100;55326262800;23978173300;21935206500;15755760800;</t>
  </si>
  <si>
    <t>Modeling hotspots of climate change in the sahel using object-based regionalization of multidimensional gridded datasets</t>
  </si>
  <si>
    <t>IEEE Journal of Selected Topics in Applied Earth Observations and Remote Sensing</t>
  </si>
  <si>
    <t>10.1109/JSTARS.2013.2259579</t>
  </si>
  <si>
    <t>https://www.scopus.com/inward/record.uri?eid=2-s2.0-84891833501&amp;doi=10.1109%2fJSTARS.2013.2259579&amp;partnerID=40&amp;md5=ef9170dda4a55b3262b0d7ff1c7f61d0</t>
  </si>
  <si>
    <t>The population of subsaharan Africa, and particularly of the countries of the Sahel and western Africa, is one of the most vulnerable to climate change and climate-related extreme events. To provide updated information for targeted climate change adaptation measures, we modeled hotspots of climate change and related extreme events in an integrative manner. This was achieved by constructing a spatial composite indicator of cumulative climate change impact, which integrates four climate- and hazard-related subindicators: seasonal temperature trends, seasonal precipitation trends, drought occurrences, and major flood events. The analysis is based on time-series of freely available continuous, gridded geo-spatial datasets, including remote sensing data. The aggregation of the four subindicators was performed by making use of a regionalization approach, based on segmentation techniques widely used in the remote sensing community in the field of object-based image analysis. Following the approach presented in this paper, 19 hotspots with most severe climatic changes were identified, evaluated, and mapped. The method enables not only the prioritization of intervention areas, but also allows decomposing the identified hotspots into their underlying subindicators, and thus additional information for effective climate change adaptation measures can be provided. © 2008-2012 IEEE.</t>
  </si>
  <si>
    <t>Climate change; data integration; geons; object-based image analysis (OBIA); Sahel; spatial composite indicators</t>
  </si>
  <si>
    <t>Climate change adaptation; Composite indicators; geons; Object based image analysis; Object based image analysis (OBIA); Regionalization approaches; Sahel; Seasonal precipitations; Data integration; Floods; Image analysis; Remote sensing; Time series analysis; Climate change; adaptive management; climate change; extreme event; image analysis; remote sensing; spatial analysis; Sahel [Sub-Saharan Africa]</t>
  </si>
  <si>
    <t>Interfaculty Department of Geoinformatics (Z-GIS), Salzburg University, 5020 Salzburg, Austria</t>
  </si>
  <si>
    <t>2-s2.0-84891833501</t>
  </si>
  <si>
    <t>Webber H., Gaiser T., Ewert F.</t>
  </si>
  <si>
    <t>15062099900;6602107359;6604055290;</t>
  </si>
  <si>
    <t>What role can crop models play in supporting climate change adaptation decisions to enhance food security in Sub-Saharan Africa?</t>
  </si>
  <si>
    <t>10.1016/j.agsy.2013.12.006</t>
  </si>
  <si>
    <t>https://www.scopus.com/inward/record.uri?eid=2-s2.0-84899942373&amp;doi=10.1016%2fj.agsy.2013.12.006&amp;partnerID=40&amp;md5=7e7a6a2bf2a3d5998203fe92484de297</t>
  </si>
  <si>
    <t>In Sub-Saharan Africa (SSA) efforts to achieve food security are challenged by poverty, low soil fertility, unequal global trade relationships, population growth, weak institutions and infrastructure, and future climate changes and variability. Crop models are the primary tools available to assess the impacts of climate change and other drivers on crop productivity, a key aspect of food security. This review examines their role and suitability for informing climate change adaptation decisions in the SSA context. Perception of climate change is rarely the only factor leading to changed farming practices, with labor availability, recent extreme climatic events (floods or droughts) and access to formal credit, constituting the main factors farmers respond to. Further, farmers' socio-economic status constrains the adaptations they make in response to these drivers. Many crop modeling studies reviewed investigating climate change adaptation currently do not capture many of these drivers, adaptations nor constraints. However, a number of areas were identified where crop models could aid in adaptations decision-making. For instance, crop models can: test which changes farmers are making are most robust to future climate scenarios; be used as tools for experimentation in farmer organizations to build farmer capacity, minimize risk and empower farmers; be linked to economic, farm systems or livestock models to widen the scope of potential impacts, adaptations and farmer constraints considered, and to probe the interactions of cropping systems with other systems; and evaluate various indicators of resilience. Finally it is suggested that one of the greatest benefits of linking crop models across disciplines and in integrated assessment frameworks may be providing a platform to bring specialists and stakeholders from diverse backgrounds together to assess climate change adaptation options to enhance food security in SSA. © 2014 Elsevier Ltd.</t>
  </si>
  <si>
    <t>Adaptations; Climate change; Crop models; Cropping systems; Sub-Saharan Africa</t>
  </si>
  <si>
    <t>adaptation; agricultural practice; assessment method; climate change; crop production; decision making; ecological modeling; food security; integrated approach; risk factor; socioeconomic status; soil fertility; stakeholder; Sub-Saharan Africa</t>
  </si>
  <si>
    <t>BMBF, Bundesministerium für Bildung und Forschung; BMBF, Bundesministerium für Bildung und Forschung</t>
  </si>
  <si>
    <t>This work has been funded by the Federal Ministry of Education and Research (BMBF) through WASCAL (West African Science Service Center on Climate Change and Adapted Land Use).</t>
  </si>
  <si>
    <t>Webber, H.; Institute of Crop Science and Resource Conservation (INRES), University of Bonn, Katzenburgweg 5, D-53115 Bonn, Germany; email: hwebber@uni-bonn.de</t>
  </si>
  <si>
    <t>2-s2.0-84899942373</t>
  </si>
  <si>
    <t>Bola G., Mabiza C., Goldin J., Kujinga K., Nhapi I., Makurira H., Mashauri D.</t>
  </si>
  <si>
    <t>55901848100;6504099843;55902581700;6507199101;6602713629;14626695500;57194043849;</t>
  </si>
  <si>
    <t>Coping with droughts and floods: A Case study of Kanyemba, Mbire District, Zimbabwe</t>
  </si>
  <si>
    <t>67-69</t>
  </si>
  <si>
    <t>10.1016/j.pce.2013.09.019</t>
  </si>
  <si>
    <t>https://www.scopus.com/inward/record.uri?eid=2-s2.0-84901690647&amp;doi=10.1016%2fj.pce.2013.09.019&amp;partnerID=40&amp;md5=1e118efa7ccc01ec313954956c7c956e</t>
  </si>
  <si>
    <t>Most of Southern Africa is affected by extreme weather events, droughts and floods being the most common. The frequency of floods and droughts in Southern Africa in general, of which the Zambezi River Basin is part of, has been linked to climate change. Droughts and floods impact on the natural environment, and directly and indirectly impact on livelihoods. In the Middle Zambezi River Basin, which is located between Kariba and Cahora Bassa dams, extreme weather events are exacerbated by human activities, in particular the operation of both the Kariba and the Cahora Bassa reservoirs. To understand better, whether, and in what ways extreme weather events impact on livelihoods, this study used both quantitative and qualitative research methods to analyse rainfall variability and coping strategies used by households in the river basin. Data collection was done using semi-structured interviews, focus group discussions and structured questionnaires which were administered to 144 households. An analysis of rainfall variability and Cahora Bassa water level over 23. years was carried out. The study found that perceptions of households were that average rainfall has decreased over the years, and dry-spells have become more frequent. Furthermore, households perceived flood events to have increased over the last two decades. However, the analysis of rainfall variability revealed that the average rainfall received between 1988 and 2011 had not changed but the frequency of dry-spells and floods had increased. The occurrence of floods in the study area was found to be linked to heavy local rain and backflow from Cahora Bassa dam. The study found that households adopted a number of strategies to cope with droughts and floods, such as vegetable farming and crop production in the floodplain, taking on local jobs that brought in wages, planting late and livestock disposals. Some households also resorted to out-migration on a daily basis to Zambia or Mozambique. The study concluded that coping mechanisms were found to be inflexible and poorly suited to adapt to floods and droughts. The study recommends the implementation of adaptation measures such as the cultivation of drought-resistant crop varieties, irrigation and off-farm employment opportunities. © 2013 Elsevier Ltd.</t>
  </si>
  <si>
    <t>Coping mechanisms; Droughts; Floods; Mbire District, perceptions; Vulnerability</t>
  </si>
  <si>
    <t>Climate change; Cultivation; Drought; Floods; Rain; Surveys; Water levels; Watersheds; Weather information services; Coping mechanisms; Extreme weather events; Natural environments; Off-farm employment; Quantitative and qualitative researches; Rainfall variability; Semi structured interviews; Vulnerability; Reservoirs (water); adaptive management; climate change; coping strategy; crop production; drought; extreme event; flood; perception; rainfall; vulnerability; Cahora Bassa Reservoir; Mozambique; Tete; Zambezi Basin; Zimbabwe</t>
  </si>
  <si>
    <t>Bola, G.; Department of Civil Engineering, University of ZimbabweZimbabwe; email: gode.bola@gmail.com</t>
  </si>
  <si>
    <t>2-s2.0-84901690647</t>
  </si>
  <si>
    <t>Dorchies D., Thirel G., Jay-Allemand M., Chauveau M., Dehay F., Bourgin P.-Y., Perrin C., Jost C., Rizzoli J.-L., Demerliac S., Thépot R.</t>
  </si>
  <si>
    <t>35097243800;26533302300;39261626300;55874254200;56019173400;55312726900;55566085100;38361848100;6506401639;56020855800;6507359190;</t>
  </si>
  <si>
    <t>Climate change impacts on multi-objective reservoir management: case study on the Seine River basin, France</t>
  </si>
  <si>
    <t>10.1080/15715124.2013.865636</t>
  </si>
  <si>
    <t>https://www.scopus.com/inward/record.uri?eid=2-s2.0-84907593837&amp;doi=10.1080%2f15715124.2013.865636&amp;partnerID=40&amp;md5=2ae3aeba890fc6d776fe83706c470a82</t>
  </si>
  <si>
    <t>ABSTRACT: Adaptation strategies will be needed to cope with the hydrological consequences of projected climate change. In this perspective, the management of many artificial reservoirs will have to be adapted to continue to fulfil downstream objectives (e.g. flow regulation). This study evaluates the sustainability of the management rules of the artificial reservoirs on the Seine River basin, France, under climate change scenarios. The Seine River basin at Paris (43,800 km2) has major socio-economic stakes for France, and the consequences of droughts and floods may be dramatic. In this context, four large multi-purpose reservoirs were built on the basin during the twentieth century for low-flow augmentation and flood alleviation. A hydrological modelling chain was designed to explicitly account for reservoir management rules. It was calibrated in current conditions and then fed by the outputs of seven climate models in present and future conditions, forced by the A1B IPCC scenario, downscaled using a weather-type method and statistically bias-corrected. The results show that the hydrological model performs quite well in current conditions. The simulations made in present and future conditions indicate a decrease in water availability and summer low flows, but no significant trends in high flows. Simulations also indicate that there is room for progress in the current multi-purpose management of reservoirs and that it would be useful to define proper adaptation strategies. © 2014, © 2014 International Association for Hydro-Environment Engineering and Research.</t>
  </si>
  <si>
    <t>adaptation strategies; Climate change; hydrological modelling; reservoir management</t>
  </si>
  <si>
    <t>adaptive management; basin management; climate change; hydrological modeling; reservoir; river basin; sustainability; France; Ile de France; Paris; Seine Basin; Ville de Paris</t>
  </si>
  <si>
    <t>This work was done within the Climaware project coordinated by the University of Kassel (www.uni-kassel.de/fb14/ wasserbau/CLIMAWARE/) and funded by the IWRM-Net programme (www.iwrm-net.eu). The authors thank SCHAPI for providing observed flow data, and Météo-France and Cerfacs for providing observed and downscaled climate data. The review comments made by Alain Poirel and another anonymous reviewer on the manuscript were helpful to clarify and improve the manuscript and are gratefully acknowledged.</t>
  </si>
  <si>
    <t>Perrin, C.; Irstea, UR HBAN, 1, rue Pierre-Gilles de Gennes, CS 10030, France</t>
  </si>
  <si>
    <t>2-s2.0-84907593837</t>
  </si>
  <si>
    <t>Miao Q., Popp D.</t>
  </si>
  <si>
    <t>56666884400;7005608915;</t>
  </si>
  <si>
    <t>Necessity as the mother of invention: Innovative responses to natural disasters</t>
  </si>
  <si>
    <t>Journal of Environmental Economics and Management</t>
  </si>
  <si>
    <t>10.1016/j.jeem.2014.06.003</t>
  </si>
  <si>
    <t>https://www.scopus.com/inward/record.uri?eid=2-s2.0-84930328650&amp;doi=10.1016%2fj.jeem.2014.06.003&amp;partnerID=40&amp;md5=4291b19e6da76fabd5787c5a521195bc</t>
  </si>
  <si>
    <t>How do innovators respond to the shock of a natural disaster? Do natural disasters spur technical innovations that can reduce the risk of future hazards? This paper examines the impact of three types of natural disasters-floods, droughts and earthquakes-on the innovation of their respective mitigation technologies. Using patent and disaster data, our study is the first to empirically examine adaptation responses across multiple sectors at the country level. Considering the potential endogeneity of disaster damages, we use meteorological and geophysical data to create hazard intensity measures as instrumental variables. Overall, we show that natural disasters lead to more risk-mitigating innovations, while the degree of influence varies across different types of disasters and technologies. © 2014 Elsevier Inc.</t>
  </si>
  <si>
    <t>Climate change adaptation; Droughts; Earthquakes; Floods; Induced innovation; Knowledge stocks; Natural disasters; Risk perception</t>
  </si>
  <si>
    <t>Climate change; Drought; Earthquakes; Floods; Hazards; Patents and inventions; Risk perception; Adaptation response; Climate change adaptation; Geophysical data; Instrumental variables; Intensity measure; Knowledge stocks; Natural disasters; Technical innovation; Disasters; data management; geophysical method; geophysics; natural disaster</t>
  </si>
  <si>
    <t>CMU, Carnegie Mellon University; #DE-SC0005171, DOE, U.S. Department of Energy</t>
  </si>
  <si>
    <t>This work was supported by DOE Grant #DE-SC0005171 . We thank two anonymous referees, Stephane Hallegatte, and seminar participants at Carnegie Mellon and the Oslo Centre for Research on Environmentally Friendly Energy for helpful comments on earlier versions of this paper. Appendix A</t>
  </si>
  <si>
    <t>Miao, Q.; Department of Public Administration and International Affairs, Center for Policy Research, The Maxwell School, Syracuse University, 426 Eggers Hall, United States</t>
  </si>
  <si>
    <t>2-s2.0-84930328650</t>
  </si>
  <si>
    <t>Bocinsky R.K., Kohler T.A.</t>
  </si>
  <si>
    <t>54929809300;8049381100;</t>
  </si>
  <si>
    <t>A 2,000-year reconstruction of the rain-fed maize agricultural niche in the US Southwest</t>
  </si>
  <si>
    <t>Nature Communications</t>
  </si>
  <si>
    <t>10.1038/ncomms6618</t>
  </si>
  <si>
    <t>https://www.scopus.com/inward/record.uri?eid=2-s2.0-84923289392&amp;doi=10.1038%2fncomms6618&amp;partnerID=40&amp;md5=e60b2ba1f47ad3ef84b7cc1ec6c7f503</t>
  </si>
  <si>
    <t>Humans experience, adapt to and influence climate at local scales. Paleoclimate research, however, tends to focus on continental, hemispheric or global scales, making it difficult for archaeologists and paleoecologists to study local effects. Here we introduce a method for high-frequency, local climate-field reconstruction from tree-rings. We reconstruct the rain-fed maize agricultural niche in two regions of the southwestern United States with dense populations of prehispanic farmers. Niche size and stability are highly variable within and between the regions. Prehispanic rain-fed maize farmers tended to live in agricultural refugia - areas most reliably in the niche. The timing and trajectory of the famous thirteenth century Pueblo migration can be understood in terms of relative niche size and stability. Local reconstructions like these illuminate the spectrum of strategies past humans used to adapt to climate change by recasting climate into the distributions of resources on which they depended. © 2014 Macmillan Publishers Limited. All rights reserved.</t>
  </si>
  <si>
    <t>rain; adaptation; agricultural production; archaeology; climate effect; human activity; human evolution; niche partitioning; tree ring; agricultural land; agricultural management; agricultural worker; ancestry group; Article; behavior; chronology; climate change; drought; ecological niche; geographic and geological parameters; geographic elevation; growing season; human; immigration; landrace; landscape ecology; maize; paleoclimate; phenotypic plasticity; productivity; spatiotemporal analysis; summer; United States; water management; agriculture; ecosystem; tree; Colorado; Pueblo; United States; Zea mays; Agriculture; Ecosystem; Humans; Rain; Southwestern United States; Trees; Zea mays</t>
  </si>
  <si>
    <t>Bocinsky, R.K.; Department of Anthropology, Washington State UniversityUnited States; email: bocinsky@wsu.edu</t>
  </si>
  <si>
    <t>2-s2.0-84923289392</t>
  </si>
  <si>
    <t>Howden M., Schroeter S., Crimp S., Hanigan I.</t>
  </si>
  <si>
    <t>7004004338;56206402600;6507981678;21934126200;</t>
  </si>
  <si>
    <t>The changing roles of science in managing Australian droughts: An agricultural perspective</t>
  </si>
  <si>
    <t>10.1016/j.wace.2014.04.006</t>
  </si>
  <si>
    <t>https://www.scopus.com/inward/record.uri?eid=2-s2.0-84902449547&amp;doi=10.1016%2fj.wace.2014.04.006&amp;partnerID=40&amp;md5=a7ebf5889624bbe6e903331ae281daa4</t>
  </si>
  <si>
    <t>As the driest inhabited continent with a highly variable climate, Australia has had a long and evolving history of drought management in agriculture. This paper analyses the changing roles of science in the management of climate risk and uncertainty and how this may continue into the future. Initially science had a role in documenting the underlying nature of Australia's climate, and later broadening the understanding around the drivers of variability so as to provide useful climate forecasts and developing metrics to measure and compare the severity of extreme climatic events. Over time this has shifted to providing effective integrating approaches to enhance social cohesion, rural economies, environmental protection, health, and food security under drought conditions. Institutional responses initially framed drought as a natural disaster, for which State and Federal funding for farmers was distributed; however, the need for farmers to proactively manage climate risk and build adaptive capacity has resulted in climate variability being seen as a risk to be managed as part of normal practise. The formulation of a national drought policy in 1992 placed responsibility for adaptation and education in the hands of the farmers, where science played various roles, including the provision of training for strategic business planning and decision-making, methods of managing uncertainty as well as via delivery of climate data and methods to integrate this into meaningful information that is embedded into the social and institutional processes through which decisions are made. This policy continues to evolve and science inputs will evolve with this. In particular, we anticipate that ongoing and projected climate changes will impact on drought frequency and severity and will require science integrated with stakeholder input into developing climate adaptation practices and technologies and effective adoption paths particularly to deal with climate extremes. A key need will be science that enhances processes of engagement between science, institutions and the agricultural community and is increasingly self-reflective and self-critical. © 2014 The Authors.</t>
  </si>
  <si>
    <t>Adaptation; Agriculture; Australia; Climate change; Drought</t>
  </si>
  <si>
    <t>adaptation; climate variation; decision making; drought stress; stakeholder; strategic approach; water management; Australia</t>
  </si>
  <si>
    <t>Howden, M.; Commonwealth Scientific and Industrial Research Organisation (CSIRO), Climate Adaptation Flagship, 6 Clunies Ross Street, GPO Box 1700, Acton ACT 2601, Canberra ACT 2601, Australia; email: mark.howden@csiro.au</t>
  </si>
  <si>
    <t>2-s2.0-84902449547</t>
  </si>
  <si>
    <t>Majdalawi M.I., Qtaishat T., Tabieh M.A.S., Alqubila H.M.</t>
  </si>
  <si>
    <t>55249940700;55249940500;36182173200;56191772100;</t>
  </si>
  <si>
    <t>The economic analysis of biofuel production: Case study in Jordan</t>
  </si>
  <si>
    <t>Life Science Journal</t>
  </si>
  <si>
    <t>https://www.scopus.com/inward/record.uri?eid=2-s2.0-84901763965&amp;partnerID=40&amp;md5=243cd57869b4d193a4dbfd6e06ef3005</t>
  </si>
  <si>
    <t>The world is facing many global challenges, such as sustainable production methods, and adapting to climate change. As a result of the climate change and the developing of the living standard of the people, the pressure on energy and water resource is increasing, and pollution of the air and water as well as the degradation of land are increasing in a tremendous way and will continue to grow. In Jordan, as a poor water country, a low quantity of rainfall, especially in southern Jordan, is a major cause of drought. Consequently, producers will face a bigger productivity drop. Cultivating special plants to produce energy and producing biofuel are considered alternative energy sources. Analysing the use of these alternatives is very complex because the technical issue, environmental, social and economic impact should be assessed. Nevertheless, using scare resources, such as water, and the impact on food security are other variables that should be considered. This study focuses on producing biofuel in an agricultural area from an economic point of view, with specific attention on food and water security as well as the environmental impact. The study depended on a case study that applies planting Jatropha to produce biofuel. As a conclusion the producing oil from Jatropha has high potential to be profitable. Socially and environmentally of producing biofuel from Jatropha is will not be on competition in using the resources with other crops, because it could be planted in marginal land and using low quality water. The growing global demand for liquid biofuel has been seen as a way to create new employment opportunities through the work in the farms or in the biofuel factories, thus leading to increase income generation and rural development, in addition to saving the energy from other sources.</t>
  </si>
  <si>
    <t>Biofiel; Environmental impact; Jatropha; Treated wastewater</t>
  </si>
  <si>
    <t>2-s2.0-84901763965</t>
  </si>
  <si>
    <t>Flood vulnerability and adaptation to climate change in Bangladesh: A review</t>
  </si>
  <si>
    <t>Journal of Environmental Assessment Policy and Management</t>
  </si>
  <si>
    <t>10.1142/S1464333214500240</t>
  </si>
  <si>
    <t>https://www.scopus.com/inward/record.uri?eid=2-s2.0-84908619654&amp;doi=10.1142%2fS1464333214500240&amp;partnerID=40&amp;md5=12da94fd94892da5a12cd4822d1d8a78</t>
  </si>
  <si>
    <t>This paper reviews recent literature on flood research in Bangladesh, focusing on the nation's vulnerability to climate change and its ability to adapt. This review reveals that the literature on community-based vulnerability and adaptation, and their processes and assessments in response to hazards under climate change regimes are inadequate, apart from a recent focus on assessment of the vulnerability of rural communities, their ability to adapt their farming methods, or the economic consequences of failure to adapt in response to extreme flood events, e.g. Younus (2012a,b); Younus and Harvey (2013, 2014). This paper argues that an integrated assessment of rural vulnerability and community-based adaptation is needed in order to ensure sustainable changes in response to future climate change regimes in Bangladesh. © Imperial College Press.</t>
  </si>
  <si>
    <t>Adaptation; Bangladesh; Climate change; Flooding; Vulnerability</t>
  </si>
  <si>
    <t>adaptive management; climate change; extreme event; flooding; hazard assessment; vulnerability; Bangladesh</t>
  </si>
  <si>
    <t>2-s2.0-84908619654</t>
  </si>
  <si>
    <t>Yan D., Weng B., Wang G., Wang H., Yin J., Bao S.</t>
  </si>
  <si>
    <t>7401863116;37092033300;55988625900;36619287400;54796295800;52563158000;</t>
  </si>
  <si>
    <t>Theoretical framework of generalized watershed drought risk evaluation and adaptive strategy based on water resources system</t>
  </si>
  <si>
    <t>10.1007/s11069-014-1108-5</t>
  </si>
  <si>
    <t>https://www.scopus.com/inward/record.uri?eid=2-s2.0-84905385186&amp;doi=10.1007%2fs11069-014-1108-5&amp;partnerID=40&amp;md5=e28613732bcb55a3b0af4a482e9de5d3</t>
  </si>
  <si>
    <t>Drought is an extreme event in hydrologic cycle. The occurrences of drought events usually feature determinacy and randomness. With the increasing impact of climate change and anthropogenic activities, drought happens in more areas with higher frequency, and now it threatens the water and ecology security in river basin. Drought is firstly a resource issue, and with its development, it transforms into a disaster issue. From the perspective of the water resources system, the Dongliao River Basin, which has high frequency of drought occurrence, was studied to propose the connotation and the quantitative evaluation method of generalized drought. The driving factors of natural climate variability (NCV), anthropogenic climate change (ACC), underlying condition change and hydraulic engineering regulation (HER) can alter the impacts of drought events. The influencing time of NCV, ACC and HER was decided, respectively, and generalized drought risk maps were drawn. Finally, water emergency dispatch, water demand compression and water diversion were proposed to cope with the generalized drought risk. © 2014 Springer Science+Business Media Dordrecht.</t>
  </si>
  <si>
    <t>Generalized drought; Generalized drought assessment; Generalized drought risk evaluation; Generalized drought risk map; Water resources system</t>
  </si>
  <si>
    <t>adaptive management; anthropogenic effect; climate change; drought; risk assessment; river basin; water resource; China; Dongliao River</t>
  </si>
  <si>
    <t>2010CB951102; 51279207, NSFC, National Natural Science Foundation of China</t>
  </si>
  <si>
    <t>Acknowledgments This work was supported by the General Program of the National Natural Science Foundation of China (Grant No. 51279207) and the State Key Development Program for Basic Research of China (Grant No. 2010CB951102).</t>
  </si>
  <si>
    <t>Weng, B.; State Key Laboratory of Simulation and Regulation of Water Cycle in River Basin, China Institute of Water Resources and Hydropower Research, Beijing, 100038, China; email: baishaweng@126.com</t>
  </si>
  <si>
    <t>2-s2.0-84905385186</t>
  </si>
  <si>
    <t>Stikić R., Jovanović Z., Prokić L.</t>
  </si>
  <si>
    <t>8790957300;8878606400;8878606300;</t>
  </si>
  <si>
    <t>Mitigation of plant drought stress in a changing climate</t>
  </si>
  <si>
    <t>Botanica Serbica</t>
  </si>
  <si>
    <t>https://www.scopus.com/inward/record.uri?eid=2-s2.0-84900535537&amp;partnerID=40&amp;md5=59e2f5ef275b8f661cd14237f962e6bb</t>
  </si>
  <si>
    <t>This review paper addresses possible adaptation strategies to mitigate drought effects on plants that will increase under climate change. The focus will be on two approaches: use of water-saving deficit irrigation methods (partial root-zone drying-PRD and regulated deficit irrigation-RDI) and breeding of genotypes with increased drought resistance. Both approaches are based on knowledge of plant stress physiology. © 2014 Institute of Botany and Botanical Garden Jevremovac, Belgrade.</t>
  </si>
  <si>
    <t>Deficit irrigation; Drought; Resistance</t>
  </si>
  <si>
    <t>Stikić, R.; Faculty of Agriculture, University of Belgrad, Nemanjina 6, 11080 Belgrade, Serbia; email: rstikic@agrif.bg.ac.rs</t>
  </si>
  <si>
    <t>2-s2.0-84900535537</t>
  </si>
  <si>
    <t>Lynch A.H., Adler C.E., Howard N.C.</t>
  </si>
  <si>
    <t>7102636922;55385753000;56058988200;</t>
  </si>
  <si>
    <t>Policy diffusion in arid Basin water management: A Q method approach in the Murray-Darling Basin, Australia</t>
  </si>
  <si>
    <t>10.1007/s10113-014-0602-3</t>
  </si>
  <si>
    <t>https://www.scopus.com/inward/record.uri?eid=2-s2.0-84904677938&amp;doi=10.1007%2fs10113-014-0602-3&amp;partnerID=40&amp;md5=8cef5ab3baf3331950fca5a9c321d75d</t>
  </si>
  <si>
    <t>The Murray-Darling Basin is Australia's national food bowl, home to almost half of the national income from food production, as well as internationally significant wetlands, iconic red gum forests, endangered flora and fauna, and approximately 40 autonomous indigenous nations. Persistent severe drought and extreme flooding episodes have presented new challenges in the region. Chief among these challenges is the establishment of a legitimate framework to sustainably manage water resources that finds common ground between environmental, indigenous and commercial interests. A powerful approach to examine these processes is through the theory of diffusion and adaptation of policy innovations. Here, we describe an approach to place this theory on empirical ground using Q methodology. We elucidate patterns of subjectivity, to explore the perceptions of expert advice, subsidiarity and local knowledge to better understand the interests in play. We find that respect is held for local practitioners (water managers and farmers) and indigenous knowledge, but while policy innovations are being generated, the diffusion of policy is contested. We identify the potential, though limited, for common ground through substantive and respectful consultation. © 2014 Springer-Verlag Berlin Heidelberg.</t>
  </si>
  <si>
    <t>Climate change; Governance; Murray-Darling Basin; Policy diffusion; Q methodology; Water</t>
  </si>
  <si>
    <t>Brown University; WBG, World Bank Group</t>
  </si>
  <si>
    <t>Acknowledgments This work could not have been possible without the contributions from Lee Joachim, Jackie Walker, Kate Auty and Gordana Marin. In addition, the importance of the participation, support and interest of the Yorta Yorta Elders Council cannot be overestimated. We appreciate the technical mastery of Stephan Adler. This work has been supported by Brown University. Finally, the views expressed are those of the authors and do not represent those of The World Bank Group or its Board of Directors.</t>
  </si>
  <si>
    <t>Lynch, A. H.; Environmental Change Initiative, Brown University, PO Box 1951, Providence, RI, United States; email: Amanda_Lynch@brown.edu</t>
  </si>
  <si>
    <t>2-s2.0-84904677938</t>
  </si>
  <si>
    <t>Davtalab R., Madani K., Massah A., Farajzadeh M.</t>
  </si>
  <si>
    <t>19336810200;25960225600;56711136900;6603835241;</t>
  </si>
  <si>
    <t>Evaluating the Effects of Climate Change on Water Reliability in Iran's Karkheh River Basin</t>
  </si>
  <si>
    <t>World Environmental and Water Resources Congress 2014: Water Without Borders - Proceedings of the 2014 World Environmental and Water Resources Congress</t>
  </si>
  <si>
    <t>10.1061/9780784413548.212</t>
  </si>
  <si>
    <t>https://www.scopus.com/inward/record.uri?eid=2-s2.0-84935442966&amp;doi=10.1061%2f9780784413548.212&amp;partnerID=40&amp;md5=b092e84991c8c363d1de0c08637b54b0</t>
  </si>
  <si>
    <t>Karkheh River Basin (KRB) is the major water supply source for more than four million people in southwest Iran. Five riparian provinces of the KRB system have been pursuing aggressive development projects involving construction of multiple dams. These projects, together with increasing water withdrawals by Iran's neighboring country, Iraq, has resulted in the demise of the Hoor-Al-Azim marshland in the outlet of the basin. The frequent droughts in the region over the past decades have exacerbated the reliability of KRB water resources and the health of Hoor-Al-Azim marshland. This study evaluates the effects of climate change on KRB's ability to meet the increasing water demand in the region. Given the uncertainty in climate change projections, different climate change scenarios are selected through a clustering method, which tries to identify the scenarios with dissimilar characteristics. This helps evaluating the system under a range of climate change scenarios while minimizing redundancy in simulation model runs. Different systems performance indicators are used to examine the status of the KRB system under future climatic and water demand projections. Finally, different adaptation measures are identified and tested to minimize the undesirable effects of future changes on the system. © 2014 American Society of Civil Engineers.</t>
  </si>
  <si>
    <t>Aluminum; Climate models; River basin projects; Water resources; Water supply; Watersheds; Climate change projections; Climate change scenarios; Clustering methods; Development project; Systems performance; Undesirable effects; Water demand projections; Water supply sources; Climate change</t>
  </si>
  <si>
    <t>2-s2.0-84935442966</t>
  </si>
  <si>
    <t>Giupponi C.</t>
  </si>
  <si>
    <t>6603538886;</t>
  </si>
  <si>
    <t>Decision Support for Mainstreaming Climate Change Adaptation in Water Resources Management</t>
  </si>
  <si>
    <t>10.1007/s11269-014-0776-y</t>
  </si>
  <si>
    <t>https://www.scopus.com/inward/record.uri?eid=2-s2.0-84943014456&amp;doi=10.1007%2fs11269-014-0776-y&amp;partnerID=40&amp;md5=462e3e8e8eb345843cda118b74288b17</t>
  </si>
  <si>
    <t>Climate change adaptation (CCA) has recently emerged as a new fundamental dimension to be considered in the planning and management of water resources. Because of the need to consider the already perceived changes in climate trends, variability and extremes, and their interactions with evolving social and ecological systems, water management is now facing new challenges. The research community is expected to contribute with innovative methods and tools to support to decision- and policy-makers. Decision Support Systems (DSSs), have a relatively long history in the water management sector. They are usually developed upon pre-existing hydrologic simulation models, providing interfaces for facilitated use beyond the limited group of model developers, and specific routines for decision making (e.g. optimization methods). In recent years, the traditional focus of DSS research has shifted away from the software component, towards the process of structuring problems and aiding decisions, thus including in particular robust methods for stakeholders’ participation. The paper analyses the scientific literature, identifies the main open issues, and proposes an innovative operational approach for the implementation of participatory planning and decision-making processes for CCA in the water domain. © 2014, Springer Science+Business Media Dordrecht.</t>
  </si>
  <si>
    <t>Climate change adaptation; Decision support; Policy- decision-making; Water management</t>
  </si>
  <si>
    <t>Artificial intelligence; Climate change; Decision support systems; Water management; Water resources; Climate change adaptation; Decision making process; Decision support system (DSSs); Decision supports; Hydrologic simulation model; Participatory planning; Policy decisions; Water resources management; Decision making; adaptive management; climate change; decision making; decision support system; policy making; water management; water planning</t>
  </si>
  <si>
    <t>Giupponi, C.; Venice Centre for Climate Studies at Dipartimento di Economia, Università Ca’ Foscari, and Centro Euro-Mediterraneo sui Cambiamenti Climatici (CMCC), Canneregio 873, Italy</t>
  </si>
  <si>
    <t>2-s2.0-84943014456</t>
  </si>
  <si>
    <t>Kiem A.S., Verdon-Kidd D.C., Austin E.K.</t>
  </si>
  <si>
    <t>6602997612;25630111000;55908064300;</t>
  </si>
  <si>
    <t>Bridging the gap between end user needs and science capability: Decision making under uncertainty</t>
  </si>
  <si>
    <t>10.3354/cr01243</t>
  </si>
  <si>
    <t>https://www.scopus.com/inward/record.uri?eid=2-s2.0-84906969215&amp;doi=10.3354%2fcr01243&amp;partnerID=40&amp;md5=d3ec6989ce7e0974fd626aeecef3394b</t>
  </si>
  <si>
    <t>There is a recognised gap between what climate science can currently provide and what end users of that information require to make robust adaptation decisions about their climate-related risks. This issue has been identified as a major barrier to successful climate change adaptation outcomes and is emphasised within the water resource management and agricultural sectors because of high uncertainty surrounding precipitation projections. This paper details the outcomes of a survey and workshop aimed at better understanding this gap. To bridge the gap, it is recommended that communication and packaging of climate information be improved via a formalised 'knowledge broker'. It is also suggested that a 'terms of reference' for key climate change-related terms be developed and agreed upon by both climate science providers and end users to reduce the misuse of terminology and subsequent confusion. Further, it is recommended that additional research be conducted into natural variability and baseline risk to provide a realistic background on which climate change projections and associated uncertainties are assessed. Finally, for successful climate change adaptation, new tools and methods are needed that deal explicitly with end user needs and the practical limitations end users face (e.g. time, funding, human resources, politics) when attempting to make robust decisions under climate change-related uncertainty. © Inter-Research 2014.</t>
  </si>
  <si>
    <t>Adaptation; Climate change; Communication; Decision making; Knowledge broker</t>
  </si>
  <si>
    <t>climate change; decision making; knowledge; survey; uncertainty analysis; water management; water resource</t>
  </si>
  <si>
    <t>Kiem, A.S.; Faculty of Science and Information Technology, School of Environmental and Life Sciences, University of NewcastleAustralia</t>
  </si>
  <si>
    <t>2-s2.0-84906969215</t>
  </si>
  <si>
    <t>Alam M.J., Mullick R.A.</t>
  </si>
  <si>
    <t>35517692500;56581784600;</t>
  </si>
  <si>
    <t>Climate change effects upon massive land and housing development: Case of Dhaka, Bangladesh</t>
  </si>
  <si>
    <t>10.1108/IJCCSM-11-2011-0039</t>
  </si>
  <si>
    <t>https://www.scopus.com/inward/record.uri?eid=2-s2.0-84926347962&amp;doi=10.1108%2fIJCCSM-11-2011-0039&amp;partnerID=40&amp;md5=d5ac4966fefb8b2fe3952e085b2c50b5</t>
  </si>
  <si>
    <t>Purpose – The purpose of this paper is to analyze the effects on urban flood from rapidly growing land and housing development projects in flood zones and water bodies in and around Dhaka. The paper further extends the analysis to generate an insight into Dhaka’s urban flood due to possible climate change effects on top of land and housing development projects effects. Design/methodology/approach – A mixed method was applied for this research comprising qualitative techniques for analyzing the date gathered from reviewing the policies including the Dhaka Metropolitan Development Plan reports, interviews, discussions and maps, whereas quantitative analysis was used to interpret the data gathered from the global positioning system (GPS) survey and questionnaire survey among the resident of the selected housing projects. Findings – Findings show that a large number of the projects have encroached flood-flow zones and ditches and drainage channels through massive land filling, which resulted in quick changes of land use with wide range of impacts on environment and habitat quality. This study highlighted that the potential climate change impact involves increasing rainfall and subsequent increase flooding. Besides, vast area will be submerged under water and increased warming in the city from high speed built-up area by unauthorized land development. Originality/value – The results of the research can be taken into consideration when making political decisions concerning adaptation to climate change. © Emerald Group Publishing Limited.</t>
  </si>
  <si>
    <t>Bangladesh; Climate change; Dhaka; Flood-flow zone; Land and housing development project; Urban flood</t>
  </si>
  <si>
    <t>climate change; flood control; GPS; habitat quality; housing project; land use planning; questionnaire survey; Bangladesh; Dhaka [Bangladesh]</t>
  </si>
  <si>
    <t>Alam, M.J.; Department of Sociology, University of DhakaBangladesh</t>
  </si>
  <si>
    <t>2-s2.0-84926347962</t>
  </si>
  <si>
    <t>Xu J.W., Ju H., Liu Q., Yang J.Y.</t>
  </si>
  <si>
    <t>55970692300;15727876100;55712255300;40661955400;</t>
  </si>
  <si>
    <t>Variation of drought and regional response to climate change in huang-huai-hai plain</t>
  </si>
  <si>
    <t>Shengtai Xuebao/ Acta Ecologica Sinica</t>
  </si>
  <si>
    <t>10.5846/stxb201301240148</t>
  </si>
  <si>
    <t>https://www.scopus.com/inward/record.uri?eid=2-s2.0-84895460513&amp;doi=10.5846%2fstxb201301240148&amp;partnerID=40&amp;md5=4096fce34c7d014af758b01a5407ae15</t>
  </si>
  <si>
    <t>It is widely recognized that the frequency and intensity of extreme weather events and climate disasters have strongly increased with global warming. The area of influence of climate disasters has also increased, which has had adverse effects on sustainable social and economic development. Drought is a recurring natural phenomenon, and is associated with a deficit of water resources over a large geographic area and long duration. Drought is attracting increased attention from scholars, with a focus on its intensity, duration and areal extent in northern China within the context of global change. Investigation of the variation of drought and regional response to climate change is very important to agricultural production, and can provide a reference fordeveloping appropriate measures to reduce droughts on the Huang-Huai-Hai(3H) Plain. At present, relevant research is more inclined to study meteorological drought itself, without consideration of drought characteristics in different phases in crop-growing seasons and the climate background of global change. In this paper, we determine drought characteristics in all four seasons and the winter wheat growing season on the 3H Plain, together with the effects of climate change. Based on data of 34 meteorological stations from 1961 to 2011, a relative moisture index was calculated to investigate the spatial pattern and temporal variability of drought characteristics on the 3H Plain. The results show varying degrees of drought in spring, winter and the winter wheat growing season. Drought frequency exceeded 90% over the past 50 years on the plain, with spring and winter the driest seasons. There were high-frequency drought areas in central and northern parts of the plain during spring, winter and the winter wheat growing season. The regional distribution of drought intensity and frequency showed an increasing tendency from south to north. A wet trend was detected on the plain in the winter wheat growing season over the last 50 years. However, the relative moisture index changed since 1978. That is to say, the index had an increasing trend from 1961 to 1980 when the plain was wetter; the index decreased from 1980 to 2011 when it was drier. Overall, although drought eased over the entire analysis period, a serious drought tendency has emerged over the last 20 years. In addition, temporal variability of the relative moisture index was significantly correlated with precipitation, solar radiation and relative humidity. This indicates that drought characteristics of the plain were more sensitive to these three climate variables. This has received increased attention in recent years with respect to addressing climate change. The results of our study indicate an arid trend, with increase of temperature in spring and summer on the 3H Plain. Therefore, relevant agencies should create an early warning system of extreme weather events and natural disasters, toward improvement of future regional agricultural scientific management and decision support systems in agricultural production. These agencies should also adapt to climate change by selecting strongly drought-resistant crop varieties and by adjusting cultivation methods and management measures, especially irrigation measures aimed at spring drought on the 3H Plain.</t>
  </si>
  <si>
    <t>Climate change; Drought; Huang-huai-hai plain; Relative moisture; Season; Winter wheat</t>
  </si>
  <si>
    <t>agricultural production; climate change; drought resistance; drought stress; economic development; global change; global warming; growing season; moisture; relative humidity; solar radiation; temperature effect; temporal variation; China</t>
  </si>
  <si>
    <t>Liu, Q.; State Key Engineering Laboratory of Crops Efficient Water Use and Drought Mitigation, Institute of Environment and Sustainable Development in Agriculture, Chinese Academy of Agricultural Science, Beijing 100081, China; email: liuqin02@caas.cn</t>
  </si>
  <si>
    <t>2-s2.0-84895460513</t>
  </si>
  <si>
    <t>Kiem A.S.</t>
  </si>
  <si>
    <t>6602997612;</t>
  </si>
  <si>
    <t>Understanding and adapting to flood risk in a variable and changing climate</t>
  </si>
  <si>
    <t>https://www.scopus.com/inward/record.uri?eid=2-s2.0-84958213485&amp;partnerID=40&amp;md5=7d08b315d818e33b58b08a7a99ea65ff</t>
  </si>
  <si>
    <t>Flooding over the last three years in various parts of eastern Australia, following more than a decade with very little flooding, has highlighted the fact that the risk of flooding is not the same from one time period (e.g. season, year, or decade) to the next and that traditional assumptions of hydroclimatic stationarity are invalid. Compounding this is the potential for non-stationarity in flood risk due to projected impacts of anthropogenic climate change. That is, under projected global warming the resulting changes to ocean-atmospheric circulation patterns are likely to lead to shifts in the location, magnitude and frequency of extreme precipitation events and the associated flooding. Therefore it is clear that "stationarity is dead" and that work is urgently required to: (a) re-evaluate current (or baseline) flood risk estimates to take into account the influences of natural climate variability, (b) develop estimations of future flood risk that take into account both the role of natural climate variability and the projected impacts of anthropogenic climate change, and (c) develop positive adaptation strategies and policy frameworks based on these re-evaluated (and more realistic) flood risk estimates. This study concentrates on the first task (re-evaluation of baseline flood risk estimates) by quantifying inter-annual to multi-decadal variability of flood risk in eastern Australia. Climate variability and climate change both play an important role in influencing flood risk but that role is not yet properly understood or quantified. In order to move towards a more resilient, well adapted world this paper addresses the fundamental, but as yet unanswerable, question of whether flood risk will increase or decrease by first understanding the mechanisms that cause flood risk to vary over time. © Copyright 2014 1AHS Press.</t>
  </si>
  <si>
    <t>El Nifio/Southern Oscillation (ENSO); Interdecadal Pacific Oscillation (IPO); Non-stationarity; Uncertainty</t>
  </si>
  <si>
    <t>Climate change; Climatology; Global warming; Precipitation (meteorology); Risk perception; Anthropogenic climate changes; Atmospheric circulation patterns; Climate variability and climate change; El Nifio/Southern Oscillation (ENSO); Inter-decadal pacific oscillations; Natural climate variabilities; Non-stationarities; Uncertainty; Floods; anthropogenic effect; climate change; decadal variation; El Nino-Southern Oscillation; estimation method; extreme event; flooding; future prospect; global warming; policy approach; risk assessment; uncertainty analysis; Australia</t>
  </si>
  <si>
    <t>Kiem, A.S.; Environmental and Climate Change Research Group, School of Environmental and Life Sciences, Faculty of Science and Information Technology, University of NewcastleAustralia; email: anthonv.kiem@inewcastle.edu.au</t>
  </si>
  <si>
    <t>2-s2.0-84958213485</t>
  </si>
  <si>
    <t>Ganguly A.R., Kodra E.A., Agrawal A., Banerjee A., Boriah S., Chatterjee S.N., Chatterjee S.O., Choudhary A., Das D., Faghmous J., Ganguli P., Ghosh S., Hayhoe K., Hays C., Hendrix W., Fu Q., Kawale J., Kumar D., Kumar V., Liao W., Liess S., Mawalagedara R., Mithal V., Oglesby R., Salvi K., Snyder P.K., Steinhaeuser K., Wang D., Wuebbles D.</t>
  </si>
  <si>
    <t>18835391900;36504416300;24604939500;37058624900;17344986000;57190928501;57190928502;24297881400;10640104100;55445678400;52263498000;7404807955;6602415577;7005592751;26535998300;57198712312;35190595700;57202478040;35446475800;7203056909;6603406338;57190927165;26646794300;8204540500;55812599300;7202501354;56063297500;56525484400;7006630889;</t>
  </si>
  <si>
    <t>Toward enhanced understanding and projections of climate extremes using physics-guided data mining techniques</t>
  </si>
  <si>
    <t>Nonlinear Processes in Geophysics</t>
  </si>
  <si>
    <t>10.5194/npg-21-777-2014</t>
  </si>
  <si>
    <t>https://www.scopus.com/inward/record.uri?eid=2-s2.0-84984410731&amp;doi=10.5194%2fnpg-21-777-2014&amp;partnerID=40&amp;md5=59da3dafa9dc097bca94d9ac4894c84a</t>
  </si>
  <si>
    <t>Extreme events such as heat waves, cold spells, floods, droughts, tropical cyclones, and tornadoes have potentially devastating impacts on natural and engineered systems and human communities worldwide. Stakeholder decisions about critical infrastructures, natural resources, emergency preparedness and humanitarian aid typically need to be made at local to regional scales over seasonal to decadal planning horizons. However, credible climate change attribution and reliable projections at more localized and shorter time scales remain grand challenges. Long-standing gaps include inadequate understanding of processes such as cloud physics and ocean-land-atmosphere interactions, limitations of physics-based computer models, and the importance of intrinsic climate system variability at decadal horizons. Meanwhile, the growing size and complexity of climate data from model simulations and remote sensors increases opportunities to address these scientific gaps. This perspectives article explores the possibility that physically cognizant mining of massive climate data may lead to significant advances in generating credible predictive insights about climate extremes and in turn translating them to actionable metrics and information for adaptation and policy. Specifically, we propose that data mining techniques geared towards extremes can help tackle the grand challenges in the development of interpretable climate projections, predictability, and uncertainty assessments. To be successful, scalable methods will need to handle what has been called “big data” to tease out elusive but robust statistics of extremes and change from what is ultimately small data. Physically based relationships (where available) and conceptual understanding (where appropriate) are needed to guide methods development and interpretation of results. Such approaches may be especially relevant in situations where computer models may not be able to fully encapsulate current process understanding, yet the wealth of data may offer additional insights. Large-scale interdisciplinary team efforts, involving domain experts and individual researchers who span disciplines, will be necessary to address the challenge. © Author(s) 2014.</t>
  </si>
  <si>
    <t>Ganguly, A.R.; Northeastern University, Boston, MA, United States; email: a.ganguly@neu.edu</t>
  </si>
  <si>
    <t>2-s2.0-84984410731</t>
  </si>
  <si>
    <t>Olmo M., Lopez-Iglesias B., Villar R.</t>
  </si>
  <si>
    <t>57062537900;56033111000;55761043400;</t>
  </si>
  <si>
    <t>Drought changes the structure and elemental composition of very fine roots in seedlings of ten woody tree species. Implications for a drier climate</t>
  </si>
  <si>
    <t>Plant and Soil</t>
  </si>
  <si>
    <t>10.1007/s11104-014-2178-6</t>
  </si>
  <si>
    <t>https://www.scopus.com/inward/record.uri?eid=2-s2.0-84911992056&amp;doi=10.1007%2fs11104-014-2178-6&amp;partnerID=40&amp;md5=ca2b872dad91d4055449edc2c8698ff1</t>
  </si>
  <si>
    <t>Background and aims: Water availability is often one of the most limiting factors for plants. Climate change predictions for many areas suggest an intensification of water limitation. The ability of a plant to modify its root characteristics can be an important mechanism for preventing drought stress.Methods: We studied the drought response of seedlings of 10 woody species and compared the biomass allocation, vertical root distribution across different root diameters, and the key traits of very fine roots (root diameter &lt;0.5 mm) under two water regimes (no water limitation and severe drought).Results: Under drought conditions, the very fine roots had a higher specific root length (SRL, root length: biomass ratio), smaller root diameter and higher root tissue mass density, as well as a lower nitrogen concentration. A higher value of the mean root plasticity index was related to higher drought resistance. A quantitative literature review showed that there was a wide variation in the effect of the drought on SRL, thus there was not a clear effect of drought on SRL.Conclusions: Certain species have the necessary root traits and plasticity to survive drought. We have identified plasticity in root characteristics as a whole-plant trait which plays a significant role in separating out species into those which are vulnerable and those which are resistant to drought. © 2014, Springer International Publishing Switzerland.</t>
  </si>
  <si>
    <t>Biomass allocation; Drought; Plasticity; Root traits; Specific root length; Survival; Vertical root distribution</t>
  </si>
  <si>
    <t>adaptation; biomass allocation; chemical composition; climate change; drought stress; fine root; limiting factor; phenotypic plasticity; prediction; seedling; survival; water availability; woody plant</t>
  </si>
  <si>
    <t>Ministerio de Agricultura, Alimentación y Medio Ambiente; CGL2008-04503-CO3-02; 11/BIO/ES/000726; CGL2011-30285-C02-02; PGC2010-RNM-5782; BES-2009-016985</t>
  </si>
  <si>
    <t>Acknowledgments This study was supported by an FPI-MEC pre-doctoral fellowship awarded to BL (BES-2009-016985), the coordinated Spanish MEC projects INTERBOS (CGL2008-04503-CO3-02) and DIVERBOS (CGL2011-30285-C02-02), the ANASINQUE project (PGC2010-RNM-5782), the Life + Biodehesa Project (11/BIO/ES/000726) and FEDER funding. We thank the Consejería de Medio Ambiente (Junta de Andalucía, Spain) for providing the seedlings for this experiment. Mar Ávila and Daniel Sánchez helped in the experiment and Simón Cuadros let us use the WinRHIZO analysis equipment. Thanks to Enrique Garcia de la Riva and José Luis Quero for their comments aimed at improving the manuscript. Our research group is a member of the GLOBIMED network (http://www.globimed.net/).</t>
  </si>
  <si>
    <t>Villar, R.; Area de Ecología, Facultad de Ciencias, Universidad de CórdobaSpain</t>
  </si>
  <si>
    <t>2-s2.0-84911992056</t>
  </si>
  <si>
    <t>OBrien L.V., Berry H.L., Coleman C., Hanigan I.C.</t>
  </si>
  <si>
    <t>26434831100;9747755400;56431309700;21934126200;</t>
  </si>
  <si>
    <t>Drought as a mental health exposure</t>
  </si>
  <si>
    <t>10.1016/j.envres.2014.03.014</t>
  </si>
  <si>
    <t>https://www.scopus.com/inward/record.uri?eid=2-s2.0-84897945622&amp;doi=10.1016%2fj.envres.2014.03.014&amp;partnerID=40&amp;md5=c688119d499cab7eebacf5d6dfe9780d</t>
  </si>
  <si>
    <t>The mental health impact of drought is poorly quantified and no previous research has demonstrated a relationship between distress and explicit environmentally based measures of drought. With continuing climate change, it is important to understand what drought is and how it may affect the mental health. We quantified drought in terms of duration and intensity of relative dryness and identified drought characteristics associated with poor mental health to evaluate any vulnerability in rural and urban communities. Our methods involved analysis of 100-year longitudinal records of monthly rainfall linked to one wave (2007-2008) of the Household, Income and Labour Dynamics in Australia Survey. Cluster analysis was used to characterise different patterns of dryness and linear regression analysis was used to examine associations with participant distress, as well as the moderating role of rural locality. The results showed that, during a seven-year period of major and widespread drought, one pattern of relative dryness (extreme cumulative number of months in drought culminating in a recent period of dryness lasting a year or more) was associated with increased distress for rural but not urban dwellers. The increase in distress was estimated to be 6.22%, based on 95% confidence intervals. Thus, we show that it is possible to quantitatively identify an association between patterns of drought and distress. © 2014.</t>
  </si>
  <si>
    <t>Climate change; Drought; Mental health; Population health; Rural</t>
  </si>
  <si>
    <t>rain; climate change; drought stress; health risk; mental health; precipitation intensity; public health; rural area; urban area; adaptation; adolescent; adult; aged; article; controlled study; disease association; distress syndrome; drought; female; health impact assessment; human; major clinical study; male; mental health; middle aged; priority journal; psychologic assessment; quantitative analysis; rural population; urban population; urban rural difference; very elderly; Australia; Climate change; Drought; Mental health; Population health; Rural; Adolescent; Adult; Aged; Aged, 80 and over; Australia; Droughts; Environmental Exposure; Female; Humans; Male; Mental Health; Middle Aged; Rural Population; Urban Population; Young Adult</t>
  </si>
  <si>
    <t>NHMRC 585482, NHMRC, National Health and Medical Research Council; ANU, Australian National University</t>
  </si>
  <si>
    <t>The research reported in this article was partly supported by a grant from the Australian National Health and Medical Research Council ( NHMRC 585482 ) paid to the Australian National University, which funded a Research Fellowship position for Léan OBrien. The NHMRC is a Federal Australian Government institution. There are no other interests to declare. Appendix A</t>
  </si>
  <si>
    <t>OBrien, L.V.; Faculty of Health, University of Canberra, ACT 2601, Australia; email: Lean.OBrien@canberra.edu.au</t>
  </si>
  <si>
    <t>2-s2.0-84897945622</t>
  </si>
  <si>
    <t>Yang L., Scheffran J., Qin H., You Q.</t>
  </si>
  <si>
    <t>57198988981;6603132062;7203032111;22982141200;</t>
  </si>
  <si>
    <t>Climate-related flood risks and urban responses in the Pearl River Delta, China</t>
  </si>
  <si>
    <t>10.1007/s10113-014-0651-7</t>
  </si>
  <si>
    <t>https://www.scopus.com/inward/record.uri?eid=2-s2.0-84939874311&amp;doi=10.1007%2fs10113-014-0651-7&amp;partnerID=40&amp;md5=33c8b9f211cf0c57ff35a26984d82ff0</t>
  </si>
  <si>
    <t>Growing concern on climate-related flood hazards has led to increasing interest in understanding the interactions between climate, flood, and human responses. This paper jointly investigates climate change trends, impacts on flood events, flood vulnerability and risk, and response strategies in the Pearl River Delta (PRD), a rapidly urbanizing coastal area in southeast China. Our analysis based on a reanalysis dataset and model projections are integrated with literature results, which indicates a climate scenario of increasing mean temperature, precipitation, sea level, typhoon intensity, and the frequency of extreme weather events in the PRD. These trends, together with the continuing urbanization in flood-prone areas, are expected to increase flood frequency and aggravate both the scale and degree of flooding in the PRD area. We further estimate the flood vulnerability of the 11 PRD cities using the indicator system method. The results suggest that the exposure and sensitivity of central cities (Hong Kong, Macao, Shenzhen, and Guangzhou) are very high because of highly exposed populations and assets located in lowland areas. However, the potential vulnerability and risk can be low due to high adaptive capacities (both by hard and soft flood-control measures). A novel framework on flood responses is proposed to identify vulnerable links and response strategies in different phases of a flood event. It further suggests that the flood risks can be mitigated by developing an integrated climate response strategy, releasing accurate early warning and action guidance, sharing flood-related information, and applying the advantages of online social network analysis. © 2014, Springer-Verlag Berlin Heidelberg.</t>
  </si>
  <si>
    <t>Adaptation; Climate change impact; Flood hazard; Pearl River Delta; Response strategy; Vulnerability</t>
  </si>
  <si>
    <t>Yang, L.; Institute of Geography, University of HamburgGermany</t>
  </si>
  <si>
    <t>2-s2.0-84939874311</t>
  </si>
  <si>
    <t>Bloch R., Papachristodoulou N., Miller R., Monroy J., Fisseha T., Trejos L., Kappes M.S., Pozueta B.</t>
  </si>
  <si>
    <t>26541041800;56315524700;55974607200;56315467400;37051954400;56316024700;36519011200;57199567935;</t>
  </si>
  <si>
    <t>Lessons from urban risk assessments in Latin American and Caribbean cities</t>
  </si>
  <si>
    <t>Development in Practice</t>
  </si>
  <si>
    <t>10.1080/09614524.2014.907773</t>
  </si>
  <si>
    <t>https://www.scopus.com/inward/record.uri?eid=2-s2.0-84905705672&amp;doi=10.1080%2f09614524.2014.907773&amp;partnerID=40&amp;md5=911f31db4a38940167d11ec06828925e</t>
  </si>
  <si>
    <t>This paper draws on the results from a recent World Bank-funded project designed to inform policy-making and climate change adaptation planning in small and medium-sized cities in Latin America and the Caribbean. The focus was on floods and landslides, which are the two most common climate-related risks in cities across the region. The project allowed the application of the Urban Risk Assessment (URA) tool developed by the World Bank and the drawing of valuable lessons which may also be applicable to the many methods and tools available for climate change adaptation planning in the rapidly urbanising cities of developing countries. © 2014 © 2014 Taylor &amp; Francis.</t>
  </si>
  <si>
    <t>Aid - Capacity development; Environment (built and natural) - Climate change; Latin America and the Caribbean; Methods</t>
  </si>
  <si>
    <t>Bloch, R.; ICF International in LondonUnited Kingdom; email: robin.bloch@icfi.com</t>
  </si>
  <si>
    <t>2-s2.0-84905705672</t>
  </si>
  <si>
    <t>Kellner O., Niyogi D.</t>
  </si>
  <si>
    <t>49663587700;7004949500;</t>
  </si>
  <si>
    <t>Assessing drought vulnerability of agricultural production systems in context of the 2012 drought</t>
  </si>
  <si>
    <t>Journal of Animal Science</t>
  </si>
  <si>
    <t>10.2527/jas2013-7496</t>
  </si>
  <si>
    <t>https://www.scopus.com/inward/record.uri?eid=2-s2.0-84904962422&amp;doi=10.2527%2fjas2013-7496&amp;partnerID=40&amp;md5=6da373b0c737132d860bb3d11f4ac9f7</t>
  </si>
  <si>
    <t>Weather and climate events and agronomic enterprise are coupled via crop phenology and yield, which is temperature and precipitation dependent. Additional coupling between weather and climate and agronomic enterprise occurs through agricultural practices such as tillage, irrigation, erosion, livestock management, and forage. Thus, the relationship between precipitation, temperature, and yield is coupled to the relationship between temperature, precipitation, and drought. Unraveling the different meteorological and climatological patterns by comparing different growing seasons provides insight into how drought conditions develop and what agricultural producers can do to mitigate and adapt to drought conditions. The 2012 drought in the United States greatly impacted the agricultural sector of the economy. With comparable severity and spatial extent of the droughts of the 1930s, 1950s, and 1980s, the 2012 drought impacted much of the U.S. crop and livestock producers via decreased forage and feed. This brief summary of drought impacts to agricultural production systems includes 1) the basics of drought; 2) the meteorology and climatology involved in forecasting, predicting, and monitoring drought with attribution of the 2012 drought explored in detail; and 3) comparative analysis completed between the 2011 and 2012 growing season. This synthesis highlights the complex nature of drought in agriculture production systems as producers prepare for future climate variability. © 2014 American Society of Animal Science. All rights reserved.</t>
  </si>
  <si>
    <t>Climate change; Drought and agriculture; Drought and livestock; Weather and climate impacts</t>
  </si>
  <si>
    <t>agriculture; animal; animal food; animal husbandry; climate; disaster; drought; eating; livestock; physiology; procedures; season; United States; weather; Agriculture; Animal Feed; Animal Husbandry; Animals; Climate; Disasters; Droughts; Eating; Livestock; methods; methods; physiology; Seasons; United States; Weather; Agriculture; Animal Husbandry; Livestock</t>
  </si>
  <si>
    <t>Kellner, O.; Departments of Earth, Atmospheric, and Planetary Sciences, Purdue University, West Lafayette, IN 47907, United States; email: okellner@purdue.edu</t>
  </si>
  <si>
    <t>2-s2.0-84904962422</t>
  </si>
  <si>
    <t>Rehan B.M., Hall J.W.</t>
  </si>
  <si>
    <t>56703363400;57173422400;</t>
  </si>
  <si>
    <t>Flood risk management decision analysis with finite historical records and highly variable climate effects</t>
  </si>
  <si>
    <t>Vulnerability, Uncertainty, and Risk: Quantification, Mitigation, and Management - Proceedings of the 2nd International Conference on Vulnerability and Risk Analysis and Management, ICVRAM 2014 and the 6th International Symposium on Uncertainty Modeling and Analysis, ISUMA 2014</t>
  </si>
  <si>
    <t>10.1061/9780784413609.289</t>
  </si>
  <si>
    <t>https://www.scopus.com/inward/record.uri?eid=2-s2.0-84933556584&amp;doi=10.1061%2f9780784413609.289&amp;partnerID=40&amp;md5=faa7550b2e3ed2e87466469445ba37dc</t>
  </si>
  <si>
    <t>Engineering design for fluvial flood defence is often constrained by limited historical records. Under the circumstances, a case could be made for delaying action in order to acquire more data. This paper explores the economic performance of strategies to proactively proceed with flood protection or, alternatively, to delay expenditure until after extreme events have occurred, under different scenarios of climate change using an innovative, risk-based optimization framework for fluvial flood defence embedded within a Monte-Carlo simulation methodology. In particular, we explore the potential influence of auto-correlation (persistency) in series of extreme events. The relative effects of sampling error and climate persistency have been investigated. © 2014 American Society of Civil Engineers.</t>
  </si>
  <si>
    <t>Adaptive Strategies; Auto-Correlation; Flood Risk Management; Monte-Carlo simulation; Persistency</t>
  </si>
  <si>
    <t>Climate change; Decision making; Flood control; Intelligent systems; Monte Carlo methods; Risk analysis; Risk assessment; Risk management; Risk perception; Uncertainty analysis; Adaptive strategy; Economic performance; Engineering design; Flood protection; Flood risk management; Historical records; Optimization framework; Persistency; Floods</t>
  </si>
  <si>
    <t>2-s2.0-84933556584</t>
  </si>
  <si>
    <t>Oyekale A.S.</t>
  </si>
  <si>
    <t>57200949556;</t>
  </si>
  <si>
    <t>Impacts of climate change on livestock husbandry and adaptation options in the arid sahel belt of West Africa: Evidence from a baseline survey</t>
  </si>
  <si>
    <t>Asian Journal of Animal and Veterinary Advances</t>
  </si>
  <si>
    <t>10.3923/ajava.2014.13.26</t>
  </si>
  <si>
    <t>https://www.scopus.com/inward/record.uri?eid=2-s2.0-84897076093&amp;doi=10.3923%2fajava.2014.13.26&amp;partnerID=40&amp;md5=fc3e8de86b6727356923c057e43929a0</t>
  </si>
  <si>
    <t>Drought is a recurrent climatic risk in the Sahel belt of West Africa. This study analyzed its impact on livestock husbandry and determined the factors influencing adaptation choices. The data used were climate change baseline survey data collected from 421 households in Burkina Faso, Mali and Niger. The Probit regression method was used for data analysis. Results show that drought mostly affected sheep with 17.86 and 8.5% in Burkina Faso (BF) and Mali, respectively. New pests and diseases were reported for goats by 19.86 and 11.43% of the farmers from Mali and Burkina Faso, respectively while sheep had 17.73 and 9.29%. Also, 12.86% of the farmers from Burkina Faso introduced new oxen on their farms as a way of coping, while 18.57 and 17.86% of the farmers from Niger stopped keeping dairy cow and goats, respectively. Herd sizes were reduced in Niger, Mali and Burkina Faso by 22.14, 10.64 and 10.00% of the farmers respectively. The Probit regression results show that access to media information, getting assistance during flooding, access to non-farm credit, aged dependency and access to credit were found to influence adaptive capacities of livestock farmers. It was concluded that drought is pressing economic challenge to livestock farmers and efforts to reduce its impact should focus on more provision of assistance and media information. © 2014 Academic Journals Inc.</t>
  </si>
  <si>
    <t>Arid; Climate change; Drought; Livestock; Sahel belt</t>
  </si>
  <si>
    <t>Oyekale, A. S.; Department of Agricultural Economics and Extension, North-West University, Mafikeng Campus, Mmabatho 2735, South Africa</t>
  </si>
  <si>
    <t>2-s2.0-84897076093</t>
  </si>
  <si>
    <t>Özmen A., Batmaz İ., Weber G.-W.</t>
  </si>
  <si>
    <t>44761403200;6506670261;55634220900;</t>
  </si>
  <si>
    <t>Precipitation Modeling by Polyhedral RCMARS and Comparison with MARS and CMARS</t>
  </si>
  <si>
    <t>Environmental Modeling and Assessment</t>
  </si>
  <si>
    <t>10.1007/s10666-014-9404-8</t>
  </si>
  <si>
    <t>https://www.scopus.com/inward/record.uri?eid=2-s2.0-84907695462&amp;doi=10.1007%2fs10666-014-9404-8&amp;partnerID=40&amp;md5=eb42fbb74dd81ddd7d642e2a76d2089c</t>
  </si>
  <si>
    <t>Climate change is becoming an ever important issue due to the possibility that it may result in extreme weather events such as floods or droughts. Consequently, precipitation forecasting has similarly gained in significance as it is a useful tool in meeting the increasing need for the efficient management of water resources as well as in preventing disasters before they happen. In the literature, there are various statistical and computational methods used for this purpose, including linear and nonlinear regression, kriging, time series models, neural networks, and multivariate adaptive regression splines (MARS). Among them, MARS stands out as the better performing precipitation modeling method. In this article, we used a recently developed method called robust conic mars (RCMARS), based on MARS (also on CMARS), to forecast precipitation owing to its ability to model complex uncertain data. In CMARS, which was developed as a powerful alternative to MARS, the model complexity is penalized in the form of Tikhonov regularization and studied as a conic quadratic programming. In RCMARS, on the other hand, CMARS is refined further by including the existence of uncertainty in the future scenarios and robustifying it with a robust optimization technique. To evaluate the performance of the RCMARS method, it was applied to build a precipitation model constructed as an early warning system for the continental Central Anatolia Region of Turkey, where drought has been a recurrent phenomenon for the last few decades. Furthermore, the performance of the RCMARS precipitation model was also compared to that of MARS and CMARS. The results indicated that RCMARS builds more accurate, precise, and stable precipitation models compared to those of MARS and CMARS. In addition to these advantageous features of the RCMARS precipitation model, it also provided a good fit to the data. As a result, we propose its use in precipitation forecasting for the region studied. © 2014, Springer International Publishing Switzerland.</t>
  </si>
  <si>
    <t>Conic quadratic programming; Continental Central Anatolia; Early warning system; Meteorological data; Robust conic multivariate adaptive regression splines; Robust optimization</t>
  </si>
  <si>
    <t>Batmaz, İ.; Department of Statistics, Middle East Technical UniversityTurkey</t>
  </si>
  <si>
    <t>2-s2.0-84907695462</t>
  </si>
  <si>
    <t>Swart R., Sedee A.G.J., de Pater F., Goosen H., Pijnappels M., Vellinga P.</t>
  </si>
  <si>
    <t>7005264030;56035046200;55821697600;15755110900;56426121300;6603815693;</t>
  </si>
  <si>
    <t>Climate-Proofing Spatial Planning and Water Management Projects: An Analysis of 100 Local and Regional Projects in the Netherlands</t>
  </si>
  <si>
    <t>Journal of Environmental Policy and Planning</t>
  </si>
  <si>
    <t>10.1080/1523908X.2013.817947</t>
  </si>
  <si>
    <t>https://www.scopus.com/inward/record.uri?eid=2-s2.0-84893980033&amp;doi=10.1080%2f1523908X.2013.817947&amp;partnerID=40&amp;md5=d312ecf216400f4e165d0e4b1d6586d9</t>
  </si>
  <si>
    <t>Since the turn of the century, an increasing number of local and regional authorities in Europe started making their city or region resilient to climate change, or 'climate-proof'. Publications about the actual experiences with implementing these adaptation policies are as yet anecdotal, determined by the local context and the methods applied. In order to identify common processes and characteristics, moving beyond individual cases, this paper systematically assesses 100 spatial planning and water management projects in the Netherlands that included climate resilience as one of their objectives. We derive eight defining characteristics that not only increase climate resilience, but are also found to lead to a greater 'quality' of the project area. We structure these properties into a stylized sequence: (i) a longer timeframe, (ii) an integrative and sustainable approach, (iii) consideration of new spatial functions, (iv) a broader spatial context, (v) participation of multiple stakeholders, (vi) new opportunities for entrepreneurs, (vii) increased cost-effectiveness, and (viii) enhanced quality of the project area. The assessment also suggests four process-related conditions that contribute to the success of a project: early incorporation of adaptation; multi-actor collaboration and co-creation of knowledge; integrated, multifunctional and forward-looking solutions; and early political commitment. © 2013 © 2013 Taylor &amp; Francis.</t>
  </si>
  <si>
    <t>Climate change adaptation; climate-proofing; spatial planning; water management</t>
  </si>
  <si>
    <t>The research project was carried out in the framework of the Dutch National Research Programme Knowledge for Climate (www.knowledgeforclimate.org). This research programme is co-financed by the Dutch Ministry of Housing, Spatial Planning and the Environment (VROM). Comments from Ekko van Ierland and two anonymous reviewers on an earlier draft are also acknowledged.</t>
  </si>
  <si>
    <t>Sedee, A. G. J.; Earth System Science - Climate Change and Adaptive Land and Water Management (ESS CALM), Wageningen University and Research Centre, c/o Alterra PO Box 47, 6700 AA Wageningen, Netherlands; email: rob.swart@wur.nl</t>
  </si>
  <si>
    <t>2-s2.0-84893980033</t>
  </si>
  <si>
    <t>de Bruin K., Goosen H., van Ierland E.C., Groeneveld R.A.</t>
  </si>
  <si>
    <t>55649010500;15755110900;6701602171;8515175600;</t>
  </si>
  <si>
    <t>Costs and benefits of adapting spatial planning to climate change: Lessons learned from a large-scale urban development project in the Netherlands</t>
  </si>
  <si>
    <t>10.1007/s10113-013-0447-1</t>
  </si>
  <si>
    <t>https://www.scopus.com/inward/record.uri?eid=2-s2.0-84900844689&amp;doi=10.1007%2fs10113-013-0447-1&amp;partnerID=40&amp;md5=55d5190484791927da7cdd44ab8397dd</t>
  </si>
  <si>
    <t>Climate change increases the vulnerability of low-lying coastal areas. Careful spatial planning can reduce this vulnerability, provided that decision-makers have insight into the costs and benefits of adaptation options. This paper addresses the question which adaptation options are suitable, from an economic perspective, to adapt spatial planning to climate change at a regional scale. We apply social cost-benefit analysis to assess the net benefits of adaptation options that deal with the impacts of climate change-induced extreme events. From the methods applied and results obtained, we also aim at learning lessons for assessing climate adaptation options. The case study area, the Zuidplaspolder, is a large-scale urban development project in the Netherlands. The costs as well as the primary and secondary benefits of adaptation options relating to spatial planning (e.g. flood-proof housing and adjusted infrastructure) are identified and where possible quantified. Our results show that three adaptation options are not efficient investments, as the investment costs exceed the benefits of avoided damages. When we focus on 'climate proofing' the total area of the Zuidplaspolder, when the costs and benefits of all the presented adaptation options are considered together, the total package has a positive net present value. The study shows that it is possible to anticipate climate change impacts and assess the costs and benefits of adjusting spatial planning. We have learned that scenario studies provide a useful tool but that decision-making under climate change uncertainty also requires insight into the probabilities of occurrence of weather extremes in the future. © 2013 Springer-Verlag Berlin Heidelberg.</t>
  </si>
  <si>
    <t>Adaptation; Climate change; Lessons learned; Social cost-benefit analysis; Spatial planning</t>
  </si>
  <si>
    <t>Acknowledgments We like to thank the editor, the guest editor and two anonymous reviewers for their useful comments. In addition, we would like to thank the experts that have contributed to the study: Marjolein van Eijsden, Steven de Boer, and William Veerbeek (Dura Vermeer); Andy van den Dobbelsteen, Michiel Fremouw, Elmer Rietveld, and Theo Reijs (Delft University of Technology and TNO); and Elgard van Leeuwen and Olivier Hoes (Delft University of Technology and Deltares). The ‘Hotspot Zuidplaspolder’ project was funded by the Climate changes Spatial Planning programme and the Province of Zuid-Holland.</t>
  </si>
  <si>
    <t>de Bruin, K.; CICERO, Center for International Climate and Environmental Research-Oslo, P.O. Box 1129, 0318 N Oslo, Norway; email: karianne.debruin@gmail.com</t>
  </si>
  <si>
    <t>2-s2.0-84900844689</t>
  </si>
  <si>
    <t>Adaptation planning for floods: A review of available tools</t>
  </si>
  <si>
    <t>10.1007/s11069-013-0876-7</t>
  </si>
  <si>
    <t>https://www.scopus.com/inward/record.uri?eid=2-s2.0-84891045118&amp;doi=10.1007%2fs11069-013-0876-7&amp;partnerID=40&amp;md5=fcc8d5e9b057418c016792aab26347a3</t>
  </si>
  <si>
    <t>Communities have competing priorities for limited financial resources. Identifying a capable and affordable tool that can be used in flood adaptation planning will assist in determining strategic investments and enhancing public communication. A state-of-the-art review was conducted of commonly available flood modeling and impact assessment tools that could be utilized for climate adaptation planning by municipalities. Assessment criteria such as flood modeling capabilities, geographic information system integration, damage assessment functions and ease of use were used. Although there are many tools available, based on the criteria used in assessing these models, the US Federal Emergency Management Agency's Hazus-MH tool appears to hold the most promise in being repurposed for adaptation planning. © 2013 Springer Science+Business Media Dordrecht.</t>
  </si>
  <si>
    <t>Adaptation; Climate change; Communities; Extreme weather events; Flood; Geographic information systems; GIS; Models; Municipalities; Planning; Tools</t>
  </si>
  <si>
    <t>adaptive management; climate change; environmental impact assessment; extreme event; flooding; GIS; planning method; weather</t>
  </si>
  <si>
    <t>Banks, J. C.; Vanderbilt University, Nashville, TN, United States; email: james.c.banks@vanderbilt.edu</t>
  </si>
  <si>
    <t>2-s2.0-84891045118</t>
  </si>
  <si>
    <t>Rheinheimer D.E., Viers J.H., Sieber J., Kiparsky M., Mehta V.K., Ligare S.T.</t>
  </si>
  <si>
    <t>6602271914;6603554412;16680131400;15127069100;7102296586;37117310800;</t>
  </si>
  <si>
    <t>Simulating high-elevation hydropower with regional climate warming in the west slope, Sierra Nevada</t>
  </si>
  <si>
    <t>10.1061/(ASCE)WR.1943-5452.0000373</t>
  </si>
  <si>
    <t>https://www.scopus.com/inward/record.uri?eid=2-s2.0-84924327680&amp;doi=10.1061%2f%28ASCE%29WR.1943-5452.0000373&amp;partnerID=40&amp;md5=a904a9ae280c0baddf544eccb0562ee0</t>
  </si>
  <si>
    <t>Water systems in snowmelt-dominated hydroregions such as California's Sierra Nevada mountains are sensitive to regional climate change, hydropower systems in particular. In this study, a water resources management model was developed for the upper west slope Sierra Nevada to understand the potential effects of regional climate warming on hydropower at the watershed scale, a scale that has been largely neglected but is important for hydroregional planning. The model is developed with the Water Evaluation and Planning system (WEAP) and includes most water management infrastructure in the study region. Hydropower is simulated assuming historical long-term electricity demand and a spill minimization rule. The method is suitable for simulating generation for most of the main watersheds in the region. To assess the potential effect of climate warming, uniform air temperature increases of 0°C, 2°C, 4°C, and 6°C were considered, with no change in precipitation, to approximate regional warming through 2100. The highly productive northern Sierra Nevada sees large reductions in hydropower generation with decreases in annual runoff. The central watersheds see less reduction in annual runoff and can adapt better to changes in runoff timing. Generation in southern watersheds, which are less productive, decreases. Results from this study can help identify which watersheds might easily adapt to climate change, where hydropower is likely to conflict with other uses, and where more detailed operational studies are needed. © 2014 American Society of Civil Engineers.</t>
  </si>
  <si>
    <t>Climate change; Hydro power; Reservoirs; Simulation models</t>
  </si>
  <si>
    <t>Climate models; Computer simulation; Hydroelectric power; Petroleum reservoirs; Reservoirs (water); Runoff; Water management; Water resources; Watersheds; Electricity demands; Hydro power; Hydro-power generation; Hydropower system; Management infrastructure; Potential effects; Regional climate changes; Water resources management; Climate change; air temperature; climate change; computer simulation; global warming; hydroelectric power; numerical model; power generation; regional climate; reservoir; water management; water resource; California; Sierra Nevada [California]; United States</t>
  </si>
  <si>
    <t>Rheinheimer, D.E.; Center for Watershed Sciences, Univ. of California, One Shields Ave., Davis, CA 95616, United States; email: drheinheimer@ucdavis.edu</t>
  </si>
  <si>
    <t>2-s2.0-84924327680</t>
  </si>
  <si>
    <t>Sergent A.-S., Rozenberg P., Bréda N.</t>
  </si>
  <si>
    <t>55212452500;7005123308;35550806800;</t>
  </si>
  <si>
    <t>Douglas-fir is vulnerable to exceptional and recurrent drought episodes and recovers less well on less fertile sites</t>
  </si>
  <si>
    <t>10.1007/s13595-012-0220-5</t>
  </si>
  <si>
    <t>https://www.scopus.com/inward/record.uri?eid=2-s2.0-84906256410&amp;doi=10.1007%2fs13595-012-0220-5&amp;partnerID=40&amp;md5=d3e10f6a8d2845a6a7570a93b5526f44</t>
  </si>
  <si>
    <t>Context: Since the 2003 drought and heat wave, there have been many reports of Douglas-fir decline and dieback in France. Given the climate change that is predicted, more frequent drought episodes could induce recurrent decline processes. The nature and background of this threat requires a careful assessment. Aims: The objectives of this study were: (1) to test the hypothesis that the major climate hazard that accounts for the decline in Douglas-fir growth is drought, and (2) to identify the main vulnerability factors involved. Methods: Decline and recovery of radial growth were quantified of Douglas-fir in two particularly affected regions with a dendroecological approach; 899 trees were sampled on 58 plots. Mean climate data, ecological and dendrometric stand characteristics were tested in order to identify potential vulnerability factors Results: A clear relationship was evidenced between growth and soil water deficit. A severe decline of radial growth was induced by the 2003 drought and was maintained during subsequent years due to recurrent drought episodes. Growth recovery at the stand level was enhanced by soil nutrient fertility. Conclusion: Radial growth of Douglas-fir is clearly driven by the intensity of drought. In a context of climate change, an adaptive silvicultural strategy is required in order to cope with more frequent drought events. To mitigate the frequency and the intensity of water shortage episodes, site selection must take into account not only local climate characteristic but also soil properties like maximum extractable water content. Soil nitrogen fertility was found to play a key role for an efficient recovery of radial growth after drought episodes and thus must be preserved. © 2012 INRA / Springer-Verlag France.</t>
  </si>
  <si>
    <t>Decline; Dendrochronology; Douglas-fir; Plantation; Vulnerability; Water balance</t>
  </si>
  <si>
    <t>Bréda, N.; INRA-UHP, UMR 1137 Forest Ecology and Ecophysiology Unit, F-54280 Champenoux, France; email: breda@nancy.inra.fr</t>
  </si>
  <si>
    <t>2-s2.0-84906256410</t>
  </si>
  <si>
    <t>Girard P., Boulanger J.-P., Hutton C.</t>
  </si>
  <si>
    <t>35228928700;56426819400;16039377300;</t>
  </si>
  <si>
    <t>Challenges of climate change in tropical basins: vulnerability of eco-agrosystems and human populations</t>
  </si>
  <si>
    <t>10.1007/s10584-014-1241-x</t>
  </si>
  <si>
    <t>https://www.scopus.com/inward/record.uri?eid=2-s2.0-84911960530&amp;doi=10.1007%2fs10584-014-1241-x&amp;partnerID=40&amp;md5=b1ed8c54484259b9b70d00e238f5cfd4</t>
  </si>
  <si>
    <t>Climate change impacts are already happening through the world, and it is now clear that there is the need for an adaptive response from global institutions down to the local level. Reducing vulnerability to cope with climate variability might be more challenging in tropical countries than in North America or Europe. The ten papers of this special issue were presented during the Adaptclim conference that was held by the Sinergia Project, the CLARIS LPB project, and the GeoData Institute in Asunción, Paraguay, in 2010. All papers, except one regarding the Brahmaputra Basin in South Asia, present studies from South America. These studies are first contextualized geographically and then are related one to another by a simplified vulnerability concept linking climate stress to sensitivity and adaptive capacity of natural and human systems. One half of the papers focus on actual or future climate change and the present-day causes of the vulnerability of natural and agrosystems. Droughts are and will be the main source of stress for agriculture in South America. Increasing fragmentation of forest of the center of this continent is aggravating their vulnerability to dry spells. Another half of the studies of this special issue deal with the adaptive capacity human populations to system perturbations produced or enhanced by climate change. The studies point out inclusion of traditional knowledge and involvement of local actors in their own vulnerability assessment to increase adaptive capacity. These elements of climate justice, giving voice to those less responsible for carbon emissions but bearing their most severe consequences, allow the particular needs of a community to be considered and can direct adaptation policy toward preserving or rebuilding their specific capabilities under threat from climate change. The special issue also made clear that a basin analysis of the climate change problem could provide information, results, and methods more readily of use for the local population and decision makers. © 2014, Springer Science+Business Media Dordrecht.</t>
  </si>
  <si>
    <t>Decision making; Drought; Forestry; Adaptation policies; Climate change impact; Climate variability; Local populations; System perturbation; Traditional knowledge; Tropical countries; Vulnerability assessments; Climate change; basin; carbon emission; climate change; climate effect; environmental assessment; environmental stress; tropical environment; Climates; Drought; Elements; Evaluation; South America</t>
  </si>
  <si>
    <t>CNPq, Conselho Nacional de Desenvolvimento Científico e Tecnológico; NCSR, National Council for Scientific Research; DFAIT, Foreign Affairs and International Trade Canada; MCT&amp;I, MSI, Ministry of Science and Innovation, New Zealand; FSU, Florida State University; IRD, Institut de Recherche pour le Développement</t>
  </si>
  <si>
    <t>Acknowledgments We wish to thank the Pantanal Research Center (CPP), the Brazilian Ministry of Science and Innovation (MCT&amp;I), and the Brazilian National Research Council (CNPq), as well as Foreign Affairs and International Trade Canada, WWF-Brazil, and TNC for supporting the Sinergia project and the Adpatclim conference. Special thanks are addressed to Institut de Recherche pour le Développement for supporting Dr. Jean-Philippe Boulanger’s investigations from 2007 to March 2013. We also wish to thank the BRAHMATWINN project lead by Prof. Wolfgang Flugel of FSU, Germany for the Brahmaputra Basin component of the project.</t>
  </si>
  <si>
    <t>Girard, P.; Federal University of Mato Grosso-Brazil and Pantanal Research Center (CPP)Brazil</t>
  </si>
  <si>
    <t>2-s2.0-84911960530</t>
  </si>
  <si>
    <t>Complex Adaptive System Framework to Simulate Adaptations of Human-Environmental Systems to Climate Change and Urbanization: The Verde River Basin</t>
  </si>
  <si>
    <t>10.1061/9780784413548.181</t>
  </si>
  <si>
    <t>https://www.scopus.com/inward/record.uri?eid=2-s2.0-84935435479&amp;doi=10.1061%2f9780784413548.181&amp;partnerID=40&amp;md5=d9efdd92d541b6d471c8ba2bbf41ae69</t>
  </si>
  <si>
    <t>Water management in the arid western United States must address imminent increases in freshwater withdraws due to population growth and climate change. Stresses in the water supply system can be addressed through demand management, which restricts water uses or instates bans, incentivizes toilet retrofits or landscape conversions, and encourages conservation through outreach and education. These policies rely on the behaviors, compliance, and conservation of residential and agricultural users. This research develops a complex adaptive system (CAS) framework to analyze the dynamic interactions between changing water demands and limited water resources for population growth, land use conversion, and climate change scenarios. Water supply and demand for the arid Verde River Basin is explored through an agent-based model (ABM). Three types of agents are encoded, including policy makers (utility managers/planners) and agricultural and residential water users. Agents are initialized with business-as-usual behaviors, a set of signals, demand-reduction actions, and supply-augmentation actions. ABMs are coupled with water infrastructure models, which are in turn forced with hydro-climate and water demand projections to capture the feedbacks and simulate policy and consumer-level agents' roles in promoting balance between water demands and supplies. To determine the dynamics of societal responses to hydro-climatic extremes and the likelihood of water system adaptations to environmental change in the future, this research explores data about sociopolitical responses and actions by analyzing existing policies and management strategies. By synthesizing these data, a timeline of events and estimates for the relative probability of actions being taken are generated and used to encode policy-maker agents. The ABM framework provides important insights into the dynamic interaction of sociotechnical variables by simulating potential feedbacks of human-environmental and hydro-ecological systems that arise from adaptations to climate change and growth. Insight gained through this simulation study can be used to guide policy making under changing hydro-climatic scenarios over a long-term planning horizon. © 2014 American Society of Civil Engineers.</t>
  </si>
  <si>
    <t>Adaptive systems; Agriculture; Autonomous agents; Climate models; Computational methods; Decision making; Economics; Housing; Information management; Land use; Population statistics; Water management; Water resources; Water supply; Water supply systems; Watersheds; Climate change scenarios; Complex adaptive systems; Environmental systems; Long-term planning horizon; Management strategies; Water demand projections; Water supply and demands; Western United States; Climate change</t>
  </si>
  <si>
    <t>2-s2.0-84935435479</t>
  </si>
  <si>
    <t>Al-Kalbani M.S., Price M.F., Abahussain S., Ahmed M., O'Higgins T.</t>
  </si>
  <si>
    <t>6505880864;7401948418;6508358157;7402831091;36802477500;</t>
  </si>
  <si>
    <t>Vulnerability assessment of environmental and climate change impacts on water resources in Al Jabal Al Akhdar, Sultanate of Oman</t>
  </si>
  <si>
    <t>10.3390/w6103118</t>
  </si>
  <si>
    <t>https://www.scopus.com/inward/record.uri?eid=2-s2.0-84920887432&amp;doi=10.3390%2fw6103118&amp;partnerID=40&amp;md5=d181fec4055c53bddd0d599adf9887ac</t>
  </si>
  <si>
    <t>Climate change and its consequences present one of the most important threats to water resources systems which are vulnerable to such changes due to their limited adaptive capacity. Water resources in arid mountain regions, such as Al Jabal Al Akhdar; northern Sultanate of Oman, are vulnerable to the potential adverse impacts of environmental and climate change. Besides climatic change, current demographic trends, economic development and related land use changes are exerting pressures and have direct impacts on increasing demands for water resources and their vulnerability. In this study, vulnerability assessment was carried out using guidelines prepared by United Nations Environment Programme (UNEP) and Peking University to evaluate four components of the water resource system: water resources stress, water development pressure, ecological health, and management capacity. The calculated vulnerability index (VI) was high, indicating that the water resources are experiencing levels of stress. Ecosystem deterioration was the dominant parameter and management capacity was the dominant category driving the vulnerability on water resources. The vulnerability assessment will support policy and decision makers in evaluating options to modify existing policies. It will also help in developing long-term strategic plans for climate change mitigation and adaptation measures and implement effective policies for sustainable water resources management, and therefore the sustenance of human wellbeing in the region. © 2014 by the authors.</t>
  </si>
  <si>
    <t>Adaptation; Al Jabal Al Akhdar; Climate change; Development pressure; Ecological health; Management capacity; Mitigation; Oman; Vulnerability index; Water resources stress</t>
  </si>
  <si>
    <t>Aluminum; Climate change; Decision making; Ecology; Economics; Land use; Water conservation; Adaptation; Ecological health; Mitigation; Oman; Vulnerability index; Water resources; adaptive management; assessment method; climate change; decision making; demand analysis; economic development; land use change; vulnerability; water management; water resource; Jebel Akhdar [Oman Mountains]; Oman; Oman Mountains</t>
  </si>
  <si>
    <t>Al-Kalbani, M.S.; Centre for Mountain Studies, Perth College, University of the Highlands and Islands, Crieff Road, United Kingdom</t>
  </si>
  <si>
    <t>2-s2.0-84920887432</t>
  </si>
  <si>
    <t>Lunney D., Stalenberg E., Santika T., Rhodes J.R.</t>
  </si>
  <si>
    <t>56259613600;55878553500;33068185500;8088323300;</t>
  </si>
  <si>
    <t>Extinction in Eden: Identifying the role of climate change in the decline of the koala in south-eastern NSW</t>
  </si>
  <si>
    <t>Wildlife Research</t>
  </si>
  <si>
    <t>10.1071/WR13054</t>
  </si>
  <si>
    <t>https://www.scopus.com/inward/record.uri?eid=2-s2.0-84901350155&amp;doi=10.1071%2fWR13054&amp;partnerID=40&amp;md5=30627a75bd2a3bebaaddcb255df078b0</t>
  </si>
  <si>
    <t>Context Reviews of climate change in Australia have identified that it is imposing additional stresses on biodiversity, which is already under threat from multiple human impacts. Aims The present study aimed to determine the contributions of several factors to the demise of the koala in the Eden region in south-eastern New South Wales and, in particular, to establish to what extent climate change may have exacerbated the decline. Methods The study built on several community-based koala surveys in the Eden region since 1986, verified through interviews with survey respondents. Historical records as far back as the late 19th century, wildlife databases and field-based surveys were used to independently validate the community survey data and form a reliable picture of changes in the Eden koala population. Analysis of the community survey data used a logistic model to assess the contribution of known threats to koalas, including habitat loss measured as changes in foliage projective cover, fire, increases in the human population and climate change in the form of changes in temperature and rainfall, to the regional decline of this species. Key results We found a marked, long-term shrinkage in the distribution of the koala across the Eden region. Our modelling demonstrated that a succession of multiple threats to koalas from land use (human population growth and habitat loss) and environmental change (temperature increase and drought) were significant contributors to this decline. Conclusions Climate change, particularly drought and rising temperatures, has been a hitherto hidden factor that has been a major driver of the decline of the koala in the Eden region. Implications Development of strategies to help fauna adapt to the changing climate is of paramount importance, particularly at a local scale. © CSIRO 2014.</t>
  </si>
  <si>
    <t>community survey; drought; fire; hunting; land-use change; logging; Phascolarctos cinereus; temperature</t>
  </si>
  <si>
    <t>climate change; drought; environmental change; extinction; foliage; habitat loss; marsupial; population decline; population growth; succession; Australia; Eden; New South Wales</t>
  </si>
  <si>
    <t>Lunney, D.; Office of Environment and Heritage NSW, PO Box 1967, Hurstville, NSW 2220, Australia; email: dan.lunney@environment.nsw.gov.au</t>
  </si>
  <si>
    <t>2-s2.0-84901350155</t>
  </si>
  <si>
    <t>Shryock D.F., Esque T.C., Hughes L.</t>
  </si>
  <si>
    <t>56400993700;6507304349;56400200800;</t>
  </si>
  <si>
    <t>Population viability of Pediocactus bradyi (Cactaceae) in a changing climate</t>
  </si>
  <si>
    <t>10.3732/ajb.1400035</t>
  </si>
  <si>
    <t>https://www.scopus.com/inward/record.uri?eid=2-s2.0-84908402713&amp;doi=10.3732%2fajb.1400035&amp;partnerID=40&amp;md5=28e433851660e3360362d90f6165330b</t>
  </si>
  <si>
    <t>• Premise of the study: A key question concerns the vulnerability of desert species adapted to harsh, variable climates to future climate change. Evaluating this requires coupling long-term demographic models with information on past and projected future climates. We investigated climatic drivers of population growth using a 22-yr demographic model for Pediocactus bradyi, an endangered cactus in northern Arizona.• Methods: We used a matrix model to calculate stochastic population growth rates (λs) and the relative influences of life-cycle transitions on population growth. Regression models linked population growth with climatic variability, while stochastic simulations were used to (1) understand how predicted increases in drought frequency and extreme precipitation would affect λs, and (2) quantify variability in λsbased on temporal replication of data.• Key results: Overall λswas below unity (0.961). Population growth was equally influenced by fecundity and survival and significantly correlated with increased annual precipitation and higher winter temperatures. Stochastic simulations increasing the probability of drought and extreme precipitation reduced λs, but less than simulations increasing the probability of drought alone. Simulations varying the temporal replication of data suggested 14 yr were required for accurate λsestimates.• Conclusions: Pediocactus bradyi may be vulnerable to increases in the frequency and intensity of extreme climatic events, particularly drought. Biotic interactions resulting in low survival during drought years outweighed increased seedling establishment following heavy precipitation. Climatic extremes beyond historical ranges of variability may threaten rare desert species with low population growth rates and therefore high susceptibility to stochastic events. © 2014 Botanical Society of America.</t>
  </si>
  <si>
    <t>Cactaceae; Climate change; Demographic model; Desert species; Drought; Elasticity; Life table response experiments; Matrix model; Rare species; Stochastic population growth rate</t>
  </si>
  <si>
    <t>Cactaceae; Pediocactus bradyi; Cactaceae; climate change; demography; drought; growth, development and aging; physiology; season; United States; Arizona; Cactaceae; Climate Change; Demography; Droughts; Seasons</t>
  </si>
  <si>
    <t>Shryock, D.F.; U.S. Geological Survey, Western Ecological Research Center, 160 N. Stephanie Street, United States</t>
  </si>
  <si>
    <t>2-s2.0-84908402713</t>
  </si>
  <si>
    <t>Houle E., Kasprzyk J.</t>
  </si>
  <si>
    <t>56849323600;23972953800;</t>
  </si>
  <si>
    <t>Investigating parameter sensitivity for management in snow-driven watersheds</t>
  </si>
  <si>
    <t>https://www.scopus.com/inward/record.uri?eid=2-s2.0-84911886626&amp;partnerID=40&amp;md5=a5a09185163c9b8df4eda3b49f6d7b0e</t>
  </si>
  <si>
    <t>Recent projections of environmental change have shown possible variation to temperature and precipitation patterns due to climate change. In snowmelt-dominated watersheds, adapting to such environmental changes requires a detailed understanding of hydrological processes in addition to historical snow cover and streamflow data. Snow models are often incorporated as an additional component of hydrological modeling studies that inform research and operations management. However, previous research and parameter estimation approaches using snow models assume that parameters have a single optimal value and that each parameter is sensitive. This paper demonstrates that an improved understanding of snow model parameter sensitivity can aid in key decisions for water management in these basins. This study uses Sobol's sensitivity analysis method combined with a multi-objective optimization calibration to determine a set of sensitive parameters for a snow model and obtain parameter sets that perform well with respect to multiple calibration objectives. The calibration results provide an ensemble of possible hydrological outcomes that can help management decisions. Data from four Natural Resource Conservation Service SNOTEL sites in Colorado were chosen to demonstrate the approach.</t>
  </si>
  <si>
    <t>Calibration; Multiobjective evolutionary algorithm; Parameter sensitivity; Snow model</t>
  </si>
  <si>
    <t>Calibration; Climate change; Conservation; Decision making; Multiobjective optimization; Natural resources; Sensitivity analysis; Snow; Water management; Watersheds; Estimation approaches; Hydrological modeling; Multi objective evolutionary algorithms; Operations management; Parameter sensitivities; Precipitation patterns; Resource conservation; Snow models; Parameter estimation</t>
  </si>
  <si>
    <t>2-s2.0-84911886626</t>
  </si>
  <si>
    <t>Chung E.-S., Won K., Kim Y., Lee H.</t>
  </si>
  <si>
    <t>22953066400;56383481700;55574123272;56383109900;</t>
  </si>
  <si>
    <t>Water resource vulnerability characteristics by district's population size in a changing climate using subjective and objective weights</t>
  </si>
  <si>
    <t>10.3390/su6096141</t>
  </si>
  <si>
    <t>https://www.scopus.com/inward/record.uri?eid=2-s2.0-84907940545&amp;doi=10.3390%2fsu6096141&amp;partnerID=40&amp;md5=a94eaefe706fe8224999d62b7b57db4e</t>
  </si>
  <si>
    <t>The goal of this study is to derive water resource vulnerability characteristics for South Korea according to individual district populations in a changing climate. The definition of water resource vulnerability in this study consists of potential flood damage and potential water scarcity. To quantify these vulnerabilities, key factors, or indicators affecting vulnerability, are integrated with a technique for order of preference by similarity to ideal solution (TOPSIS), which is a multi-criteria decision-making approach to determine the optimal alternative by considering both the best and worst solutions. The weight for each indicator is determined based on both the Delphi technique and Shannon's entropy, which are employed to reduce the uncertainty in the process of determining the weights. The Delphi technique reflects expert opinions, and Shannon's entropy reflects the uncertainty of the performance data. Under A1B climate change scenarios, medium-sized districts (200,000-300,000 inhabitants) are the most vulnerable regarding potential flood damage; the largest districts (exceeding 500,000 inhabitants) are found to be the most vulnerable with respect to potential water scarcity. This result indicates that the local governments of cities or districts with more than 200,000 inhabitants should implement better preventative measures for water resources. In addition, the Delphi and entropy methods show the same rankings for flood vulnerability; however, these approaches produce slightly different rankings regarding water scarcity vulnerability. Therefore, it is suggested that rankings from not only subjective but also objective weights should be considered in making a final decision to implement specific adaptive measures to climate change. © 2014 by the authors.</t>
  </si>
  <si>
    <t>Climate change vulnerability; Delphi technique; Population; Shannon's entropy; TOPSIS</t>
  </si>
  <si>
    <t>adaptive management; climate change; decision making; Delphi analysis; entropy; population size; population structure; vulnerability; water resource; weight; South Korea</t>
  </si>
  <si>
    <t>Kim, Y.; Korea Environment Institute, 215 Jinheung-ro, South Korea</t>
  </si>
  <si>
    <t>2-s2.0-84907940545</t>
  </si>
  <si>
    <t>Hamdani Y., Setyawan D., Setiawan B., Affandi A.K.</t>
  </si>
  <si>
    <t>56544518000;56564118200;56544392700;56321266100;</t>
  </si>
  <si>
    <t>Mainstreaming adaptation climate change into strategic environmental assesment case study Banyuasin District, South Sumatra Province</t>
  </si>
  <si>
    <t>Journal of Sustainable Development</t>
  </si>
  <si>
    <t>10.5539/jsd.v7n6p8</t>
  </si>
  <si>
    <t>https://www.scopus.com/inward/record.uri?eid=2-s2.0-84924456214&amp;doi=10.5539%2fjsd.v7n6p8&amp;partnerID=40&amp;md5=c892215c1335e3807a1decae65021c24</t>
  </si>
  <si>
    <t>South Sumatra Province is one of the areas in Indonesia which tipped to be prone to the impact of climate change and very vulnerable due to its low-land areas that it may threat coastal, water, agriculture, and health sectors of the province. In Banyuasin District, the current program has been planned deep sea port development in Tanjung Api-api area. Coastal flood hazard components caused by a combination of sea level rise, storms, and La-Nina phenomena on maximum tide. In this study measured tidal hazards due to sea level rise. Risk area generated by layering hazard and vulnerability maps using GIS methods. The results of the risk assessment shows increase risk in the water availability at high risk level with percentage area 38.87% and 46.02% at baseline conditions and projections. Adaptation efforts conducted to overcome the conditions mentioned above is by controlling the arrangement, the addition of retention ponds as a water storage and flood prevention efforts and also maintaining an area of green open space area above 30%. One of the priorities recommended program is a program of development and the development of sanitation where mitigation / adaptation recommended by increasing the efficiency of use of raw water, saving water resource utilization, and environmental sanitation. The results of this study need to be integrated / mainstreamed into development policies and plans regional / local so helpful to the development of a better way to identify the agenda on national plans, provincial and local levels are associated with adaptation to climate change. © 2014 by the author(s).</t>
  </si>
  <si>
    <t>Adaptation; Climate change; Environment</t>
  </si>
  <si>
    <t>Hamdani, Y.; Sriwijaya University, Padang Selasa strait No, 524 Bukit Besar Palembang, Indonesia</t>
  </si>
  <si>
    <t>2-s2.0-84924456214</t>
  </si>
  <si>
    <t>Stevens H.R., Kiem A.S.</t>
  </si>
  <si>
    <t>57189265889;6602997612;</t>
  </si>
  <si>
    <t>Developing hazard lines in response to coastal flooding and sea level change</t>
  </si>
  <si>
    <t>Urban Policy and Research</t>
  </si>
  <si>
    <t xml:space="preserve"> A341</t>
  </si>
  <si>
    <t>10.1080/08111146.2013.877388</t>
  </si>
  <si>
    <t>https://www.scopus.com/inward/record.uri?eid=2-s2.0-84966863471&amp;doi=10.1080%2f08111146.2013.877388&amp;partnerID=40&amp;md5=e188c1a272b0d135c65e8f78e2a10cbe</t>
  </si>
  <si>
    <t>Flooding is a current and future risk to the coastal zone. Currently, coastal planners use historical data to estimate the frequency and magnitude of flooding and develop planning tools such as hazard lines. However, in the face of climate variability and change, such flood risk estimation methods and the resultant planning tools are inadequate. This article outlines the steps, assumptions, key complexities and uncertainties associated with developing and applying hazard lines that incorporate sea level change projections. A case study, involving Lake Macquarie City Council in New South Wales, Australia, highlights the advantages and limitations of the hazard line approach at the local council level. The key findings are that hazard lines using global or state-wide sea level change benchmarks typically result in overgeneralised and inconsistent risk assessments and that new methods of flood risk estimation, flood planning and flood mitigation are required. Alternatives recommended include a move away from definitive sea level projections based on state or countrywide approximations towards the development of regionally specific adaptation plans that utilise flexible approaches, such as the identification of critical thresholds and triggers, to manage potential flood risk and enable decision-making under uncertainty. © 2014 Editorial Board, Urban Policy and Research.</t>
  </si>
  <si>
    <t>Climate change; Coastal zone management; Flood mapping; Flooding; Planning; Sea level rise</t>
  </si>
  <si>
    <t>This work has been supported by an Australian Postgraduate Award through the University of Newcastle, Australia.</t>
  </si>
  <si>
    <t>Stevens, H.R.; Science and IT, University of Newcastle, Geology Building, Australia; email: heather.stevens@uon.edu.au</t>
  </si>
  <si>
    <t>2-s2.0-84966863471</t>
  </si>
  <si>
    <t>Hernandez E.A., Uddameri V.</t>
  </si>
  <si>
    <t>23091131800;6603158707;</t>
  </si>
  <si>
    <t>Standardized precipitation evaporation index (SPEI)-based drought assessment in semi-arid south Texas</t>
  </si>
  <si>
    <t>10.1007/s12665-013-2897-7</t>
  </si>
  <si>
    <t>https://www.scopus.com/inward/record.uri?eid=2-s2.0-84897607933&amp;doi=10.1007%2fs12665-013-2897-7&amp;partnerID=40&amp;md5=78652fd0882f7e9a34b3b39a3ca45d63</t>
  </si>
  <si>
    <t>The coastal semi-arid region of south Texas is known for its erratic climate that fluctuates between long periods of drought and extremely wet hurricane-induced storms. The standard precipitation index (SPI) and the standard precipitation evaporation index (SPEI) were used in this study in conjunction with precipitation and temperature projections from two general circulation models (GCMs), namely, the National Center for Atmospheric Research (NCAR) Parallel Climate Model (PCM) and the UK Meteorological Office Hadley Centre model (HCM) for two emission scenarios-A1B (~720 ppm CO2 stabilization) and B1 (~550 ppm CO2 stabilization) at six major urban centers of south Texas spanning five climatic zones. Both the models predict a progressively increasing aridity of the region throughout the twenty-first century. The SPI exhibits greater variability in the available moisture during the first half of the twenty-first century while the SPEI depicts a downward trend caused by increasing temperature. However, droughts during the latter half of the twenty-first century are due to both increasing temperature and decreasing precipitation. These results suggest that droughts during the first half of the twenty-first century are likely caused by meteorological demands (temperature or potential evapotranspiration (PET) controlled), while those during the latter half are likely to be more critical as they curtail moisture supply to the region over large periods of time (precipitation and PET controlled). The drought effects are more pronounced for the A1B scenario than the B1 scenario and while spatial patterns are not always consistent, the effects are generally felt more strongly in the hinterlands than in coastal areas. The projected increased warming of the region, along with potential decreases in precipitation, points toward increased reliance on groundwater resources which are noted to be a buffer against droughts. However, there is a need for human adaptation to climate change, a greater commitment to groundwater conservation and development of large-scale regional aquifer storage and recovery (ASR) facilities that are capable of long-term storage in order to sustain groundwater availability. Groundwater resource managers and planners must confront the possibility of an increased potential for prolonged (multi-year) droughts and develop innovative strategies that effectively integrate water augmentation technologies and conservation-oriented policies to ensure the sustainability of aquifer resources well into the next century. © 2013 Springer-Verlag Berlin Heidelberg.</t>
  </si>
  <si>
    <t>Climate change; Downscaling; Evapotranspiration; Global circulation model; Global warming; Thornthwaite method</t>
  </si>
  <si>
    <t>Down-scaling; General circulation model; Global circulation model; Groundwater conservation; National center for atmospheric researches; Potential evapotranspiration; Standard precipitation indices; Thornthwaite method; Aquifers; Arid regions; Atmospheric temperature; Carbon dioxide; Climate change; Climate models; Evaporation; Evapotranspiration; Global warming; Groundwater resources; Moisture; Regional planning; Stabilization; Water conservation; Drought; climate change; downscaling; drought stress; evapotranspiration; general circulation model; global warming; semiarid region; standardization; twenty first century; Texas; United States</t>
  </si>
  <si>
    <t>Hernandez, E. A.; Department of Civil and Environmental Engineering, Texas Tech University, Box 41023, Lubbock, TX, 79409-1023, United States; email: annette.hernandez@ttu.edu</t>
  </si>
  <si>
    <t>2-s2.0-84897607933</t>
  </si>
  <si>
    <t>Lanini J.S., Dozier A.Q., Furey P.R., Kampf S.K.</t>
  </si>
  <si>
    <t>26663391500;55859890700;6603082789;8967643200;</t>
  </si>
  <si>
    <t>Stochastic method for examining vulnerability of hydropower generation and reservoir operations to climate change: Case study of the dworshak reservoir in Idaho</t>
  </si>
  <si>
    <t>10.1061/(ASCE)WR.1943-5452.0000426</t>
  </si>
  <si>
    <t>https://www.scopus.com/inward/record.uri?eid=2-s2.0-84929074868&amp;doi=10.1061%2f%28ASCE%29WR.1943-5452.0000426&amp;partnerID=40&amp;md5=648f84582dd25c276cb33de769f274a9</t>
  </si>
  <si>
    <t>Changes in air temperature and precipitation that are due to climate change can affect operational objectives and hydropower production of reservoirs. This study uses a stochastic conceptual snowmelt-runoff model to generate inflow ensembles for a wide range of potential temperature and precipitation scenarios as a means of testing which types of climate changes could adversely affect hydropower production. The method is applied to a case study of the Dworshak Reservoir on the North Fork of the Clearwater River in central Idaho. Reservoir operations in response to the climate-change ensemble scenarios were simulated using a decision support system operations model according to current operating criteria and guidelines. The magnitude and timing of hydropower generation resulting from each temperatureand precipitation-change scenario were examined, assuming no change from historical reservoir operations. Results showed that lower precipitation and higher temperature created less runoff and therefore less hydropower generation. However, increased precipitation and decreased temperature scenarios showed limited increases in hydropower production due to turbine capacity and other operational constraints. Firm hydropower production from Dworshak steadily decreased with increasing mean annual temperature and steadily increased with increasing mean annual precipitation. Timing of spring hydropower production shifted to earlier spring and winter with increasing temperature. Because these simulations did not adapt reservoir operations from historical procedures, they are not intended to be realistic predictions of changes in hydropower generation in the future. Rather, the results demonstrate how the approach can provide guidance about which types of hydrograph changes, such as shifts in inflow timing, might warrant changes in reservoir operations. © 2014 American Society of Civil Engineers.</t>
  </si>
  <si>
    <t>Climate change; Decision support systems; Hydropower; Idaho; Reservoir operations; Simulation models; Water management; Water resources</t>
  </si>
  <si>
    <t>Artificial intelligence; Climate models; Computer simulation; Decision support systems; Hydroelectric power; Reservoir management; Reservoirs (water); Runoff; Stochastic models; Stochastic systems; Water management; Water resources; Hydro power production; Hydropower; Idaho; Increasing temperatures; Mean annual precipitation; Mean annual temperatures; Operational constraints; Reservoir operation; Climate change; climate change; climate effect; decision support system; hydroelectric power; operations technology; power generation; reservoir; vulnerability; water management; water resource; Clearwater River [Idaho]; Dworshak Reservoir; Idaho; Idaho; United States</t>
  </si>
  <si>
    <t>Lanini, J.S.; Natural Resources Consulting Engineers, 131 Lincoln Ave., Ste. 300, United States</t>
  </si>
  <si>
    <t>2-s2.0-84929074868</t>
  </si>
  <si>
    <t>Tscheikner-Gratl F., Mikovits C., Rauch W., Kleidorfer M.</t>
  </si>
  <si>
    <t>55814525500;56145702200;12758697700;22980428900;</t>
  </si>
  <si>
    <t>Adaptation of sewer networks using integrated rehabilitation management</t>
  </si>
  <si>
    <t>10.2166/wst.2014.353</t>
  </si>
  <si>
    <t>https://www.scopus.com/inward/record.uri?eid=2-s2.0-84918777289&amp;doi=10.2166%2fwst.2014.353&amp;partnerID=40&amp;md5=04ff4c70adf7e670519aa5076527afe7</t>
  </si>
  <si>
    <t>The urban water structure is aging and in need of rehabilitation. Further, the need to address future challenges (climate change, urban development) also arise lines. This study investigates if it is possible to combine rehabilitation and adaptation measures. To do so, we combined an urban development model, an urban drainage model and a rehabilitation model. A case study of a mediumsized alpine city with a sewer length of 228 km and a population of 125,431 was used to develop and apply this method. A priority model to pinpoint the structures in need of replacement was used. This model considered a deterioration model, vulnerability estimation and other influences. Further different rehabilitation rates and methods were examined. The urban development model used is a simplistic approach specifically tailored for the field of urban infrastructure management. Climate change is considered in terms of climate change factors. All these different influences together create scenarios for which the construction costs and the flooding volume are estimated and compared. Consequently the aim of this paper was to test to which degree it is possible to reduce urban flooding by adapting those parts of the network which require rehabilitation anyway. In our case study it could be reduced by 5%. © IWA Publishing 2014</t>
  </si>
  <si>
    <t>Climate change; Deterioration; Prioritization; Scenarios; Urban development; Urban drainage</t>
  </si>
  <si>
    <t>Deterioration; Drainage; Floods; Sewers; Urban growth; Construction costs; Deterioration modeling; Prioritization; Scenarios; Urban development; Urban drainage; Urban drainage model; Urban infrastructure; Climate change; polyethylene; storm water; adaptive management; climate change; cost-benefit analysis; flooding; integrated approach; management practice; numerical model; prioritization; sewer network; urban development; vulnerability; adaptation; Article; case study; climate change; construction work; cost; hydrodynamics; maximum likelihood method; sewer; simulation; water structure; city; procedures; regression analysis; sanitation; theoretical model; water supply; Alpine County; California; United States; Cities; Climate Change; Models, Theoretical; Regression Analysis; Sanitary Engineering; Water Supply</t>
  </si>
  <si>
    <t>Tscheikner-Gratl, F.; University of Innsbruck, Unit of Environmental Engineering, Technikerstrasse 13, Austria</t>
  </si>
  <si>
    <t>2-s2.0-84918777289</t>
  </si>
  <si>
    <t>Armenski T., Stankov U., Dolinaj Dr a., Mesaroš M., Jovanović M., Pantelić M., Pavić Dr a., Popov S., Popović L., Frank A., Ćosić D.</t>
  </si>
  <si>
    <t>37100942900;36659799600;56367764300;56367254300;7202633720;54894457300;56367981300;55118641100;56109370600;56109554600;36699403500;</t>
  </si>
  <si>
    <t>Social and economic impact of drought on stakeholders in agriculture</t>
  </si>
  <si>
    <t>Geographica Pannonica</t>
  </si>
  <si>
    <t>10.5937/GeoPan1402034A</t>
  </si>
  <si>
    <t>https://www.scopus.com/inward/record.uri?eid=2-s2.0-84907377791&amp;doi=10.5937%2fGeoPan1402034A&amp;partnerID=40&amp;md5=5080994be0fef6076dc66d76b2485c91</t>
  </si>
  <si>
    <t>According to different relevant climate research water shortage hazard become increasingly frequent natural hazard across Serbia. In Serbia, especially in Vojvodina, drought is a natural hazard with increasing frequency of occurrence. Vojvodina is predominantly agricultural area with 11% of agricultural population. As such agricultural population is highy sensitive to natural hazards, especially to occurrence of drought which is typical for the territory of Vojvodina. Drought has influence on the environment and human activities, i.e. it has social and economic consequences, such as drinking water shortage or decline in crop yield. Therefore this paper has several aims. First goal is to explore socio demographic profiles and agricultural characteristic of agricultural population and stakeholders in research area. Secondly to examine farmers' attitudes to possible damage prevention and adaptive measures to climate change in the sector of agricultural production. Third goal is to analyze respondent's opinion toward drought prediction. Finally the study examines opinion of respondents on the role of government institutions in providing assistance and support to farmers and to agricultural development in the region. In depth semi structural interviewing were carried out. Results show lack of knowledge among respondents that water shortage can be precisely and in time predicted to help agriculture prepare and prevent possible draft damages. As the main problems in agriculture, the local agricultural population lists absence of strategic planning and management of agrarian policy, as well as absence of state support to farmers in agriculture development. Necessary assistance for alleviation of adverse drought consequences includes subsidies for irrigation, improvement and reconstruction of the existing irrigation systems; organized and planned state management of agrarian policy; creating precise methods of forecast of drought periods and timely informing agricultural population and agricultural firms.</t>
  </si>
  <si>
    <t>Agriculture; Social and economic impact; Vojvodina; Water shortage hazard</t>
  </si>
  <si>
    <t>agricultural development; agricultural policy; agricultural production; climate effect; drought; economic impact; farmers attitude; perception; prediction; questionnaire survey; social impact; stakeholder; Serbia; Vojvodina</t>
  </si>
  <si>
    <t>Armenski, T.; Department of Geography, Tourism and Hotel Management, Faculty of Sciences, University of Novi Sad, Trg Dositeja Obradovića 3, 21000 Novi Sad, Serbia; email: tanjaarama@yahoo.com</t>
  </si>
  <si>
    <t>2-s2.0-84907377791</t>
  </si>
  <si>
    <t>Wescoat Jr. J.L.</t>
  </si>
  <si>
    <t>6602172829;</t>
  </si>
  <si>
    <t>Searching for comparative international water research: Urban and rural water conservation research in India and the United States</t>
  </si>
  <si>
    <t>Water Alternatives</t>
  </si>
  <si>
    <t>https://www.scopus.com/inward/record.uri?eid=2-s2.0-84896883530&amp;partnerID=40&amp;md5=33a99d1abd4071a5dfd7648cec768304</t>
  </si>
  <si>
    <t>Comparison is common in water management research: every table, map, and graph invites comparisons of different places and variables. Detailed international comparisons, however, seem infrequent in water resources research. To assess this perceived gap, this paper searched for examples of comparative research between two water sub-sectors in two countries using systematic bibliographic mapping procedures. It focused on rural and urban water conservation research in India and the United States. Search methods built upon procedures initially developed for the FAO Investment Centre and more advanced systematic review methods. The search generally confirmed that there have been few detailed comparative international studies on the subject of this review. Not surprisingly, there are a greater number of comparative studies between rural and urban water conservation within each country. The search also identified different conservation emphases in the two countries, e.g., rainwater harvesting in India compared with stormwater quality management in the United States. It identified unanticipated publications and lines of comparative water conservation (e.g. comparative physiology). Some transnational research goes beyond comparison to address the diffusion of innovations, i.e. research linkages as well as comparisons, although these studies are also few. The more prevalent pattern involves parallel literatures, which indicate substantial opportunities for future comparative and transnational research. This review also identified diffusion of international knowledge paths that are not the product of formal comparative research. The final section focuses on the prospects and priorities for future international and inter-sectoral research, e.g. paired multi-objective river basin research, linkages between climate change adaptation and disaster risk reduction, diffusion of water conservation innovations, and synthesis of research on urban and rural rainwater harvesting in different countries.</t>
  </si>
  <si>
    <t>Bibliographic mapping; Comparative research; India; United States; Water conservation</t>
  </si>
  <si>
    <t>bibliography; climate change; disaster management; Food and Agricultural Organization; international comparison; research work; river basin; rural area; stormwater; water management; water quality; water resource; water storage; India; United States</t>
  </si>
  <si>
    <t>Wescoat, J.L.; Aga Khan Program for Islamic Architecture, Massachusetts Institute of Technology, MA, United States; email: wescoat@mit.edu</t>
  </si>
  <si>
    <t>2-s2.0-84896883530</t>
  </si>
  <si>
    <t>van Bodegom P.M., Verboom J., Witte J.P.M., Vos C.C., Bartholomeus R.P., Geertsema W., Cormont A., van der Veen M., Aerts R.</t>
  </si>
  <si>
    <t>6603980594;6603260088;7202012033;7003422090;24729442100;6507841026;36470000800;16685600700;7006716604;</t>
  </si>
  <si>
    <t>Synthesis of ecosystem vulnerability to climate change in the Netherlands shows the need to consider environmental fluctuations in adaptation measures</t>
  </si>
  <si>
    <t>10.1007/s10113-013-0511-x</t>
  </si>
  <si>
    <t>https://www.scopus.com/inward/record.uri?eid=2-s2.0-84900853296&amp;doi=10.1007%2fs10113-013-0511-x&amp;partnerID=40&amp;md5=ee3ebf0644021a33bfd0a5ee19a3abd6</t>
  </si>
  <si>
    <t>Climate change impacts on individual species are various and range from shifts in phenology and functional properties to changes in productivity and dispersal. The combination of impacts determines future biodiversity and species composition, but is difficult to evaluate with a single method. Instead, a comparison of mutually independent approaches provides information and confidence in patterns observed beyond what may be achieved in individual approaches. Here, we carried out such comparison to assess which ecosystem types in the Netherlands appear most vulnerable to climate change impacts, as arising from changes in hydrology, nutrient conditions and dispersal limitations. We thus combined meta-analyses of species range shifts with species distribution modelling and ecohydrological modelling with expert knowledge in two respective impact studies. Both impact studies showed that nutrient-poor ecosystems and ecosystem types with fluctuating water tables-like hay meadows, moist heathlands and moorlands-seem to be most at risk upon climate change. A subsequent meta-analysis of species-environmental stress relations indicated that particularly endangered species are adversely affected by the combination of drought and oxygen stress, caused by fluctuating moisture conditions. This implies that adaptation measures should not only aim to optimise mean environmental conditions but should also buffer environmental extremes. Major uncertainties in the assessment included the quantitative impacts of vegetation-hydrology feedbacks, vegetation adaptation and interactions between dispersal capacity and traits linked to environmental selection. Once such quantifications become feasible, adaptation measures may be tailor-made and optimised to conserve vulnerable ecosystem types. © 2013 Springer-Verlag Berlin Heidelberg.</t>
  </si>
  <si>
    <t>Climate adaptation measures; Environmental stress; Hydrology impacts; Species distribution models; Species range shifts</t>
  </si>
  <si>
    <t>van Bodegom, P. M.; Department of Ecological Science, Subdepartment of Systems Ecology, VU University Amsterdam, de Boelelaan 1085, 1081 HV Amsterdam, Netherlands; email: p.m.van.bodegom@vu.nl</t>
  </si>
  <si>
    <t>2-s2.0-84900853296</t>
  </si>
  <si>
    <t>Wang F., Zhao G., Mu X., Gao P., Sun W.</t>
  </si>
  <si>
    <t>56308169200;25958585900;56346174400;56591352600;37073521700;</t>
  </si>
  <si>
    <t>Regime shift identification of runoffand sediment loads in the yellow river basin, China</t>
  </si>
  <si>
    <t>10.3390/w6103012</t>
  </si>
  <si>
    <t>https://www.scopus.com/inward/record.uri?eid=2-s2.0-84920696619&amp;doi=10.3390%2fw6103012&amp;partnerID=40&amp;md5=db319488707841e1af312ec41b26cc36</t>
  </si>
  <si>
    <t>Runoffand sediment loads have exhibited significant changes over the past six decades in the Yellow River Basin, China. The current study evaluates the changing trends and regime shifts in runoffand sediment loads at both the annual and monthly time scales. The associated spatial and temporal variations are analyzed by a sequential t-test analysis of the regime shifts (STARS) approach and the "breaks for additive seasonal and trend" (BFAST) model using hydrological data at eight stations from the 1950s to 2011. Both runoffand sediment loads exhibit significant declines (p &lt; 0.05), except in the upper reaches of the river near the Tangnaihai station. The regime shifts detected by the STARS approach are not completely consistent with the results from the BFAST method. In most cases, the regime shifts occurred in 1969 and 1986, due to the construction of large reservoirs. Climate change and other human activities, such as large-scale soil and water conservation measures, can result in abrupt changes in hydrological series at some stations. The trapping effects of reservoirs not only cause regime shifts of runoffand sediment loads, but also adjust their inter-annual and seasonal distributions. Various soil and water conservation measures are responsible for the significant reduction in runoffand sediment loads in the mid-lower reaches of the Yellow River Basin. In addition, water withdrawals from both river runoffand ground water play a critical role in the changing trends in runoffand indirectly alter the sediment loads. The findings provide a good reference for the effective promotion of climate change adaptation, water resources planning and river basin management. ï¿½ 2014 by the authors; licensee MDPI, Basel, Switzerland.</t>
  </si>
  <si>
    <t>Human activities; Regime shift; Runoff; Sediment load; Trends; Yellow river</t>
  </si>
  <si>
    <t>Climate change; Groundwater; Reservoirs (water); Rivers; Runoff; Sediments; Soil conservation; Stars; Water conservation; Water management; Watersheds; Human activities; Regime shift; Sediment loads; Trends; Yellow river; Water resources; basin management; climate change; groundwater; human activity; identification method; runoff; sediment yield; spatiotemporal analysis; trend analysis; water planning; China; Yellow River Basin</t>
  </si>
  <si>
    <t>Wang, F.; Institute of Soil and Water Conservation, Northwest A and F University, 26 Xinong Road, China</t>
  </si>
  <si>
    <t>2-s2.0-84920696619</t>
  </si>
  <si>
    <t>Ruivo H.M., Sampaio G., M. Ramos F.</t>
  </si>
  <si>
    <t>57199513286;22958783000;56035018600;</t>
  </si>
  <si>
    <t>Knowledge extraction from large climatological data sets using a genome-wide analysis approach: Application to the 2005 and 2010 Amazon droughts</t>
  </si>
  <si>
    <t>10.1007/s10584-014-1066-7</t>
  </si>
  <si>
    <t>https://www.scopus.com/inward/record.uri?eid=2-s2.0-84901242990&amp;doi=10.1007%2fs10584-014-1066-7&amp;partnerID=40&amp;md5=05789ee6436da2a6c484e0803e06c58d</t>
  </si>
  <si>
    <t>Today, the volume of data generated in almost all disciplines, particularly in meteorology and climate science, is dramatically increasing. Among the challenges generated by this "data deluge" is the development of efficient knowledge discovery strategies. Here, we show that statistical and computational tools used to analyze large data sets of genome-wide studies can be fruitfully applied to a climatic context. Although not as powerful as some techniques already in use by climatologists, these tools are simple and robust, and can easily be adapted to detect early warning signals for extreme events like droughts or be used to filter large data sets before applying other more advanced and computationally expensive methods. We test this approach in our investigation of the causes of the Amazon droughts of 2005 and 2010. Our results highlight the major role played in these extreme events by the warming of the sea's surface temperature, mainly in the tropical North Atlantic. Our findings are in agreement with several analyses published in the literature. The main message we convey is that free and open-source data mining and visualization techniques routinely used in genetic studies can be useful in helping scientists to extract knowledge from large climatic data sets, particularly in regions of the world that are vulnerable to climate change but where the availability of technical expertise is critically scarce. © 2014 Springer Science+Business Media Dordrecht.</t>
  </si>
  <si>
    <t>Atmospheric temperature; Climate change; Drought; Genes; Analysis approach; Climatological data; Computational tools; Genetic studies; Knowledge extraction; Surface temperatures; Technical expertise; Visualization technique; Data mining; climate modeling; climatology; data set; drought; extreme event; genome; statistical analysis; Atlantic Ocean; Atlantic Ocean (North)</t>
  </si>
  <si>
    <t>CNPq, Conselho Nacional de Desenvolvimento Científico e Tecnológico; CAPES, Coordenação de Aperfeiçoamento de Pessoal de Nível Superior; Ministry of Education; MOST, Ministry of Science and Technology</t>
  </si>
  <si>
    <t>Acknowledgments This work was supported by grants from Brazil’s CAPES, Ministry of Education; and CNPq, Ministry of Science and Technology. Analyses were performed using BRB-ArrayTools developed by Dr. Richard Simon and BRB-ArrayTools Development Team.</t>
  </si>
  <si>
    <t>M. Ramos, F.; Laboratory for Computing and Applied Mathematics, Instituto Nacional de Pesquisas Espaciais, São José dos Campos, São Paulo, Brazil; email: fernando.ramos@inpe.br</t>
  </si>
  <si>
    <t>2-s2.0-84901242990</t>
  </si>
  <si>
    <t>Prudhomme C., Jackson C., Haxton T., Crooks S., Dadson S., Morris D., Williamson J., Barkwith A., Kelvin J., Mackay J., Wang L., Goodsell G., Boelee L., Davies H., Buys G., Lafon T., Young A., Watts G.</t>
  </si>
  <si>
    <t>6603746516;7403075762;26532653900;7005954699;6507351719;24397397400;57199894357;35361542000;56015874900;56015155300;57054959000;6603321554;57118069200;7402234295;55232643400;36844147900;7403880923;14830881300;</t>
  </si>
  <si>
    <t>Future Flows: A dataset of climate, river flow and groundwater levels for climate change impact studies in Great Britain</t>
  </si>
  <si>
    <t>https://www.scopus.com/inward/record.uri?eid=2-s2.0-84958225918&amp;partnerID=40&amp;md5=397cf09dddd2e5fe4e9699960b384b91</t>
  </si>
  <si>
    <t>Science understanding suggests that anthropogenic greenhouse gas emissions will result in a changed climate that will in turn modify patterns of river flow and groundwater recharge, affecting the availability of water and changing the aquatic environment. While many studies have investigated the impact of climate change on river flows in Great Britain, their coverage is uneven and methods vary, and it is very difficult to compare results from different locations and different sectors and to identify appropriate adaptation responses. Future Flows is a set of nationally consistent projections of climate (1-km gridded daily precipitation and 5-km monthly potential evapotranspiration), river flow (for 282 catchments) and groundwater level (at 24 boreholes) for Great Britain at space and time resolutions for hydrological applications. It is based on the Hadley Centre's 11-member ensemble projections HadRM3-PPE run under the Medium emission scenario SRES A1B. The 11 plausible realisations (all equally likely) of nearly 150 years (from 1951 to 2098), described by Future Flows, enable the role of climate variability on river flow and groundwater levels nationally to be investigated and how this may change in the future. Some climate change uncertainty is accounted for by considering all ensemble members together. In addition to the time series, Future Flows contains information on modelling errors in the river flow and groundwater level projections in the form of catchment fact sheets. These fact sheets contain performance measures for hydrological statistics including monthly flow, flow percentiles and for some catchments flood peaks, and separately the hydro (geo)logical modelling errors from the fuller chain of climate-to-hydrology modelling. This information enables any potential user to have a clear view of the modelling uncertainty before they use the data. Future Flows Climate and Future Flows Hydrology are each associated with a Digital Object Identifier and are available to the research community free of charge for non commercial work. © Copyright 2014 IAHS Press.</t>
  </si>
  <si>
    <t>Climate change; Emissions scenario; Hydrogeology; Hydrology; Uncertainty</t>
  </si>
  <si>
    <t>Catchments; Flood control; Flow of water; Gas emissions; Greenhouse gases; Groundwater; Hydrogeology; Hydrology; Recharging (underground waters); Rivers; Runoff; Stream flow; Uncertainty analysis; Anthropogenic greenhouse gas emissions; Aquatic environments; Climate change impact; Daily precipitations; Emissions scenarios; Ground water recharge; Potential evapotranspiration; Uncertainty; Climate change; anthropogenic effect; climate change; climate prediction; data set; emission; future prospect; groundwater; hydrogeology; hydrological modeling; hydrology; recharge; river flow; uncertainty analysis; water level; United Kingdom</t>
  </si>
  <si>
    <t>2-s2.0-84958225918</t>
  </si>
  <si>
    <t>Haasnoot M., van Deursen W.P.A., Guillaume J.H.A., Kwakkel J.H., van Beek E., Middelkoop H.</t>
  </si>
  <si>
    <t>13612333100;6602307395;55132326200;24923212200;7006718819;7004344921;</t>
  </si>
  <si>
    <t>Fit for purpose? Building and evaluating a fast, integrated model for exploring water policy pathways</t>
  </si>
  <si>
    <t>10.1016/j.envsoft.2014.05.020</t>
  </si>
  <si>
    <t>https://www.scopus.com/inward/record.uri?eid=2-s2.0-84903590234&amp;doi=10.1016%2fj.envsoft.2014.05.020&amp;partnerID=40&amp;md5=6a941bd8e911974bbf4cbe4a8a7f0898</t>
  </si>
  <si>
    <t>Exploring adaptation pathways is an emerging approach for supporting decision making under uncertain changing conditions. An adaptation pathway is a sequence of policy actions to reach specified objectives. To develop adaptation pathways, interactions between environment and policy response need to be analysed over time for an ensemble of plausible futures. A fast, integrated model can facilitate this. Here, we describe the development and evaluation of such a model, an Integrated Assessment Metamodel (IAMM), to explore adaptation pathways in the Rhine delta for a decision problem currently faced by the Dutch Government. The theory-motivated metamodel is a simplified physically based model. Closed questions reflecting the required accuracy were used to evaluate the model's fitness. The results show that such a model fits the purpose of screening and ranking of policy options and pathways to support the strategic decision making. A complex model can subsequently be used to obtain more detailed information. © 2014 The Authors.</t>
  </si>
  <si>
    <t>Climate change adaptation; Integrated assessment; Metamodel; Rhine; Uncertainty; Water management</t>
  </si>
  <si>
    <t>Climate change; Decision making; Water management; Climate change adaptation; Integrated assessment; Meta model; Rhine; Uncertainty; Decision theory; adaptive management; assessment method; climate change; decision making; environmental policy; numerical model; state role; uncertainty analysis; water management; Netherlands; Rhine Delta</t>
  </si>
  <si>
    <t>Haasnoot, M.; Deltares, PO Box 177, 2600 MH Delft, Netherlands; email: marjolijn.haasnoot@deltares.nl</t>
  </si>
  <si>
    <t>2-s2.0-84903590234</t>
  </si>
  <si>
    <t>Lickley M.J., Lin N., Jacoby H.D.</t>
  </si>
  <si>
    <t>56497880800;8313138100;7004405044;</t>
  </si>
  <si>
    <t>Analysis of coastal protection under rising flood risk</t>
  </si>
  <si>
    <t>10.1016/j.crm.2015.01.001</t>
  </si>
  <si>
    <t>https://www.scopus.com/inward/record.uri?eid=2-s2.0-84924596312&amp;doi=10.1016%2fj.crm.2015.01.001&amp;partnerID=40&amp;md5=30afc671254110771852515fe390b092</t>
  </si>
  <si>
    <t>Infrastructure located along the U.S. Atlantic and Gulf coasts is exposed to rising risk of flooding from sea level rise, increasing storm surge, and subsidence. In these circumstances coastal management commonly based on 100-year flood maps assuming current climatology is no longer adequate. A dynamic programming cost-benefit analysis is applied to the adaptation decision, illustrated by application to an energy facility in Galveston Bay. Projections of several global climate models provide inputs to estimates of the change in hurricane and storm surge activity as well as the increase in sea level. The projected rise in physical flood risk is combined with estimates of flood damage and protection costs in an analysis of the multi-period nature of adaptation choice. The result is a planning method, using dynamic programming, which is appropriate for investment and abandonment decisions under rising coastal risk. © 2015 The Authors.</t>
  </si>
  <si>
    <t>Climate change; Coastal infrastructure; Sea level rise; Storm surge flood risk</t>
  </si>
  <si>
    <t>DE-FE02-94ER61937, DOE, U.S. Department of Energy; MIT, Massachusetts Institute of Technology; Princeton, Princeton University; NOAA, National Oceanic and Atmospheric Administration; UCAR, University Corporation for Atmospheric Research</t>
  </si>
  <si>
    <t>Thanks are due to Professor Kerry Emanuel for guidance in the application of his hurricane analysis. Any errors in its application are attributable to the authors. We gratefully acknowledge financial support for this work provided by the MIT Joint Program on the Science and Policy of Global Change through a consortium of industrial sponsors and Federal grants with special support from the U.S. Department of Energy ( DE-FE02-94ER61937 ). N.L. was supported by the NOAA Climate and Global Change Postdoctoral Fellowship Program , administered by the University Corporation for Atmospheric Research , and Princeton University’s Andlinger Center for Energy and the Environment .</t>
  </si>
  <si>
    <t>Lickley, M.J.; Joint Program on the Science and Policy of Global Change, Massachusetts Institute of TechnologyUnited States</t>
  </si>
  <si>
    <t>2-s2.0-84924596312</t>
  </si>
  <si>
    <t>Chen C.-F., Liu C.-M.</t>
  </si>
  <si>
    <t>57142824300;57196115280;</t>
  </si>
  <si>
    <t>The definition of urban stormwater tolerance threshold and its conceptual estimation: An example from Taiwan</t>
  </si>
  <si>
    <t>10.1007/s11069-013-0645-7</t>
  </si>
  <si>
    <t>https://www.scopus.com/inward/record.uri?eid=2-s2.0-84905381970&amp;doi=10.1007%2fs11069-013-0645-7&amp;partnerID=40&amp;md5=f73e5dce456ab1be55e3f14bfd2a8de7</t>
  </si>
  <si>
    <t>The combination of climate change and urbanization is worsening urban flooding problems. Estimating the amount of rainfall that a city can tolerate without flooding is a fundamental task that is difficult to perform, although large amounts of resources are invested in urban flood control. The purpose of this study is to determine the tolerance threshold for stormwater in a city. Based on hydrometeorological characteristics and existing flood control facilities, the urban adaptive water capacity is analyzed to determine the critical rainfall loading. Different critical levels are defined. The low critical point represents the beginning of the water accumulation, while the intermediate and high critical points are defined as flooding with heights of 300 and 600 cm, respectively, in low-lying areas. This study adopts a simple conceptual method to illustrate the critical levels instead of applying complex hydrologic and hydraulic modeling, which require high-resolution spatial data. Three cities and one township in Taiwan are used as urban case studies and to verify the conceptual method. As the capital, Taipei City utilizes the highest flood control engineering technology of our case studies; it is also the site in which the lowest rainfall thresholds cause the accumulation of water to reach the intermediate and high critical points because its small 'internal water areas' increase the height of floods rapidly. Conversely, Taichung City has a large internal water area that can disperse accumulating waters without increasing flood height. The estimations of urban storm tolerance thresholds increase the understanding of the limitations of water protection facilities. These estimations may be combined with rainfall forecasts to increase early warning functions and provide a reference point for subsequent planning related to urban flood adaptation strategies. © 2013 Springer Science+Business Media Dordrecht.</t>
  </si>
  <si>
    <t>Adaptation; Critical point; Threshold analysis; Urban stormwater</t>
  </si>
  <si>
    <t>adaptive management; critical state; flood control; flooding; rainfall; stormwater; threshold; urban planning; Taichung; Taipei; Taiwan</t>
  </si>
  <si>
    <t>Delta Electronics Foundation</t>
  </si>
  <si>
    <t>Acknowledgments This study was supported by the Taiwan Delta Electronics Foundation. Their support is gratefully acknowledged, especially for Mr. Yang and Mr. Hsieh.</t>
  </si>
  <si>
    <t>Chen, C.-F.; Department of Natural Resources, Chinese Culture University, 55 Hwang-kang Rd., Yang-Ming-Shan, Taipei, Taiwan; email: cqf2@faculty.pccu.edu.tw</t>
  </si>
  <si>
    <t>2-s2.0-84905381970</t>
  </si>
  <si>
    <t>Modelling the urban water cycle as an integrated part of the city: A review</t>
  </si>
  <si>
    <t>10.2166/wst.2014.363</t>
  </si>
  <si>
    <t>https://www.scopus.com/inward/record.uri?eid=2-s2.0-84907678310&amp;doi=10.2166%2fwst.2014.363&amp;partnerID=40&amp;md5=67008ca27e578c68baa12e055e2569eb</t>
  </si>
  <si>
    <t>In contrast to common perceptions, the urban water infrastructure system is a complex and dynamic system that is constantly evolving and adapting to changes in the urban environment, to sustain existing services and provide additional ones. Instead of simplifying urban water infrastructure to a static system that is decoupled from its urban context, new management strategies use the complexity of the system to their advantage by integrating centralised with decentralised solutions and explicitly embedding water systems into their urban form. However, to understand and test possible adaptation strategies, urban water modelling tools are required to support exploration of their effectiveness as the human-technology-environment system coevolves under different future scenarios. The urban water modelling community has taken first steps to developing these new modelling tools. This paper critically reviews the historical development of urban water modelling tools and provides a summary of the current state of integrated modelling approaches. It reflects on the challenges that arise through the current practice of coupling urban water management tools with urban development models and discusses a potential pathway towards a new generation of modelling tools. © IWA Publishing 2014</t>
  </si>
  <si>
    <t>Agent-based modelling; Decision-support tools; Integrated modelling; Urban development; Urban water management; Water infrastructure</t>
  </si>
  <si>
    <t>Autonomous agents; Computational methods; Urban growth; Water management; Agent-based modelling; Decision support tools; Integrated modelling; Urban development; Urban water management; Water infrastructure; Decision support systems; decision support system; hydrological cycle; hydrological modeling; integrated approach; literature review; numerical model; perception; urban development; water management; adaptation; climate change; decision making; decision support system; environmental sanitation; population growth; Review; urban area; urban population; urbanization; waste water recycling; water cycle; water management; water supply; city; environmental protection; human; procedures; theoretical model; Cities; Conservation of Natural Resources; Humans; Models, Theoretical; Water Cycle; Water Supply</t>
  </si>
  <si>
    <t>Urich, C.; Cooperative Research Centre for Water Sensitive Cities, Department of Civil Engineering, Monash UniversityAustralia</t>
  </si>
  <si>
    <t>2-s2.0-84907678310</t>
  </si>
  <si>
    <t>Ajibade I., McBean G.</t>
  </si>
  <si>
    <t>35319753900;7004203869;</t>
  </si>
  <si>
    <t>Climate extremes and housing rights: A political ecology of impacts, early warning and adaptation constraints in Lagos slum communities</t>
  </si>
  <si>
    <t>10.1016/j.geoforum.2014.05.005</t>
  </si>
  <si>
    <t>https://www.scopus.com/inward/record.uri?eid=2-s2.0-84902492536&amp;doi=10.1016%2fj.geoforum.2014.05.005&amp;partnerID=40&amp;md5=14ab23f0e146f5747c08799f6599a507</t>
  </si>
  <si>
    <t>Slum communities in Lagos, Nigeria, are vulnerable to contemporary flooding and to the potential impacts of climate change. Such vulnerabilities have been linked to rapid urbanization, environmental degradation and weak disaster response, but little attention is paid to the factors that engender these problems in the first place or to why the poor have persistently been at greater risk. Poverty does not always mean vulnerability. Often several elements come into play to exacerbate conditions of impoverishment and susceptibility to risks. By using a political ecology framework, this paper shows that limited access to housing and weak housing rights are two crucial factors that have pushed the urban poor not only to encroach on hazardous landscapes but also to adopt environmentally intolerable coping and livelihood strategies which undermine the biophysical integrity of land and human settlements and also erode natural resilience against flooding. This relationship between housing rights and flooding is explored by a historical review of land and housing policy in Nigeria and its links to slum development and expansion. A mixed method approach involving a household survey, interviews, and focus group discussions, was employed to generate primary data. The results show that conventional approaches to flood prevention have masked structural inequality and social stigma contributing to high vulnerability and low adaptive capacity in slum communities. To boost adaptation, a number of actions are required including eliminating marginalization in housing and land use, promoting good urban governance, and fostering participatory environmental management. © 2014 Elsevier Ltd.</t>
  </si>
  <si>
    <t>Adaptation; Climate change; Floods; Housing rights; Political ecology; Slums</t>
  </si>
  <si>
    <t>climate change; climate effect; environmental management; flood control; flooding; housing policy; housing provision; Lagos [Nigeria]; Nigeria</t>
  </si>
  <si>
    <t>IDRC, International Development Research Centre; IDRC, International Development Research Centre; UWO, Western University</t>
  </si>
  <si>
    <t>This project was supported by the generous funding of the Canadian International Development Research Centre (IDRC) and the IRIACC cities at risk project. Special thanks to Cartographer, Karen. Van KerKoele, Department of Geography, Western University.</t>
  </si>
  <si>
    <t>Ajibade, I.; Department of Geography, Western University, 1151 Richmond Street, London, ON N6A 5C2, Canada; email: iajibad@uwo.ca</t>
  </si>
  <si>
    <t>2-s2.0-84902492536</t>
  </si>
  <si>
    <t>Nendel C., Kersebaum K.C., Mirschel W., Wenkel K.O.</t>
  </si>
  <si>
    <t>55894060300;6602075951;6603089731;6603465089;</t>
  </si>
  <si>
    <t>Testing farm management options as climate change adaptation strategies using the MONICA model</t>
  </si>
  <si>
    <t>10.1016/j.eja.2012.09.005</t>
  </si>
  <si>
    <t>https://www.scopus.com/inward/record.uri?eid=2-s2.0-84889091598&amp;doi=10.1016%2fj.eja.2012.09.005&amp;partnerID=40&amp;md5=a0d8c13c24de798bcc7d7e250ce266f9</t>
  </si>
  <si>
    <t>Adaptation of agriculture to climate change will be driven at the farm level in first place. The MONICA model was employed in four different modelling exercises for demonstration and testing different management options for farmers in Germany to adjust their production system. 30-Year simulations were run for the periods 1996-2025 and 2056-2085 using future climate data generated by a statistical method on the basis of measured data from 1961 to 2000 and the A1B scenario of the IPCC (2007a). Crop rotation designs that are expected to become possible in the future due to a prolonged vegetation period and at the same time shortened cereal growth period were tested for their likely success. The model suggested that a spring barley succeeding a winter barley may be successfully grown in the second half of the century, allowing for a larger yields by intensification of the cropping cycle. Growing a winter wheat after a sugar beet may lead to future problems as late sowing makes the winter wheat grow into periods prone to drought. Irrigation is projected to considerably improve and stabilise the yields of late cereals and of shallow rooting crops (maize and pea) on sandy soils in the continental climate part of Germany, but not in the humid West. Nitrogen fertiliser management needs to be adjusted to increasing or decreasing yield expectations and for decreasing soil moisture. On soils containing sufficient amounts of moisture and soil organic matter, enhanced mineralisation is expected to compensate for a greater N demand. © 2012 Elsevier B.V.</t>
  </si>
  <si>
    <t>Adaptation strategies; Climate change; Crop management; Simulation model</t>
  </si>
  <si>
    <t>agricultural management; climate change; data acquisition; fertilizer application; growth rate; numerical model; seasonal variation; simulation; soil moisture; sowing; statistical analysis; Germany; Beta vulgaris subsp. vulgaris; Hordeum; Pisum sativum; Triticum aestivum; Zea mays</t>
  </si>
  <si>
    <t>BMBF, Bundesministerium für Bildung und Forschung; 01LS05109, BMBF, Bundesministerium für Bildung und Forschung</t>
  </si>
  <si>
    <t>The authors wish to acknowledge financial support received from the Federal Ministry of Education and Research (BMBF) within the klima zwei research programme (Landcare2020, 01LS05109). C. Nendel received additional funding from ZALF budget funds.</t>
  </si>
  <si>
    <t>Nendel, C.; Leibniz-Centre for Agricultural Landscape Research, Institute of Landscape System Analysis, Eberswalder Straße 84, 15374 Müncheberg, Germany; email: nendel@zalf.de</t>
  </si>
  <si>
    <t>2-s2.0-84889091598</t>
  </si>
  <si>
    <t>Dobremez L., Nettier B., Legeard J.-P., Caraguel B., Garde L., Vieux S., Lavorel S., Della-Vedova M.</t>
  </si>
  <si>
    <t>21740883600;36983235600;36133112900;56716192700;56716169900;56716181500;7003422919;56716138300;</t>
  </si>
  <si>
    <t>Sentinel alpine pastures: An original programme for a new form of shared governance to face the climate challenge [Les alpages sentinelles un dispositif original pour une nouvelle forme de gouvernance partagée face aux enjeux climatiques]</t>
  </si>
  <si>
    <t>Revue de Geographie Alpine</t>
  </si>
  <si>
    <t>10.4000/rga.2165</t>
  </si>
  <si>
    <t>https://www.scopus.com/inward/record.uri?eid=2-s2.0-84936797365&amp;doi=10.4000%2frga.2165&amp;partnerID=40&amp;md5=cd37d01755bae6242ac86b600bfa48ca</t>
  </si>
  <si>
    <t>The Ecrins National Park organized a meeting of its Agriculture Commission to discuss repeated droughts and fears arising from the impact of alpine farming practices on high altitude environments. The alpine pasture was pronounced an area of shared challenges in terms of climate change, involving the co-responsibility of livestock farmers and the Park. It was also seen as an ideal area for observation and intervention based on cooperation. The ideas put forward led to the creation of the Sentinel Alpine Pastures programme. The ultimate aim of this programme is to anticipate the impact of climate events in order to ensure sustainable alpine pasture management. Studying modes of adaptation to events is part of a long-term approach to address the complex dynamics of climate change. We show how this approach, the information collection protocols and the data capitalization methods implemented aim to meet the requirements stemming from this current issue: involvement of all actors (livestock farmers and herdsmen, farming technicians, pastoral systems specialists, researchers and managers of protected areas), collective learning based on shared observations, and integration of an alpine pasture farms system. The programmeworks as a tool providing help with analysis and decision-making in relation to processes involving the climate, the environment, pastoral practices and livestock farming systems. The work collectives implementing it are also paving the way for new forms of governance in terms of the relations between pastoralism and local area stakeholders. © Journal of Alpine Research | Revue de géographie alpine.</t>
  </si>
  <si>
    <t>Adaptive management; Alpine pasture; Alpine pasture-farm system; Biodiversity; Climate change; Pastoral practice</t>
  </si>
  <si>
    <t>adaptive management; alpine environment; biodiversity; governance approach; livestock farming; pastoralism; pasture; stakeholder; sustainability; Ecrins National Park; France</t>
  </si>
  <si>
    <t>Dobremez, L.; Irstea Grenoble Centre, Mountain Territories Development Research UnitFrance</t>
  </si>
  <si>
    <t>2-s2.0-84936797365</t>
  </si>
  <si>
    <t>Lötter D., Archer Van Garderen E., Tadross M., Valentine A.J.</t>
  </si>
  <si>
    <t>55266662400;7006628215;8951681900;7006314715;</t>
  </si>
  <si>
    <t>Seasonal variation in the nitrogen nutrition and carbon assimilation in wild and cultivated Aspalathus linearis (rooibos tea)</t>
  </si>
  <si>
    <t>Australian Journal of Botany</t>
  </si>
  <si>
    <t>10.1071/BT13237</t>
  </si>
  <si>
    <t>https://www.scopus.com/inward/record.uri?eid=2-s2.0-84899725806&amp;doi=10.1071%2fBT13237&amp;partnerID=40&amp;md5=36205f565b2b392114199466832987eb</t>
  </si>
  <si>
    <t>The Fynbos Biome of southern Africa is a Mediterranean-climate ecosystem with highly infertile soil. It is home to the endemic leguminous shrub Aspalathus linearis (rooibos tea), which is both an invaluable wild resource and commercially cultivated plant. Wild rooibos has a narrow geographic range and is confined to mountain ranges of the Cederberg Region. Under projected climate change, warmer and more arid conditions may place additional pressure on these range-restricted plants to survive in an already resource-limited environment. To understand the adaptive strategies that may allow rooibos to persist in its habitat under future climate change, the present study evaluated changes in the photosynthetic activity and nutrient cycling of wild and cultivated A. linearis, at the temperature and rainfall extremes of summer and winter. Wild and cultivated rooibos tea had different methods of adapting to nitrogen (N) nutrition and carbon (C) assimilation during wet and dry seasons. In particular, the wild plants were better able to tolerate summer drought by increased water use efficiency and maintaining higher levels of biological N2 fixation than was the cultivated tea. © CSIRO 2014.</t>
  </si>
  <si>
    <t>Cape Fynbos; Legume; Mineral nutrition</t>
  </si>
  <si>
    <t>CRSES, Centre of Renewable and Sustainable Energy Studies, Stellenbosch University; Volkswagen Foundation; UCT, University of Cape Town</t>
  </si>
  <si>
    <t>This study was funded by the Volkswagen Foundation. We thank the University of Cape Town and the University of Stellenbosch for the use of their facilities.</t>
  </si>
  <si>
    <t>Valentine, A.J.; Botany and Zoology Department, University of Stellenbosch, Private Bag X1, Matieland 7602, South Africa; email: alexvalentine@mac.com</t>
  </si>
  <si>
    <t>2-s2.0-84899725806</t>
  </si>
  <si>
    <t>Khan F.</t>
  </si>
  <si>
    <t>56315787400;</t>
  </si>
  <si>
    <t>Adaptation vs. development: Basic services for building resilience</t>
  </si>
  <si>
    <t>10.1080/09614524.2014.908823</t>
  </si>
  <si>
    <t>https://www.scopus.com/inward/record.uri?eid=2-s2.0-84905709592&amp;doi=10.1080%2f09614524.2014.908823&amp;partnerID=40&amp;md5=bc130c2e2ebf0eee047a25e3c0670f4e</t>
  </si>
  <si>
    <t>In a transect along Indus River after the 2010 floods in Pakistan, this article explores the relationship between the use and duration of use of basic services, among those who recovered well and those who did not, using non-parametric statistical testing in a quasi-experimental design. The research shows a clear and strong correlation between access and duration of usage of certain services before the disaster, and the rate of recovery in each location. This analysis demonstrates a relatively robust and cost-effective methodology to identify and prioritise development interventions that build resilience against climatic shocks that are not undertaken at the cost of poverty reduction. © 2014 Taylor &amp; Francis.</t>
  </si>
  <si>
    <t>Aid-Developmental policies; Education; Environment (built and natural)-Climate change; Labour and livelihoods-Economics; Methods; Social sector-Health; South Asia; Water and sanitation</t>
  </si>
  <si>
    <t>IDRC, International Development Research Centre; DFID, Department for International Development; IDRC, International Development Research Centre; DFID, Department for International Development, UK Government</t>
  </si>
  <si>
    <t>This paper is based on the findings of the project named “Building research capacity to understand and adapt to climate change in the Indus Basin, Pakistan” (Khan 2013). The International Development Research Centre (IDRC) and the Department for International Development (DFID) of the United Kingdom funded the project. It was implemented by the Institute for Social and Environmental Transition (ISET) and Rural Support Network Programme (RSPN) in Pakistan with its member rural support programmes (RSPs). Agha Khan Rural Support Programme (AKRSP) conducted the research in Chitral District, Sarhad Rural Support Programme (SRSP) in Charsadda District, and Thardeep Rural Development Program (TRDP) in Dadu and Tharparker Districts.</t>
  </si>
  <si>
    <t>Khan, F.; Institute of Social and Environmental Transition-Pakistan (ISET-PK.)Pakistan; email: fkhan@isetpk.org</t>
  </si>
  <si>
    <t>2-s2.0-84905709592</t>
  </si>
  <si>
    <t>Ault T.R., Cole J.E., Overpeck J.T., Pederson G.T., Meko D.M.</t>
  </si>
  <si>
    <t>15071353000;7403376169;7003793081;7003993460;6603711195;</t>
  </si>
  <si>
    <t>Assessing the risk of persistent drought using climate model simulations and paleoclimate data</t>
  </si>
  <si>
    <t>Journal of Climate</t>
  </si>
  <si>
    <t>10.1175/JCLI-D-12-00282.1</t>
  </si>
  <si>
    <t>https://www.scopus.com/inward/record.uri?eid=2-s2.0-84907855788&amp;doi=10.1175%2fJCLI-D-12-00282.1&amp;partnerID=40&amp;md5=a64110d28968aefba8bd57bbb2d9eb00</t>
  </si>
  <si>
    <t>Projected changes in global rainfall patterns will likely alter water supplies and ecosystems in semiarid regions during the coming century. Instrumental and paleoclimate data indicate that natural hydroclimate fluctuations tend to be more energetic at low (multidecadal to multicentury) than at high (interannual) frequencies. State-of-the-art global climate models do not capture this characteristic of hydroclimate variability, suggesting that the models underestimate the risk of future persistent droughts. Methods are developed here for assessing the risk of such events in the coming century using climate model projections as well as observational (paleoclimate) information. Where instrumental and paleoclimate data are reliable, these methods may provide a more complete view of prolonged drought risk. In the U.S. Southwest, for instance, state-of-the-art climate model projections suggest the risk of a decade-scale megadrought in the coming century is less than 50%; the analysis herein suggests that the risk is at least 80%, and may be higher than 90% in certain areas. The likelihood of longer-lived events (&gt;35 yr) is between 20% and 50%, and the risk of an unprecedented 50-yr megadrought is nonnegligible under the most severe warming scenario (5%-10%). These findings are important to consider as adaptation and mitigation strategies are developed to cope with regional impacts of climate change, where population growth is high and multidecadal megadrought-worse than anything seen during the last 2000 years-would pose unprecedented challenges to water resources in the region. © 2014 American Meteorological Society.</t>
  </si>
  <si>
    <t>Climate model simulations; Paleoclimates; climate modeling; climate prediction; climate variation; decadal variation; drought; paleoclimate; rainfall; semiarid region; United States</t>
  </si>
  <si>
    <t>Ault, T.R.; Dept. of Earth and Atmospheric Sciences, Cornell University, Bradfield Hall, United States</t>
  </si>
  <si>
    <t>2-s2.0-84907855788</t>
  </si>
  <si>
    <t>Franklin O., Palmroth S., N¨sholm T.</t>
  </si>
  <si>
    <t>6603025204;6602335640;56527189800;</t>
  </si>
  <si>
    <t>How eco-evolutionary principles can guide tree breeding and tree biotechnology for enhanced productivity</t>
  </si>
  <si>
    <t>Tree Physiology</t>
  </si>
  <si>
    <t>10.1093/treephys/tpu111</t>
  </si>
  <si>
    <t>https://www.scopus.com/inward/record.uri?eid=2-s2.0-84923329313&amp;doi=10.1093%2ftreephys%2ftpu111&amp;partnerID=40&amp;md5=ead4a71a36bc8e5b6339b3ce4560a554</t>
  </si>
  <si>
    <t>Tree breeding and biotechnology can enhance forest productivity and help alleviate the rising pressure on forests from climate change and human exploitation. While many physiological processes and genes are targeted in search of genetically improved tree productivity, an overarching principle to guide this search is missing. Here, we propose a method to identify the traits that can be modified to enhance productivity, based on the differences between trees shaped by natural selection and 'improved' trees with traits optimized for productivity. We developed a tractable model of plant growth and survival to explore such potential modifications under a range of environmental conditions, from non-water limited to severely droughtlimited sites. We show how key traits are controlled by a trade-off between productivity and survival, and that productivity can be increased at the expense of long-term survival by reducing isohydric behavior (stomatal regulation of leaf water potential) and allocation to defense against pests compared with native trees. In contrast, at dry sites occupied by naturally drought-resistant trees, the model suggests a better strategy may be to select trees with slightly lower wood density than the native trees and to augment isohydric behavior and allocation to defense. Thus, which traits to modify, and in which direction, depend on the original tree species or genotype, the growth environment and wood-quality versus volume production preferences. In contrast to this need for customization of drought and pest resistances, consistent large gains in productivity for all genotypes can be obtained if root traits can be altered to reduce competition for water and nutrients. Our approach illustrates the potential of using eco-evolutionary theory and modeling to guide plant breeding and genetic technology in selecting target traits in the quest for higher forest productivity. © The Author 2014. Published by Oxford University Press. All rights reserved.</t>
  </si>
  <si>
    <t>Adaptation; Anisohydric; Aridity; Climate; Ecology; Evolution; Forestry; Functional traits; Genetic modification; Gmo; Hydraulics; Life history; Mathematical model; Mortality; Risk management; Selection; Strategy; Transpiration; Wood</t>
  </si>
  <si>
    <t>adaptation; biotechnology; climate change; evolutionary theory; exploitation; forestry production; functional change; life history trait; numerical model; risk assessment; survival; trade-off; water; biomass; biotechnology; breeding; climate; drought; environment; evapotranspiration; evolution; genetics; growth, development and aging; phenotype; physiology; risk management; theoretical model; tree; wood; Biological Evolution; Biomass; Biotechnology; Breeding; Climate; Droughts; Environment; Models, Theoretical; Phenotype; Plant Transpiration; Risk Management; Trees; Water; Wood</t>
  </si>
  <si>
    <t>Franklin, O.; Ecosystems Services and Management Program, International Institute for Applied Systems AnalysisAustria</t>
  </si>
  <si>
    <t>2-s2.0-84923329313</t>
  </si>
  <si>
    <t>Hatier J.-H.B., Faville M.J., Hickey M.J., Koolaard J.P., Schmidt J., Carey B.-L., Jones C.S.</t>
  </si>
  <si>
    <t>15845328100;6506685123;35320102400;6602308281;56431809200;56432441000;55307538900;</t>
  </si>
  <si>
    <t>Plant vigour at establishment and following defoliation are both associated with responses to drought in perennial ryegrass (Lolium perenne L.)</t>
  </si>
  <si>
    <t>10.1093/jxb/eru318</t>
  </si>
  <si>
    <t>https://www.scopus.com/inward/record.uri?eid=2-s2.0-84913555642&amp;doi=10.1093%2fjxb%2feru318&amp;partnerID=40&amp;md5=d0dd58a34b20c65c19590e98bbbc9bac</t>
  </si>
  <si>
    <t>Periodic drought events present a significant and, with climate change, increasing constraint on temperate forage plants' production. Consequently, improving plants' adaptive response to abiotic stress is a key goal to ensure agricultural productivity in these regions. In this study we developed a new methodology, using both area-based comparison and soil water content measurements of individual non-irrigated and irrigated clones, to assess performance of perennial ryegrass (Lolium perenne L.) genotypes subjected to moisture stress in a simulated competitive environment. We applied this method to the evaluation of a full-sibling population from a pair cross between genotypes from a New Zealand cultivar and a Moroccan ecotype. Our hypothesis was that: (i) both leaf lamina regrowth after defoliation (LR) and plant vigour affect plant performance during drought and rehydration; and (ii) quantitative trait loci (QTLs) associated with plant performance under moisture stress could be identified. Differences amongst genotypes in dry matter (DM) production, early vigour at establishment, leaf elongation rate and LR were measured. LR explained most of the variation in DM production during exposure to moisture deficit and rehydration followed by plant vigour, indicated by initial DM production in both treatments and subsequent measures of DM production of irrigated clones. We identified two main QTL regions associated with DM production and LR, both during drought exposure and rehydration. Further research focused on these regions should improve our understanding of the genetic control of drought response in this forage crop and potentially other grass species with significant synteny, and support improvement in performance through molecular breeding approaches. © 2014 The Author. Published by Oxford University Press on behalf of the Society for Experimental Biology.</t>
  </si>
  <si>
    <t>Drought; grass; Lolium perenne; moisture stress; pasture production; perennial ryegrass; quantitative trait locus (QTL); soil water content</t>
  </si>
  <si>
    <t>Lolium perenne; soil; water; breeding; chromosome map; drought; environment; genetic linkage; genetics; genotype; growth, development and aging; irrigation (agriculture); Lolium; New Zealand; phenotype; physiology; plant leaf; procedures; quantitative trait locus; soil; synteny; Agricultural Irrigation; Breeding; Chromosome Mapping; Droughts; Environment; Genetic Linkage; Genotype; Lolium; New Zealand; Phenotype; Plant Leaves; Quantitative Trait Loci; Soil; Synteny; Water</t>
  </si>
  <si>
    <t>Jones, C.S.; AgResearch Grasslands Research Centre, Private Bag 11008, New Zealand</t>
  </si>
  <si>
    <t>2-s2.0-84913555642</t>
  </si>
  <si>
    <t>Sergent A.-S., Bréda N., Sanchez L., Bastein J.-C., Rozenberg P.</t>
  </si>
  <si>
    <t>55212452500;35550806800;7202051405;56330789600;7005123308;</t>
  </si>
  <si>
    <t>Coastal and interior Douglas-fir provenances differ in growth performance and response to drought episodes at adult age</t>
  </si>
  <si>
    <t>10.1007/s13595-014-0393-1</t>
  </si>
  <si>
    <t>https://www.scopus.com/inward/record.uri?eid=2-s2.0-84906239287&amp;doi=10.1007%2fs13595-014-0393-1&amp;partnerID=40&amp;md5=cc145b1213833efc9ccdce4b57afe6b2</t>
  </si>
  <si>
    <t>Context: Since the 2003 drought and heat wave, Douglas-fir dieback has been reported in France in trees older than 30 years. Consequently, it is questioned whether selected Douglas-fir provenances are suited to the frequent and severe drought events which are forecast due to climate change. Aims: Our objective was to contribute to the screening of variability in productivity and growth response to soil-water deficit of mature trees from provenances not currently used for plantation in France. Methods: We sampled 22 provenances, including coastal and interior Douglas-fir, covering a wide part of its natural distribution, from Oregon to California for coastal provenances and from British Columbia to New Mexico for interior provenances. These provenances were planted at the mid 1970s in two provenance trials located in the south-west area of France. Variability of productivity, of wood density, and of radial growth in response to drought episodes among provenances was quantified and related to soil-water deficit computed by daily water balance calculations. Results: Whatever the provenance, annual radial growth is highly dependent on local soil-water deficit (Felines R 2 = 0.57, Le Treps R2 = 0.49). Radial growth and wood properties exhibit large differences between provenances at 30 years old. Variability between provenances for all wood characteristics studied is mainly structured geographically. Coastal provenances perform best for productivity at 30 years old (619 cm2∈± ∈59), and exhibit a small growth reduction in 2004, the second successive year of drought (-10.7 %∈±∈3.8). Surprisingly, the southern interior provenances from the driest environments in the natural range show a large growth reduction in 2004 (-30.5 %∈±∈5.2). Conclusions: The provenances tested exhibited significant differences in growth performance and growth reduction induced by the soil-water deficit. The approach coupling retrospective analysis of radial growth on mature trees and water balance modelling is relevant for evaluating provenance adaptation to more frequent or severe drought episodes. © 2014 INRA and Springer-Verlag France.</t>
  </si>
  <si>
    <t>Drought; Provenances; Pseudostuga menziesii; Radial growth; Water balance; Wood density</t>
  </si>
  <si>
    <t>Bréda, N.; INRA, UMR 1137, Ecologie et Ecophysiologie Forestières, Route de la Forêt d'Amance, F-54280 Champenoux, France; email: breda@nancy.inra.fr</t>
  </si>
  <si>
    <t>2-s2.0-84906239287</t>
  </si>
  <si>
    <t>Antwi-Agyei P., Stringer L.C., Dougill A.J.</t>
  </si>
  <si>
    <t>42960957800;14018839600;6602607940;</t>
  </si>
  <si>
    <t>Livelihood adaptations to climate variability: Insights from farming households in Ghana</t>
  </si>
  <si>
    <t>10.1007/s10113-014-0597-9</t>
  </si>
  <si>
    <t>https://www.scopus.com/inward/record.uri?eid=2-s2.0-84904654871&amp;doi=10.1007%2fs10113-014-0597-9&amp;partnerID=40&amp;md5=923d00282c7e4fbaa18057017108e66b</t>
  </si>
  <si>
    <t>Climate variability poses a significant threat to many sectors of Sub-Saharan Africa's economy. Agriculture is one of the most climate sensitive sectors because of its dependence on rain-fed cultivation. This paper identifies the main adaptation strategies used by farming households in the Sudan savannah and forest-savannah transitional agro-ecological zones of Ghana, in order to reduce the adverse impacts of climate variability on their livelihood activities. It combines questionnaire surveys, key informant interviews and a range of participatory methods. Results show that households employ a range of on- and off-farm adaptation strategies including changing the timing of planting, planting early maturing varieties, diversification of crops, support from family and friends, and changing their diets to manage climate variability. Results reveal that most households use adaptation strategies linked to livelihood diversification to adapt to the increased climate variability seen in recent decades. Most households now engage in multiple non-arable farming livelihood activities in an attempt to avoid destitution because of crop failure linked to climate variability (particularly drought). The findings suggest that policy makers need to formulate more targeted climate adaptation policies and programmes that are linked to enhancing livelihood diversification, as well as establishing communication routes for farming communities to better share their knowledge on successful local climate adaptation strategies. © 2014 Springer-Verlag Berlin Heidelberg.</t>
  </si>
  <si>
    <t>Agriculture; Climate change; Coping; Drought; Rural livelihoods; Sub-Saharan Africa</t>
  </si>
  <si>
    <t>IFS, International Foundation for Science; IFS, International Foundation for Science</t>
  </si>
  <si>
    <t>Acknowledgments This study was funded by the Commonwealth Scholarships, UK and the International Foundation for Science (IFS). The authors are grateful to Dr. Evan Fraser, Prof. Jouni Paavola and Dr. Roy Maconachie for providing comments on an earlier draft of this paper.</t>
  </si>
  <si>
    <t>Antwi-Agyei, P.; Department of Environmental Science, College of Science, Kwame Nkrumah University of Science and Technology, Kumasi, Ghana; email: eepaa@leeds.ac.uk</t>
  </si>
  <si>
    <t>2-s2.0-84904654871</t>
  </si>
  <si>
    <t>Senanayake M.P., Jayamanna M.D.C.J.P.</t>
  </si>
  <si>
    <t>6701751639;56103487800;</t>
  </si>
  <si>
    <t>Children affected by severe drought in a rural community in the central highlands of Sri Lanka</t>
  </si>
  <si>
    <t>Sri Lanka Journalof Child Health</t>
  </si>
  <si>
    <t>10.4038/sljch.v43i1.6657</t>
  </si>
  <si>
    <t>https://www.scopus.com/inward/record.uri?eid=2-s2.0-84897780986&amp;doi=10.4038%2fsljch.v43i1.6657&amp;partnerID=40&amp;md5=2884eb1193c84774a185c2bb27cf500d</t>
  </si>
  <si>
    <t>Introduction: Children are particularly vulnerable to climate change. This case study describes effects of shortages in irrigation and drinking water on children of a rural village in Sri Lanka. Objective: To assess children's health and describe the coping strategies at family and community level in a village seriously challenged by water shortage. Method: A community-based cross-sectional study was carried out in Serupitiya, a village in the eastern slopes of Nuwara Eliya district identified in 2012 as one of the worst drought affected communities in Sri Lanka. After a six month period of drought, data was gathered using an interviewer administered questionnaire from 68 households (out of total 207) selected by systematic random sampling. Children &lt; 12 years underwent medical examination and nutritional assessment. Focus group discussions identified practices and adaptations to water shortage at community level. Results: In the 68 households 98 children were &lt; 12 years with a male: female ratio of 1:1. Of the 98 children, 49% were 5-12 years, 42% 1-5 years and 9% infants. Entire population faced severe economic hardships. Parental education was only up to primary school. There were frequent respiratory infections and dust-related cough in 63%, "recurrent fever" in 69%, dermatological complaints in 21% and diarrhoeal illness in 21%. There were no dengue infections and no increase in vector borne diseases. There was no mortality among infants or under-fives. Disturbed nights with "not settling at night" occurred in 80%, "waking for water to quench thirst" in 40% and "due to discomfort of room temperature" in 40%. Increased household stress levels caused irritability, apathy, short tempers and increased quarrels among adults in over 80% of families. Development was age appropriate in 95%; schooling was uninterrupted and drop-out rate &lt; 12 years was zero. Severe acute malnutrition was present in 12% of 5-12 year olds and 5% of 1-5 year olds. There was a statistically significant increase of malnutrition with age (p&lt;0.05). Conclusions: Main child health issues were protein energy malnutrition (PEM), skin sepsis, poor oral hygiene, respiratory symptoms and disturbed sleep at night. School aged children had significantly more severe acute PEM than preschoolers. Preventive health care strategies provided to 0- 5 year olds had effectively prevented PEM and micronutrient deficiency in under-fives.</t>
  </si>
  <si>
    <t>child health; climate change; water shortage</t>
  </si>
  <si>
    <t>2-s2.0-84897780986</t>
  </si>
  <si>
    <t>Su T., Wilf P., Xu H., Zhou Z.-K.</t>
  </si>
  <si>
    <t>35207001200;6603804806;56368539400;7406094431;</t>
  </si>
  <si>
    <t>Miocene leaves of Elaeagnus (Elaeagnaceae) from the Qinghai-Tibet Plateau, its modern center of diversity and endemism</t>
  </si>
  <si>
    <t>10.3732/ajb.1400229</t>
  </si>
  <si>
    <t>https://www.scopus.com/inward/record.uri?eid=2-s2.0-84907359800&amp;doi=10.3732%2fajb.1400229&amp;partnerID=40&amp;md5=5be9168fbeaa61c94efe293ea9cea8ae</t>
  </si>
  <si>
    <t>Premise of the study: The Qinghai-Tibet Plateau is a major center of plant diversity and endemism, but little is known about how this developed due to the region's very scarce paleobotanical record. The silverberry genus Elaeagnus (Elaeagnaceae) reaches its greatest diversity (54 species) and endemism (36 species) in this area. Fossil Elaeagnaceae could provide significant evidence for the phylogeny and biogeography of the family and contribute primary data regarding the evolution of the unique Qinghai-Tibet Plateau flora in its dramatic setting of tectonic and climatic change. Methods: We describe four fossil leaves with diagnostic features of Elaeagnus from the late Miocene of eastern Tibet, modern altitude of 3910 m a.s.l. We also review prior fossil records of Elaeagnaceae. Key results: The well-preserved, densely packed, stellate scales on fossil leaf surfaces are diagnostic of Elaeagnaceae. We assign these fossil leaves to Elaeagnus tibetensis T. Su et Z.K. Zhou sp. nov., comprising the first confi rmed fossil Elaeagnus leaves worldwide. Conclusions: Elaeagnus was present in eastern Tibet by the late Miocene. Together with previous fossil records, the new species supports a Holarctic history of the family. The diversification of Elaeagnus in the Qinghai-Tibet Plateau and adjacent areas might have been driven by continuous uplift at least since the late Miocene, causing formation of complex topography and climate with high rainfall seasonality. The characteristic scales on leaf surfaces are likely to be an important functional adaptation to seasonal droughts during early spring. © 2014 Botanical Society of America.</t>
  </si>
  <si>
    <t>Biogeography; Climate change; Elaeagnaceae; Elaeagnus; Fossil; Hippophae; Leaf; Miocene; Qinghai-tibet plateau; Shepherdia</t>
  </si>
  <si>
    <t>adaptation; climate change; endemism; fossil record; fruit; Holarctic Region; leaf; Miocene; paleobotany; seasonal variation; species diversity; China; Qinghai-Xizang Plateau; rain; adaptation; biodiversity; China; climate; drought; ecosystem; Elaeagnaceae; evolution; fossil; phylogeny; plant epidermis; plant leaf; species difference; Adaptation, Physiological; Biodiversity; Biological Evolution; Climate; Droughts; Ecosystem; Elaeagnaceae; Fossils; Phylogeny; Plant Epidermis; Plant Leaves; Rain; Species Specificity; Tibet</t>
  </si>
  <si>
    <t>Zhou, Z.-K.; Key Laboratory of Tropical Forest Ecology, Xishuangbanna Tropical Botanical Garden, Chinese Academy of Sciences, Mengla 666303, China; email: zhouzk@xtbg.ac.cn</t>
  </si>
  <si>
    <t>2-s2.0-84907359800</t>
  </si>
  <si>
    <t>Meggio F., Prinsi B., Negri A.S., Simone Di Lorenzo G., Lucchini G., Pitacco A., Failla O., Scienza A., Cocucci M., Espen L.</t>
  </si>
  <si>
    <t>52663959900;23470735400;23470281700;56072638100;7005358330;6506369175;6602479898;6701696930;6602172891;6603329161;</t>
  </si>
  <si>
    <t>Biochemical and physiological responses of two grapevine rootstock genotypes to drought and salt treatments</t>
  </si>
  <si>
    <t>Australian Journal of Grape and Wine Research</t>
  </si>
  <si>
    <t>10.1111/ajgw.12071</t>
  </si>
  <si>
    <t>https://www.scopus.com/inward/record.uri?eid=2-s2.0-84901388280&amp;doi=10.1111%2fajgw.12071&amp;partnerID=40&amp;md5=87835e06ebe3129bde40ed0294866621</t>
  </si>
  <si>
    <t>Background and Aims: In the light of possible climate change, a crucial aspect for future Mediterranean Europe viticulture is the selection of new rootstocks exhibiting adaptability to drought and salt stress. In this context and considering recent literature, it is fundamental to increase our knowledge of the biochemical and physiological events that characterise stress responses in grapevine roots. In this study, leaf and root responses induced by water stress (WS) and sodium chloride (NaCl) exposure in a new selected genotype, named M4 (Vitis vinifera × V.berlandieri) × V.berlandieri cv. Resseguier n. 1), were compared with those of the commercial rootstock 101.14. Methods and Results: The effect of progressive WS and NaCl exposure was studied under controlled environmental conditions on ungrafted plants grown in pots. Shoot growth, plant water status and leaf photosynthetic parameters were measured. The concentration of sugars, amino acids and total proteins, as well as the concentration of the more abundant ions, was determined in both leaf and root organs. The M4 genotype showed greater capacity to maintain photosynthetic activity, to accumulate osmotic compounds as well as to counteract Na and Cl accumulation. Conclusion: The M4 genotype exhibited a greater capacity to tolerate both WS and exposure to an increasing concentration of Na and Cl, maintaining photosynthetic activity also under severe stress conditions. The root system appeared to play a central role in sustaining biochemical and physiological responses experienced under these adverse conditions. Significance of the Study: This study showed that the tolerance to abiotic stress conditions, such as WS and NaCl exposure, depends on root integrity/functionality, confirming that these aspects must be considered in further selection programs. © 2014 Australian Society of Viticulture and Oenology Inc.</t>
  </si>
  <si>
    <t>Drought; Grapevine rootstock; NaCl stress; Osmotic adjustment; Photosynthesis</t>
  </si>
  <si>
    <t>Espen, L.; Dipartimento di Scienze Agrarie e Ambientali - Produzione, Territorio, Agroenergia (DISAA), Università degli Studi di Milano, Via Celoria, Milano, 2-20133, Italy; email: luca.espen@unimi.it</t>
  </si>
  <si>
    <t>2-s2.0-84901388280</t>
  </si>
  <si>
    <t>Chandler J.H., Ferreira E., Wackrow R., Shiono K.</t>
  </si>
  <si>
    <t>7201941298;56992271500;18438742500;55438208200;</t>
  </si>
  <si>
    <t>Water surface and velocity Measurement - River and flume</t>
  </si>
  <si>
    <t>10.5194/isprsarchives-XL-5-151-2014</t>
  </si>
  <si>
    <t>https://www.scopus.com/inward/record.uri?eid=2-s2.0-84924228391&amp;doi=10.5194%2fisprsarchives-XL-5-151-2014&amp;partnerID=40&amp;md5=05b91cbddbf8f209ceeea280b51ef796</t>
  </si>
  <si>
    <t>Understanding the flow of water in natural watercourses has become increasingly important as climate change increases the incidence of extreme rainfall events which cause flooding. Vegetation in rivers and streams reduce water conveyance and natural vegetation plays a critical role in flood events which needs to be understood more fully. A funded project at Loughborough University is therefore examining the influence of vegetation upon water flow, requiring measurement of both the 3-D water surface and flow velocities. Experimental work therefore requires the measurement of water surface morphology and velocity (i.e. speed and direction) in a controlled laboratory environment using a flume but also needs to be adaptable to work in a real river. Measuring the 3D topographic characteristics and velocity field of a flowing water surface is difficult and the purpose of this paper is to describe recent experimental work to achieve this. After reviewing past work in this area, the use of close range digital photogrammetry for capturing both the 3D water surface and surface velocity is described. The selected approach uses either two or three synchronised digital SLR cameras in combination with PhotoModeler for data processing, a commercial close range photogrammetric package. One critical aspect is the selection and distribution of appropriate floating marker points, which are critical if automated and appropriate measurement methods are to be used. Two distinct targeting approaches are available: either large and distinct specific floating markers or some fine material capable of providing appropriate texture. Initial work described in this paper uses specific marker points, which also provide the potential measuring surface velocity. The paper demonstrates that a high degree of measurement and marking automation is possible in a flume environment, where lighting influences can be highly controlled. When applied to a real river it is apparent that only lower degrees of automation are practicable. The study has demonstrated that although some automation is possible for point measurement, point matching needs to be manually guided in a natural environment where lighting cannot be controlled.</t>
  </si>
  <si>
    <t>Automation; Change detection; Hydrology; Multisensor; Sequences</t>
  </si>
  <si>
    <t>Automation; Climate change; Data handling; Flood control; Floods; Flow of water; Hydrology; Lighting; Photogrammetry; Rain; Vegetation; Velocity; Water resources; Change detection; Close range digital photogrammetry; Close-range photogrammetric; Controlled laboratories; Influence of vegetations; Loughborough University; Multi sensor; Sequences; Rivers</t>
  </si>
  <si>
    <t>2-s2.0-84924228391</t>
  </si>
  <si>
    <t>Deng F., Wang X., Cai X., Li E., Jiang L., Li H., Yan R.</t>
  </si>
  <si>
    <t>36697941000;36186310800;12782418800;14621893900;36246196400;57196363928;55701749000;</t>
  </si>
  <si>
    <t>Analysis of the relationship between inundation frequency and wetland vegetation in Dongting Lake using remote sensing data</t>
  </si>
  <si>
    <t>10.1002/eco.1393</t>
  </si>
  <si>
    <t>https://www.scopus.com/inward/record.uri?eid=2-s2.0-84897530836&amp;doi=10.1002%2feco.1393&amp;partnerID=40&amp;md5=21ade5dfee5c2d31b600bee65903a968</t>
  </si>
  <si>
    <t>Hydrological characteristics significantly drive the formation of and variations in wetland vegetation. Given increasing impact from human activities and climate change, the hydrological regime has become exceedingly unstable, thereby heavily affecting the distribution and dynamics of wetland vegetation. The relationship between inundation frequency - an important hydrological factor - and vegetation community distribution in Dongting Lake was analysed to depict how the hydrological regime determines the distribution of wetland vegetation cover. Wide tempo-spatial scales were used to calculate the inundation frequency in the lake and to compare the distribution patterns of the communities. For the implementation of the aforementioned tasks, this study provides remote sensing- and geographical information system-based methods. The responses of individual vegetation communities to inundation frequency differ depending on their specific physiological characteristics. Wood and reed communities are more suitable for regions with low inundation frequency, whereas grass and lake-grass communities are more adaptable to areas of high inundation frequency. The variations in inundation frequency may explain the succession of vegetation communities, which occurs when inundation frequency decreases with increasing wood and reed communities. These results can serve as support for evaluating the impact of hydrological changes on the community structures and distributions of wetland vegetation. © 2013 John Wiley &amp; Sons, Ltd.</t>
  </si>
  <si>
    <t>Dongting Lake; Hydrology; Remote sensing; Vegetation; Wetlands</t>
  </si>
  <si>
    <t>Climate change; Digital storage; Geographic information systems; Hydrology; Lakes; Physiological models; Remote sensing; Vegetation; Wetlands; Community structures; Distribution patterns; Dongting Lake; Geographical information; Hydrological characteristics; Hydrological factors; Physiological characteristics; Vegetation community; Floods; community structure; GIS; hydrological change; hydrological regime; physiology; remote sensing; spatial distribution; vegetation cover; vegetation dynamics; wetland; China; Dongting Lake; Hunan</t>
  </si>
  <si>
    <t>Wang, X.; Institute of Geodesy and Geophysics, Chinese Academy of Sciences, Wuhan, China; email: xueleiwang@whigg.ac.cn</t>
  </si>
  <si>
    <t>2-s2.0-84897530836</t>
  </si>
  <si>
    <t>Cavan G., Lindley S., Jalayer F., Yeshitela K., Pauleit S., Renner F., Gill S., Capuano P., Nebebe A., Woldegerima T., Kibassa D., Shemdoe R.</t>
  </si>
  <si>
    <t>15841665400;7004582710;6505529162;26658819700;6603264760;56035344200;16042087700;7004874086;56035394300;56035647700;40661583800;14008202400;</t>
  </si>
  <si>
    <t>Urban morphological determinants of temperature regulating ecosystem services in two African cities</t>
  </si>
  <si>
    <t>10.1016/j.ecolind.2014.01.025</t>
  </si>
  <si>
    <t>https://www.scopus.com/inward/record.uri?eid=2-s2.0-84900536905&amp;doi=10.1016%2fj.ecolind.2014.01.025&amp;partnerID=40&amp;md5=c22a0513198634f2d7069af2e1663067</t>
  </si>
  <si>
    <t>Urban green infrastructure provides important regulating ecosystem services, such as temperature and flood regulation, and thus, has the potential to increase the resilience of African cities to climate change. Differing characteristics of urban areas can be conceptualised and subsequently mapped through the idea of urban morphology types (UMTs) - classifications which combine facets of urban form and function. When mapped, UMT units provide biophysically relevant meso-scale geographical zones which can be used as the basis for understanding climate-related impacts and adaptations. For example, they support the assessment of urban temperature patterns and the temperature regulation services provided by urban green structures. UMTs have been used for assessing regulating ecosystem services in European cities but little similar knowledge is available in an African context. This paper outlines the concept of UMTs and how they were applied to two African case study cities: Addis Ababa, Ethiopia and Dar es Salaam, Tanzania. It then presents the data and methods used to understand provision of temperature regulation services across the two cities. In total, 35 detailed UMT classes were identified for Addis Ababa and 43 for Dar es Salaam. Modelled land surface temperature profiles for each of these UMTs are presented. The results demonstrate that urban morphological characteristics of UMTs, such as land surface cover proportions and associated built mass, have a much larger potential to alter neighbourhood level surface temperatures compared to projected climate changes. Land surface cover differences drive land surface temperature ranges over 25 °C compared to climate change projections being associated with changes of less than 1.5 °C. Residential UMTs account for the largest surface area of the cities, which are rapidly expanding due to population increase. Within the Residential UMTs, informal settlements and traditional housing areas are associated with the lowest land surface temperatures in Addis Ababa. These have higher proportions and better composition of green structures than other residential areas. The results have implications for planning policies in the cities. In Addis Ababa, the current urban renewal strategy to convert high density informal unplanned settlements into formal planned housing needs to explicitly account for green structure provision to avoid adverse effects on future supply of temperature regulation services. In Dar es Salaam, condominium UMTs have some of the largest proportions of green structures, and the best provision of temperature regulation services. In this case the challenge will be to maintain these into the future. © 2014 Published by Elsevier Ltd.</t>
  </si>
  <si>
    <t>Africa; Cities; Climate change; Ecosystem services; Land surface cover; Land surface temperature; Urban ecosystems; Urban morphology</t>
  </si>
  <si>
    <t>Climate change; Digital storage; Housing; Surface measurement; Temperature control; Urban planning; Africa; Cities; Ecosystem services; Land surface; Land surface temperature; Urban ecosystem; Urban morphology; Atmospheric temperature; climate change; ecosystem service; flood control; geographical region; greenbelt; informal settlement; land surface; surface temperature; urban area; urban ecosystem; urban morphology; urban renewal; Addis Ababa; Dar es Salaam [Tanzania]; Ethiopia; Tanzania</t>
  </si>
  <si>
    <t>FP7-ENV-2010; 265137; City, City, University of London</t>
  </si>
  <si>
    <t>This research was funded by the European Commission's Seventh Framework Programme Climate Change and Urban Vulnerability in Africa (CLUVA) project , FP7-ENV-2010 , Grant No. 265137 . This support is gratefully acknowledged. We also acknowledge Dr. Ingo Simonis for providing climate projections data, and Mr. Nebyou Yonas and Ms. Elinorata Mbuya for providing building details for Addis Ababa and Dar es Salaam city respectively. Appendix A</t>
  </si>
  <si>
    <t>Cavan, G.; School of Science and the Environment, Manchester Metropolitan University, John Dalton Building, Chester Street, Manchester M1 5GD, England, United Kingdom; email: g.cavan@mmu.ac.uk</t>
  </si>
  <si>
    <t>2-s2.0-84900536905</t>
  </si>
  <si>
    <t>Addor N., Rössler O., Köplin N., Huss M., Weingartner R., Seibert J.</t>
  </si>
  <si>
    <t>23089932900;7003494403;36537278600;22979988700;7003431919;7102368741;</t>
  </si>
  <si>
    <t>Robust changes and sources of uncertainty in the projected hydrological regimes of Swiss catchments</t>
  </si>
  <si>
    <t>10.1002/2014WR015549</t>
  </si>
  <si>
    <t>https://www.scopus.com/inward/record.uri?eid=2-s2.0-84911389685&amp;doi=10.1002%2f2014WR015549&amp;partnerID=40&amp;md5=55f3bf3c07f801005ebb29dfd1795ac0</t>
  </si>
  <si>
    <t>Projections of discharge are key for future water resources management. These projections are subject to uncertainties, which are difficult to handle in the decision process on adaptation strategies. Uncertainties arise from different sources such as the emission scenarios, the climate models and their postprocessing, the hydrological models, and the natural variability. Here we present a detailed and quantitative uncertainty assessment, based on recent climate scenarios for Switzerland (CH2011 data set) and covering catchments representative for midlatitude alpine areas. This study relies on a particularly wide range of discharge projections resulting from the factorial combination of 3 emission scenarios, 10-20 regional climate models, 2 postprocessing methods, and 3 hydrological models of different complexity. This enabled us to decompose the uncertainty in the ensemble of projections using analyses of variance (ANOVA). We applied the same modeling setup to six catchments to assess the influence of catchment characteristics on the projected streamflow, and focused on changes in the annual discharge cycle. The uncertainties captured by our setup originate mainly from the climate models and natural climate variability, but the choice of emission scenario plays a large role by the end of the 21st century. The contribution of the hydrological models to the projection uncertainty varied strongly with catchment elevation. The discharge changes were compared to the estimated natural decadal variability, which revealed that a climate change signal emerges even under the lowest emission scenario (RCP2.6) by the end of the century. Limiting emissions to RCP2.6 levels would nevertheless reduce the largest regime changes by the end of the century by approximately a factor of two, in comparison to impacts projected for the high emission scenario SRES A2. We finally show that robust regime changes emerge despite the projection uncertainty. These changes are significant and are consistent across a wide range of scenarios and catchments. We propose their identification as a way to aid decision making under uncertainty. Key Points Uncertainties in discharge projections assessed using a wide simulation range Robust changes emerged in each catchment despite projection uncertainties Emission policy enabled significant reductions of the projected impacts © 2014. American Geophysical Union. All Rights Reserved.</t>
  </si>
  <si>
    <t>catchment discharge; climate change; European Alps; impacts mitigation; robust projections; uncertainty assessment</t>
  </si>
  <si>
    <t>Catchments; Climate change; Hydrology; Runoff; Uncertainty analysis; Water resources; Catchment characteristics; Decision making under uncertainty; European Alps; impacts mitigation; Natural climate variabilities; Robust projection; Uncertainty assessment; Water resources management; Climate models; adaptive management; adaptive management; assessment method; basin management; catchment; catchment; climate change; climate modeling; climate modeling; climate variation; climate variation; data set; decision making; discharge; hydrological modeling; hydrological modeling; numerical model; policy making; policy making; resource management; uncertainty analysis; uncertainty analysis; water management; water resource; water resource; Alps; Alps; Switzerland; Switzerland</t>
  </si>
  <si>
    <t>Addor, N.; Department of Geography, University of ZurichSwitzerland</t>
  </si>
  <si>
    <t>2-s2.0-84911389685</t>
  </si>
  <si>
    <t>Van Der Geest K., Khoa N.V., Thao N.C.</t>
  </si>
  <si>
    <t>39263063000;57189986817;57189993538;</t>
  </si>
  <si>
    <t>Internal migration in the Upper Mekong Delta, Viet Nam: What is the role of climate-related stressors?</t>
  </si>
  <si>
    <t>Asia-Pacific Population Journal</t>
  </si>
  <si>
    <t>https://www.scopus.com/inward/record.uri?eid=2-s2.0-84934968055&amp;partnerID=40&amp;md5=57bf024670aa7f8a6c690ab8f3c65df2</t>
  </si>
  <si>
    <t>The present paper reports on a case study that investigated under what circumstances households use migration to cope with climate variability and food insecurity. Fieldwork was conducted in three communities in Dong Thap Province in the Upper Mekong Delta in Viet Nam. Methods used included a household survey (N=150), participatory research tools and key informant interviews. Ninety per cent of the survey respondents reported that climate-related stressors, such as floods, storms and changes in rainfall patterns, had adversely affected their livelihoods. Those effects, however, were more often qualified as being "moderate" rather than being "severe", and for the survey population as a whole, no evidence was found that climatic stressors were principal drivers of migration from the area. The Upper Mekong Delta in Viet Nam is undergoing rapid economic development, with increasing migration mostly being driven by demand for labour in industrial centres. However, an analysis differentiated by income groups reveals that poorer households with little or no land are much more likely to be severely affected by climatic stressors than non-poor households. Their ability to cope and adapt locally is limited, and migration, which in most cases tends to be internal, is a common alternative. The present paper shows the importance of disaggregating climate impacts and migration causes for different socioeconomic groups.</t>
  </si>
  <si>
    <t>Climate change; Climate variability; Floods; Food security; Landlessness; Livelihood; Mekong delta; Migration; Poverty; Viet nam</t>
  </si>
  <si>
    <t>climate change; climate effect; climate variation; economic development; environmental stress; flood; food security; household survey; internal migration; Dong Thap; Mekong Delta; Viet Nam</t>
  </si>
  <si>
    <t>2-s2.0-84934968055</t>
  </si>
  <si>
    <t>Gerlak A.K.</t>
  </si>
  <si>
    <t>9633428500;</t>
  </si>
  <si>
    <t>Policy interactions in human-landscape systems</t>
  </si>
  <si>
    <t>10.1007/s00267-013-0068-y</t>
  </si>
  <si>
    <t>https://www.scopus.com/inward/record.uri?eid=2-s2.0-84891886978&amp;doi=10.1007%2fs00267-013-0068-y&amp;partnerID=40&amp;md5=b341491c4ffc95a0accedd7272f7ef0b</t>
  </si>
  <si>
    <t>Given the heightened pace and extent of human interactions with landscapes, there is increasing recognition of the interdependence of hydrogeomorphological, ecological, and human systems in understanding human-landscape interactions. There is also widespread agreement for greater integration across disciplinary boundaries to generate new knowledge urgently needed for theory building to understand, predict, and respond to rapidly changing human-landscape systems. The development of new conceptual frameworks, methods, tools, and collaborations linking across the natural and social sciences are key elements to such integration. In an effort to contribute to a broader conceptual framework for human-landscape systems, this paper describes how environmental policy research has contributed to four integrative themes - thresholds and tipping points; spatial scales and boundaries; feedback loops; and time scales and lags - developed by participants in an NSF-sponsored interdisciplinary workshop. As a broad and heterogeneous body of literature, environmental policy research reflects a diversity of methodological and theoretical approaches around institutions, actors, processes, and ideas. We integrate across multiple subfields and research programs to help identify complementarities in research that may support future interdisciplinary collaborative work. We conclude with a discussion of future research questions to help advance greater interdisciplinary research around human-landscape systems. © 2013 Springer Science+Business Media New York.</t>
  </si>
  <si>
    <t>Environmental; Governance; Interdisciplinary; Policy; Research</t>
  </si>
  <si>
    <t>Conceptual frameworks; Disciplinary boundaries; Environmental; Environmental policy; Governance; Interdisciplinary; Interdisciplinary research; Theoretical approach; Public policy; Research; Environmental protection; conceptual framework; environmental policy; governance approach; interdisciplinary approach; nature-society relations; policy approach; policy implementation; adaptation; article; climate change; conceptual framework; decision making; ecosystem; environmental change; environmental planning; feedback system; human; interdisciplinary research; international relations; landscape; natural disaster; policy; resource management; social change; social learning; sociology; water management; water supply; Conservation of Natural Resources; Environmental Policy; Feedback; Human Activities; Humans</t>
  </si>
  <si>
    <t>Gerlak, A.K.; Department of Political Science, University of Arizona - International Studies Association, 324 Social Sciences, Tucson, AZ 85721, United States; email: agerlak@u.arizona.edu</t>
  </si>
  <si>
    <t>2-s2.0-84891886978</t>
  </si>
  <si>
    <t>Doll C., Klug S., Enei R.</t>
  </si>
  <si>
    <t>24479351300;56006926100;8720594800;</t>
  </si>
  <si>
    <t>Large and small numbers: Options for quantifying the costs of extremes on transport now and in 40 years</t>
  </si>
  <si>
    <t>10.1007/s11069-013-0821-9</t>
  </si>
  <si>
    <t>https://www.scopus.com/inward/record.uri?eid=2-s2.0-84898055966&amp;doi=10.1007%2fs11069-013-0821-9&amp;partnerID=40&amp;md5=72b96c705169fd0c19ba0e37a02ca27e</t>
  </si>
  <si>
    <t>The past 15 years has been characterized by a high density of record-breaking weather extremes in Europe. These include the extratropical cyclones Lothar, Kyrill and Xynthia across western and mid Europe; the major floods in the UK, Germany and eastern Europe; the heat waves in 2003 and 2007 and, after a long period of mild winters, the heavy winter seasons in 2009/2010 and 2010/2011. Inspired by the rising trends in weather-related damages worldwide and the studies on the topic carried out in overseas, the EC funded the sister projects such as Weather Extremes-Assessing the Impacts on Transport and Hazards for European Regions (WEATHER), EWENT and ECCONET to determine the magnitude of current and future risks to the European transport sector and to assess suitable adaptation strategies. This paper presents the assessment framework of the WEATHER project and the results of weather-inflicted damage costs now and in 2040-2050. Total annual damages are found to be around €2.5 billion, which largely attribute to road traffic. However, broken down to passenger and ton kilometers the highest risk is borne by rail traffic due to its expensive infrastructures and its comparably complex operating structure. This indication even amplifies when looking four decades ahead: while average road transport costs will only raise by 7 % due to milder winters, rail traffic costs may increase by up to 80 % due to more floods and less predictable winter periods. A comparison with the results of the EWENT study uncovers a high range of uncertainty concerning methodological approaches and data treatment. Thus, the final figures might even be much higher. © 2014 Springer Science+Business Media Dordrecht.</t>
  </si>
  <si>
    <t>Climate change; Cost assessment; Forecast; Risk; Transport; Weather extremes</t>
  </si>
  <si>
    <t>climate change; cost analysis; extreme event; flooding; forecasting method; hazard assessment; natural hazard; risk assessment; road transport; socioeconomic impact; weather; Eastern Europe; Germany; United Kingdom</t>
  </si>
  <si>
    <t>Doll, C.; Fraunhofer Institute for Systems and Innovation Research (ISI), Breslauer Str. 48, 76139 Karlsruhe, Germany; email: claus.doll@isi.fraunhofer.de</t>
  </si>
  <si>
    <t>2-s2.0-84898055966</t>
  </si>
  <si>
    <t>Csilléry K., Lalagüe H., Vendramin G.G., González-Martínez S.C., Fady B., Oddou-Muratorio S.</t>
  </si>
  <si>
    <t>36023236300;35113358000;7006955752;7003848867;6602735391;6506885119;</t>
  </si>
  <si>
    <t>Detecting short spatial scale local adaptation and epistatic selection in climate-related candidate genes in European beech (Fagus sylvatica) populations</t>
  </si>
  <si>
    <t>Molecular Ecology</t>
  </si>
  <si>
    <t>10.1111/mec.12902</t>
  </si>
  <si>
    <t>https://www.scopus.com/inward/record.uri?eid=2-s2.0-84908372218&amp;doi=10.1111%2fmec.12902&amp;partnerID=40&amp;md5=80f3a997ebdbc1c607e3da172c80847a</t>
  </si>
  <si>
    <t>Detecting signatures of selection in tree populations threatened by climate change is currently a major research priority. Here, we investigated the signature of local adaptation over a short spatial scale using 96 European beech (Fagus sylvatica L.) individuals originating from two pairs of populations on the northern and southern slopes of Mont Ventoux (south-eastern France). We performed both single and multilocus analysis of selection based on 53 climate-related candidate genes containing 546 SNPs. FST outlier methods at the SNP level revealed a weak signal of selection, with three marginally significant outliers in the northern populations. At the gene level, considering haplotypes as alleles, two additional marginally significant outliers were detected, one on each slope. To account for the uncertainty of haplotype inference, we averaged the Bayes factors over many possible phase reconstructions. Epistatic selection offers a realistic multilocus model of selection in natural populations. Here, we used a test suggested by Ohta based on the decomposition of the variance of linkage disequilibrium. Overall populations, 0.23% of the SNP pairs (haplotypes) showed evidence of epistatic selection, with nearly 80% of them being within genes. One of the between gene epistatic selection signals arose between an FST outlier and a nonsynonymous mutation in a drought response gene. Additionally, we identified haplotypes containing selectively advantageous allele combinations which were unique to high or low elevations and northern or southern populations. Several haplotypes contained nonsynonymous mutations situated in genes with known functional importance for adaptation to climatic factors. © 2014 John Wiley &amp; Sons Ltd.</t>
  </si>
  <si>
    <t>abiotic stress; budburst phenology; FST outlier; gene network; haplotype; Ohta's test; variance components of linkage disequilibrium</t>
  </si>
  <si>
    <t>microsatellite DNA; plant DNA; abiotic stress; acclimatization; allele; article; Bayes theorem; beech; biological model; budburst phenology; climate change; DNA sequence; epistasis; France; FST outlier; Gene network; genetic selection; genetics; haplotype; Ohta's test; population genetics; single nucleotide polymorphism; variance components of linkage disequilibrium; abiotic stress; budburst phenology; FST outlier; gene network; haplotype; Ohta's test; variance components of linkage disequilibrium; Acclimatization; Alleles; Bayes Theorem; Climate Change; DNA, Plant; Epistasis, Genetic; Fagus; France; Genetics, Population; Haplotypes; Microsatellite Repeats; Models, Genetic; Polymorphism, Single Nucleotide; Selection, Genetic; Sequence Analysis, DNA</t>
  </si>
  <si>
    <t>Oddou-Muratorio, S.; INRA, Unité de Recherches Forestières Méditerranéennes, Domaine Saint Paul, Site Agroparc, France</t>
  </si>
  <si>
    <t>2-s2.0-84908372218</t>
  </si>
  <si>
    <t>Lee H.S.</t>
  </si>
  <si>
    <t>57067175200;</t>
  </si>
  <si>
    <t>Modelling extreme sea levels due to sea level rise and storm surge in the Seto Inland Sea, Japan</t>
  </si>
  <si>
    <t>Proceedings of the Coastal Engineering Conference</t>
  </si>
  <si>
    <t>2014-January</t>
  </si>
  <si>
    <t>https://www.scopus.com/inward/record.uri?eid=2-s2.0-84957653044&amp;partnerID=40&amp;md5=512f29ec0e262ea79516735872228498</t>
  </si>
  <si>
    <t>The extreme sea level due to storm surge and future sea-level rise (SLR) in the year of 2050 and 2100 are estimated by using ensemble empirical mode decomposition (EEMD) and extreme value analysis (EVA) with long-term sea level records in and around the Seto Inland Sea, Japan. Ensemble empirical mode decomposition, an adaptive data analysis method, can separate the tidal motions and the non-linear trend from the sea level records to reconstruct the storm surge levels, and then the reconstructed storm surge levels are applied to statistical model, EVA, to obtain the extreme storm surges at 95% confidence interval in the target return periods. The SLR trend at Tokuyama in the Seto Inland Sea obtained from EEMD is 3.58 mm/yr over 1993-2010, which is slightly larger than the recent altimetry based global rate of 3.3 ± 0.4 mm/yr over 1993-2007. The resulting SLR in 2050 and 2100 estimated are 0.18 m and 0.49 m, respectively. The 30-, 50-, and 100-yr return levels at Tokuyama obtained by EVA are 1.30 m, 1.43 m and 1.64 m. Therefore, the extreme sea level in 2050 and 2100 due to future SLR and storm surge with 100-yr return level would be 1.82 m (1.35 m ∼ 2.26 m with 95% confidence intervals) and 2.13 m (1.75 m ∼ 3.10 m with 95% confidence intervals), respectively. The SLR is not only due to mass and volume changes of sea water, but also due to other factors such as local subsidence, river discharge and sediments, and vegetation effect. The non-linear trend of SLR, which is the residue from EEMD, can be regarded as a final consequential sea level after considering those factors and their nonlinearity. The combined EEMD-EVA method can be useful tool not only for the extreme sea level estimation under climate change, but also for many cases in coastal engineering and hydrology.</t>
  </si>
  <si>
    <t>Ensemble empirical mode decomposition; Extreme sea level; Extreme value analysis; Sea level rise; Storm surge; The Seto Inland Sea</t>
  </si>
  <si>
    <t>Climate change; Coastal engineering; Financial data processing; Floods; Seawater; Storms; Value engineering; Ensemble empirical mode decomposition; Extreme value analysis; Sea level rise; Storm surges; The Seto Inland Sea; Sea level</t>
  </si>
  <si>
    <t>Lee, H.S.; Graduate School of Science and Engineering, Saitama University, 255 Shimo-okubo, Japan</t>
  </si>
  <si>
    <t>2-s2.0-84957653044</t>
  </si>
  <si>
    <t>Haque M.M., Rahman A., Hagare D., Kibria G.</t>
  </si>
  <si>
    <t>56076777100;56234266400;6701648921;57113329600;</t>
  </si>
  <si>
    <t>Probabilistic Water Demand Forecasting Using Projected Climatic Data for Blue Mountains Water Supply System in Australia</t>
  </si>
  <si>
    <t>10.1007/s11269-014-0587-1</t>
  </si>
  <si>
    <t>https://www.scopus.com/inward/record.uri?eid=2-s2.0-84899958710&amp;doi=10.1007%2fs11269-014-0587-1&amp;partnerID=40&amp;md5=a6d97dedc0f9715ac26a2532815046a8</t>
  </si>
  <si>
    <t>Long term water demand forecasting is needed for the efficient planning and management of water supply systems. A Monte Carlo simulation approach is adopted in this paper to quantify the uncertainties in long term water demand prediction due to the stochastic nature of predictor variables and their correlation structures. Three future climatic scenarios (A1B, A2 and B1) and four different levels of water restrictions are considered in the demand forecasting for single and multiple dwelling residential sectors in the Blue Mountains region, Australia. It is found that future water demand in 2040 would rise by 2 to 33 % (median rise by 11 %) and 72 to 94 % (median rise by 84 %) for the single and multiple dwelling residential sectors, respectively under different climatic and water restriction scenarios in comparison to water demand in 2010 (base year). The uncertainty band for single dwelling residential sector is found to be 0.3 to 0.4 GL/year, which represent 11 to 13 % variation around the median forecasted demand. It is found that the increase in future water demand is not notably affected by the projected climatic conditions but by the increase in the dwelling numbers in future i.e. the increase in total population. The modelling approach presented in this paper can provide realistic scenarios of forecasted water demands which would assist water authorities in devising appropriate management strategies to enhance the resilience of the water supply systems. The developed method can be adapted to other water supply systems in Australia and other countries. © 2014 Springer Science+Business Media Dordrecht.</t>
  </si>
  <si>
    <t>Climate change; Long term forecasting; Monte Carlo simulation; Water demand; Water restrictions</t>
  </si>
  <si>
    <t>Climate change; Forecasting; Monte Carlo methods; Water management; Water supply systems; Correlation structure; Long-term forecasting; Management strategies; Monte- carlo simulations; Predictor variables; Water demand; Water demand forecasting; Water restrictions; Housing; forecasting method; future prospect; Monte Carlo analysis; planning method; probability; strategic approach; uncertainty analysis; water demand; water planning; water supply; Australia; Blue Mountains [New South Wales]; New South Wales</t>
  </si>
  <si>
    <t>Rahman, A.; School of Computing, Engineering and Mathematics, University of Western Sydney, Bldg. XB, 2.48, Kingswood, Penrith Campus, Locked Bag 1797, Penrith, NSW, 2751, Australia; email: A.Rahman@uws.edu.au</t>
  </si>
  <si>
    <t>2-s2.0-84899958710</t>
  </si>
  <si>
    <t>Nhamo N., Rodenburg J., Zenna N., Makombe G., Luzi-Kihupi A.</t>
  </si>
  <si>
    <t>56342445600;24830732600;12788404800;6603214525;56342032100;</t>
  </si>
  <si>
    <t>Narrowing the rice yield gap in east and Southern Africa: Using and adapting existing technologies</t>
  </si>
  <si>
    <t>10.1016/j.agsy.2014.08.003</t>
  </si>
  <si>
    <t>https://www.scopus.com/inward/record.uri?eid=2-s2.0-84906748327&amp;doi=10.1016%2fj.agsy.2014.08.003&amp;partnerID=40&amp;md5=4fd923a58f152074b4a6490704515320</t>
  </si>
  <si>
    <t>The importance of rice production in sub-Saharan Africa (SSA) has significantly increased over the past decades. Currently, rice plays a pivotal role in improving household food security and national economies in SSA. However, current rice productivity of smallholder farms is low due to a myriad of production constraints and suboptimal production methods, while future productivity is threatened by climate change, water shortage and soil degradation. Improved rice cultivars and agronomic management techniques, to enhance nutrient and water availability and use efficiencies and to control weeds, have the potential to increase yields. The aim of this study was to assess the relative contribution of such technologies to enhanced rice productivity. Relative yield gains emanating from nutrient, water and weed management were surveyed and calculated from literature. Partial budgeting was used to evaluate viability of fertilizer technology under GAP. Substantial yield gains ranging from 0.5tha-1 to 2.9tha-1 are projected following the use of improved technologies. Relative yield gains decreased in the following order: weed management (91.6%)&amp;gt;organic fertilizer application (90.4%)&amp;gt;bunding (86.7%)&amp;gt;mineral fertilizer application (51.9%)&amp;gt;tied ridges (42.6%). Combining fertilizer with unimproved rice cultivars led to negative returns. The lack of integration of improved technologies, to increase synergies and alleviate socio-economic constraints, largely explained the existing yield gaps. The gains obtained through improved rice cultivars can be further enhanced through application of Good Agricultural Practices (GAP), improving nutrient, water and weed management technologies, based on the local resource availabilities of small farms. We therefore propose adapting technologies to local conditions and developing and using rice production decision tools based on GAP to enable rice farmers in SSA to improve resource-use efficiencies and crop productivity at the farm level. © 2014 Elsevier Ltd.</t>
  </si>
  <si>
    <t>Africa; Cultivars; Good agricultural practice (GAP); Innovations; Soil degradation; Systems</t>
  </si>
  <si>
    <t>agricultural practice; agricultural technology; crop yield; cultivar; food security; innovation; nutrient dynamics; paddy farming; resource use; smallholder; soil degradation; water management; weed control; yield response; agricultural management; crop production; productivity; rice; technology adoption; East Africa; Southern Africa</t>
  </si>
  <si>
    <t>Nhamo, N.; International Institute of Tropical Agriculture (IITA), P O Box 310142, Chelston Lusaka, Zambia; email: nnhamo@gmail.com</t>
  </si>
  <si>
    <t>2-s2.0-84906748327</t>
  </si>
  <si>
    <t>Tyubee B.T., Aguse I.</t>
  </si>
  <si>
    <t>56557118200;56557080300;</t>
  </si>
  <si>
    <t>Assessment of vulnerability of rural households to climate hazards in mountainous area of Kwande Local Government Area, Benue State, Nigeria</t>
  </si>
  <si>
    <t>Proceedings of the 5th International Disaster and Risk Conference: Integrative Risk Management - The Role of Science, Technology and Practice, IDRC Davos 2014</t>
  </si>
  <si>
    <t>https://www.scopus.com/inward/record.uri?eid=2-s2.0-84925002827&amp;partnerID=40&amp;md5=0ffb3354d76baf0ef66e7d7659138c90</t>
  </si>
  <si>
    <t>The study assessed the vulnerability (V) of rural households to climate hazards in the mountainous area of Kwande Local Government Area, Benue State, Nigeria. Data on nine vulnerable factors namely slope, proximity to river, household's size, household's income, occupation of household's head, major source of household's domestic water supply, roads, schools and healthcare centers were collected from 50 households and were grouped into two exposure (E), four sensitivity (S) and three adaptive capacity (AC) factors. The 50 households were randomly sampled in three zones of the study area with minimum elevation of 630m namely Bawaan, Woikyor and Womomdo. Field measurement, questionnaire and focus group discussion (FGD) were employed for data collection. The nine (9) vulnerability factors were scaled on 1-7 vulnerability classes namely 1 (very resilient), 2 (resilient), 3 (at risk), 4 (vulnerable), 5 (significantly vulnerable), 6 (very vulnerable) and 7 (extremely vulnerable). Data collected were analyzed using descriptive statistics and aggregation method. The results showed that erosion, flooding and landslide/mudslide are the major climate hazards based on frequency of occurrence whereas landslide/mudslide, flooding and erosion are the major climate hazards based on the cost of damage. The major vulnerable factors are healthcare centers (6.3), roads (6.2), schools (6.2), household income (6.1) and household occupation (6.1). Households are generally significantly vulnerable to climate hazards in the study area (mean V = 5.3), which varies from 4.8 to 6.2, with only 11 (22%) of the households with vulnerability scores below mean. The vulnerability scores of the three zones vary from 4.8 to 5.6 with mean regional vulnerability score of 5.3. Change in agricultural systems, relocation down slope and diversification of income sources are identified as the major adaptation strategies by rural households to climate hazards in the study area.</t>
  </si>
  <si>
    <t>Climate; Exposure; Hazards; Mountains; Vulnerability</t>
  </si>
  <si>
    <t>Erosion; Floods; Hazards; Health care; Landslides; Risk management; Water supply; Adaptation strategies; Climate; Descriptive statistics; Exposure; Local government areas; Mountains; Vulnerability; Vulnerability factors; Climate change</t>
  </si>
  <si>
    <t>2-s2.0-84925002827</t>
  </si>
  <si>
    <t>White A.C., Colmer T.D., Cawthray G.R., Hanley M.E.</t>
  </si>
  <si>
    <t>56002578600;7004302632;6602766486;7103222541;</t>
  </si>
  <si>
    <t>Variable response of three Trifolium repens ecotypes to soil flooding by seawater</t>
  </si>
  <si>
    <t>10.1093/aob/mcu118</t>
  </si>
  <si>
    <t>https://www.scopus.com/inward/record.uri?eid=2-s2.0-84905637484&amp;doi=10.1093%2faob%2fmcu118&amp;partnerID=40&amp;md5=f9fab34a501585ffc402f6eadc3215b8</t>
  </si>
  <si>
    <t>Background and Aims Despite concerns about the impact of rising sea levels and storm surge events on coastal ecosystems, there is remarkably little information on the response of terrestrial coastal plant species to seawater inundation. The aim of this study was to elucidate responses of a glycophyte (white clover, Trifolium repens) to short-duration soil flooding by seawater and recovery following leaching of salts. Methods Using plants cultivated from parent ecotypes collected from a natural soil salinity gradient, the impact of short-duration seawater soil flooding (8 or 24 h) on short-term changes in leaf salt ion and organic solute concentrations was examined, together with longer term impacts on plant growth (stolon elongation) and flowering. Key Results There was substantial Cl- and Na+ accumulation in leaves, especially for plants subjected to 24 h soil flooding with seawater, but no consistent variation linked to parent plant provenance. Proline and sucrose concentrations also increased in plants following seawater flooding of the soil. Plant growth and flowering were reduced by longer soil immersion times (seawater flooding followed by drainage and freshwater inputs), but plants originating from more saline soil responded less negatively than those from lower salinity soil. Conclusions The accumulation of proline and sucrose indicates a potential for solute accumulation as a response to the osmotic imbalance caused by salt ions, while variation in growth and flowering responses between ecotypes points to a natural adaptive capacity for tolerance of short-duration seawater soil flooding in T. repens. Consequently, it is suggested that selection for tolerant ecotypes is possible should the predicted increase in frequency of storm surge flooding events occur. © 2014 The Author.</t>
  </si>
  <si>
    <t>Climate change; flooding; glycophyte; osmotic stress; saline soil waterlogging; salinity; salt ions; sea level rise; storm surge; stress metabolites; Trifolium repens; white clover</t>
  </si>
  <si>
    <t>inorganic salt; ion; sea water; soil; clover; ecotype; electric conductivity; flooding; flower; growth, development and aging; metabolism; physiological stress; physiology; plant leaf; soil; time; Ecotype; Electric Conductivity; Floods; Flowers; Ions; Plant Leaves; Salts; Seawater; Soil; Stress, Physiological; Time Factors; Trifolium</t>
  </si>
  <si>
    <t>Hanley, M.E.; School of Biological Sciences, University of Plymouth, Plymouth PL4 8AA, United Kingdom; email: mehanley@plymouth.ac.uk</t>
  </si>
  <si>
    <t>2-s2.0-84905637484</t>
  </si>
  <si>
    <t>Elena-Ana P., Costache A., Dan B., Dogaru D., Sima M.</t>
  </si>
  <si>
    <t>56005891200;36968037900;56006101400;56960343500;8521717700;</t>
  </si>
  <si>
    <t>Vulnerability assessment of rural communities to floods in the western part of Romania (Banat Plain)</t>
  </si>
  <si>
    <t>https://www.scopus.com/inward/record.uri?eid=2-s2.0-84892581199&amp;partnerID=40&amp;md5=284a3d73f2d192decbacd2e38c643e7c</t>
  </si>
  <si>
    <t>Climate change scenarios for Romania show an increasing tendency of extreme events phenomena including floods, requiring their integrated spatial assessment at different scales and management. Taking into account political, institutional and economic transformations that Romania have passed over the last two decades, they can be considered major driving forces for socioeconomic reconfiguration and spatial change, with high implications on societal vulnerability and resilience of settlements and environment to global changes. Over the last decade, Romania has recorded serious flood events (in 2005, 2006, 2010) being one of the most affected country at continental level. These floods caused great infrastructural damages and even causalities, partly due to the fact that different sectors of society and infrastructure are little designed to adapt, and partly because of improper management of such events. Moreover, public sector's preparedness to flood hazards is almost missing, most of the protection measures being planned and implemented post-event. In this respect, the assessment of vulnerability to floods at different spatial scales is essential for water management plans, in general, and for implementation of effective measures of risk mitigation and/or adaptation, in particular. The paper aim is to develop an appropriate methodology and tools for assessing the vulnerability of rural communities to floods in the Banat Plain, which is one of the most affected regions in Romania, with the purpose of creating and providing practical scientific services to policy-makers. Both quantitative and qualitative methods will be focused, in order to emphasize and assess various components of human vulnerability to floods. Thus, the research will identify relevant indicators in term of the exposure of the rural communities to floods, of their sensitivity and coping capacity. Participatory research instruments will be also designed, allowing us to integrate the experience and knowledge of the local people in different steps of the vulnerability assessment. © SGEM2013 All Rights Reserved by the International Multidisciplinary Scientific GeoConference SGEM.</t>
  </si>
  <si>
    <t>Banat plain; Floods; Methodology development; Vulnerability assessment</t>
  </si>
  <si>
    <t>Banat plain; Climate change scenarios; Economic transformation; Methodology development; Participatory research; Protection measures; Quantitative and qualitative methods; Vulnerability assessments; Economics; Exhibitions; Water management; Floods</t>
  </si>
  <si>
    <t>Institute of Geography, Romanian AcademyRomania</t>
  </si>
  <si>
    <t>2-s2.0-84892581199</t>
  </si>
  <si>
    <t>Figueiredo P., Perkins P.E.</t>
  </si>
  <si>
    <t>55154761800;35875545400;</t>
  </si>
  <si>
    <t>Women and water management in times of climate change:participatory and inclusive processes</t>
  </si>
  <si>
    <t>10.1016/j.jclepro.2012.02.025</t>
  </si>
  <si>
    <t>https://www.scopus.com/inward/record.uri?eid=2-s2.0-84885429847&amp;doi=10.1016%2fj.jclepro.2012.02.025&amp;partnerID=40&amp;md5=e7ce274f0e4ea927a3e275a6fea1751a</t>
  </si>
  <si>
    <t>This paper focuses on community engagement, and particularly the inclusion of women, in water management as a response to climate change. Addressing water-related problems is central to climate change adaptation, and civil society, marginalized populations and women, in particular, must be involved. This is for both moral and pragmatic reasons: not only are the marginalized the first and worst affected by extreme weather events, but they also possess local ecological, social and political knowledge which can inform and contribute significantly to climate change adaptation strategies. Because of their social roles and position worldwide, women are greatly affected by water scarcity and flooding, and tend to be gravely impacted by poor water management, yet they face great difficulties in participating effectively in governance bodies. Sustainable long-term management of water resources in the face of climate change requires the participation of women, who possess knowledge of effective social technologies for coping with and adapting to climate change. Community-based environmental education is therefore required in order to expand the equitable involvement of women in water-related climate change adaptation activities and policy development. Environmental non-governmental organizations worldwide, working on shoestring budgets at the local level, are developing a range of methods to organize, raise consciousness and confidence, and help local activists create successful climate defense programs. This paper discusses South-North initiatives and models for community-based environmental and climate change education which are using the democratic opening provided by watershed-based governance structures to broaden grassroots participation, especially of women, in political processes. We outline the activities and results of two international projects: the Sister Watersheds project, with Brazilian and Canadian partners (2002-2008); and a Climate Change Adaptation in Africa project with partners in Canada, Kenya, Mozambique, and South Africa (2010-2012). © 2012 Published by Elsevier Ltd.</t>
  </si>
  <si>
    <t>Bottom-up climate change adaptation; Civil society; Civil society engagement; Climate change; Climate justice; Community-based environmental education; Equity; Gender; Public participation; Resilience; Watershed management; Women</t>
  </si>
  <si>
    <t>Budget control; Climate models; Education; Public policy; Societies and institutions; Soil conservation; Water conservation; Water management; Water resources; Watersheds; Civil society; Climate change adaptation; Climate justices; Environmental education; Equity; Gender; Public participation; Resilience; Watershed management; Women; Climate change</t>
  </si>
  <si>
    <t>Perkins, P.E.; Faculty of Environmental Studies, York University, Toronto M3J 1P3, Canada; email: esperk@yorku.ca</t>
  </si>
  <si>
    <t>2-s2.0-84885429847</t>
  </si>
  <si>
    <t>Acosta I.R., Montero Martínez M.J.</t>
  </si>
  <si>
    <t>Downscaling technique to estimate hydrologic vulnerability to climate change: An application to the Conchos River Basin, Mexico</t>
  </si>
  <si>
    <t>10.2166/wcc.2013.037</t>
  </si>
  <si>
    <t>https://www.scopus.com/inward/record.uri?eid=2-s2.0-84896826836&amp;doi=10.2166%2fwcc.2013.037&amp;partnerID=40&amp;md5=5d41223a16db467bd02c60f3ee5e962c</t>
  </si>
  <si>
    <t>The Intergovernmental Panel on Climate Change (IPCC) suggests that vulnerability to climate change depends on three main factors: exposure, sensitivity and adaptive capacity. Each factor was evaluated in a hydrologic context, for instance exposure was interpreted as a change in surface runoff. Factors were combined using a Geographic Information System (GIS) and an overall methodology to map hydrologic vulnerability was proposed. The Conchos River Basin, which is the main tributary of the Rio Grande, was used as a case study. The long-term rate of change in surface runoff was estimated considering the variation in future precipitation from 23 Atmosphere-Ocean General Circulation Models (AOGCM) by using the Reliability Ensemble Averaging (REA) method. Two climate change scenarios (A1B and A2) and three time horizons (2030, 2050 and 2100) were chosen. Results showed a decrease in surface runoff up to 28% (A1B-2100) north of the Basin. Hence, it is likely to have more frequent droughts. However, it would be challenging to compensate the lack of surface runoff since groundwater resources are already depleted. Finally, overall hydrologic vulnerability maps were obtained to locate the most vulnerable regions, where precisely adaption efforts would be more necessary to sustain environmental conditions. © IWA Publishing 2013.</t>
  </si>
  <si>
    <t>AOGCM; Climate change; Conchos River Basin; Downscaling; REA; Vulnerability</t>
  </si>
  <si>
    <t>AOGCM; Down-scaling; REA; River basins; Vulnerability; Geographic information systems; Groundwater; Runoff; Watersheds; Climate change; atmospheric general circulation model; climate change; downscaling; drought; GIS; hydrology; oceanic general circulation model; river basin; runoff; vulnerability; Chihuahua; Mexico [North America]; Rio Conchos Basin</t>
  </si>
  <si>
    <t>Acosta, I. R.; Surface Hydrology Department, Mexican Institute of Water Technology, Jiutepec, Morelos, Mexico; email: ivan_rivas@tlaloc.imta.mx</t>
  </si>
  <si>
    <t>2-s2.0-84896826836</t>
  </si>
  <si>
    <t>Chichakly K.J., Bowden W.B., Eppstein M.J.</t>
  </si>
  <si>
    <t>55827084400;7005878944;7003908744;</t>
  </si>
  <si>
    <t>Minimization of cost, sediment load, and sensitivity to climate change in a watershed management application</t>
  </si>
  <si>
    <t>10.1016/j.envsoft.2013.09.009</t>
  </si>
  <si>
    <t>https://www.scopus.com/inward/record.uri?eid=2-s2.0-84885908696&amp;doi=10.1016%2fj.envsoft.2013.09.009&amp;partnerID=40&amp;md5=693aff8f2bd1acd8674756e7a4e548c3</t>
  </si>
  <si>
    <t>One challenge of climate change adaptation is to design watershed-based stormwater management plans that meet current total maximum daily load targets and also take into consideration anticipated changes in future precipitation patterns. We present a multi-scale, multiobjective framework for generating a diverse family of stormwater best management practice (BMP) plans for entire watersheds. Each of these alternative BMP configurations are non-dominated by any other identified solution with respect to cost of the implementation of the management plan and sediment loading predicted at the outflow of the watershed; those solutions are then pruned with respect to dominance in sensitivity to predicted changes in precipitation patterns. We first use GIS data to automatically precompute a set of cost-optimal BMP configurations for each subwatershed, over its entire range of possible treatment levels. We then formulate each solution as a real-valued vector of treatment levels for the subwatersheds and employ a staged multiobjective optimization approach using differential evolution to generate sets of non-dominated solutions. Finally, selected solutions are mapped back to the corresponding preoptimized BMP configurations for each subwatershed. The integrated method is demonstrated on the Bartlett Brook mixed-used impaired watershed in South Burlington, VT, and patterns in BMP configurations along the non-dominated front are investigated. Watershed managers and other stakeholders could use this approach to assess the relative trade-offs of alternative stormwater BMP configurations. © 2013 Elsevier Ltd.</t>
  </si>
  <si>
    <t>Best management practices (BMPs); Differential evolution; Multiobjective; Robustness to uncertainty; Stormwater management; Total maximum daily load (TMDL)</t>
  </si>
  <si>
    <t>Best management practice (BMPs); Differential Evolution; Multi objective; Storm-water managements; Total maximum daily load; Climate change; Costs; Economic and social effects; Engineering geology; Evolutionary algorithms; Management science; Multiobjective optimization; Sediments; Soil conservation; Storm sewers; Storms; Water conservation; Water management; Watersheds; Loading; adaptation; climate change; GIS; land management; optimization; precipitation (climatology); stakeholder; stormwater; watershed; Burlington [Ontario]; Canada; Ontario [Canada]</t>
  </si>
  <si>
    <t>NSF EPS #0701410; USGS 06HQGR0123</t>
  </si>
  <si>
    <t>This research was supported in part by VT EPSCoR Grant NSF EPS #0701410 and USGS 06HQGR0123.</t>
  </si>
  <si>
    <t>Chichakly, K.J.PO Box 21, Cornish Flat, NH 03746, United States; email: karimc17@gmail.com</t>
  </si>
  <si>
    <t>2-s2.0-84885908696</t>
  </si>
  <si>
    <t>de la Riva M.V., Lindner A., Pretzsch J.</t>
  </si>
  <si>
    <t>56025011100;25959165700;8404632300;</t>
  </si>
  <si>
    <t>Assessing adaptation - Climate change and indigenous livelihood in the Andes of Bolivia</t>
  </si>
  <si>
    <t>Journal of Agriculture and Rural Development in the Tropics and Subtropics</t>
  </si>
  <si>
    <t>https://www.scopus.com/inward/record.uri?eid=2-s2.0-84893397030&amp;partnerID=40&amp;md5=56df3aba466145524d0c6a42659e0b71</t>
  </si>
  <si>
    <t>Based on a case study of Charazani - Bolivia, this article outlines the understanding of adaptive strategies to cope with climate change and its impact on environmental and socioeconomic conditions that are affecting rural livelihoods. Mainly qualitative methods were used to collect and analyze data following the framework for vulnerability assessments of a socio-ecological system. Climate data reveals an increase of precipitation and temperature during the last decades. Furthermore the occurrence of extreme weather events, particularly drought, frost, hailstorms and consequently landslides and fire are increasing. Local testimonies highlight these events as the principle reasons for agricultural losses. This climatic variability and simultaneous social changes were identified as the drivers of vulnerability. Yet, several adaptive measures were identified at household, community and external levels in order to cope with such vulnerability; e.g. traditional techniques in agriculture and risk management. Gradually, farmers complement these activities with contemporary practices in agriculture, like intensification of land use, diversification of irrigation system and use of artificial fertilizers. As part of a recent trend community members are forced to search for new off-farm alternatives beyond agriculture for subsistence. Despite there is a correspondingly large array of possible adaptation measures that families are implementing, local testimonies point out, that farmers often do not have the capacity and neither the economical resources to mitigate the risk in agricultural production. Although several actions are already considered to promote further adaptive capacity, the current target is to improve existing livelihood strategies by reducing vulnerability to hazards induced by climate change.</t>
  </si>
  <si>
    <t>Adaptation; Andes; Climate change; Traditional knowledge; Vulnerability assessment</t>
  </si>
  <si>
    <t>Lindner, A.; Technische Universität Dresden, Institute of International Forestry and Forest Products, Tropical Forestry, Pienner Str. 7, 01737 Tharandt, Germany; email: andre.lindner@tu-dresden.de</t>
  </si>
  <si>
    <t>2-s2.0-84893397030</t>
  </si>
  <si>
    <t>Marti-Cardona B., Dolz-Ripolles J., Lopez-Martinez C.</t>
  </si>
  <si>
    <t>16402742600;6603816782;56036083300;</t>
  </si>
  <si>
    <t>Wetland inundation monitoring by the synergistic use of ENVISAT/ASAR imagery and ancilliary spatial data</t>
  </si>
  <si>
    <t>10.1016/j.rse.2013.07.028</t>
  </si>
  <si>
    <t>https://www.scopus.com/inward/record.uri?eid=2-s2.0-84883500202&amp;doi=10.1016%2fj.rse.2013.07.028&amp;partnerID=40&amp;md5=dcd15e3418748be14685f7df140fa05f</t>
  </si>
  <si>
    <t>Wetlands are among the most ecologically important ecosystems on Earth and their sustainability depends critically on the water resources. In a scenario of climate change and increased anthropogenic pressure, detailed monitoring of the water resources provides a fundamental tool to assess the ecosystem health and identify potential threats.Doñana wetlands, in Southwest Spain, dry out every summer and progressively flood in fall and winter to a maximum extent of 30,000. ha. The wetland filling up process was monitored in detail during the 2006-2007 hydrologic cycle by means of twenty-one Envisat/ASAR scenes, acquired at different incidence angles in order to maximize the observation frequency. Flood mapping from the two uncorrelated ASAR channel data alone was proved unfeasible due to the complex casuistic of Doñana cover backscattering. This study addresses the synergistic utilization of the ASAR data together with Doñana's digital elevation model and vegetation map in order to achieve flood mapping.Filtering and clustering algorithms were developed for the automated generation of Doñana flood maps from the ASAR images. The use of irregular filtering neighborhoods adapted to the elevation contours drastically improved the ASAR image filtering. Edge preservation was excellent, since natural edges closely follow terrain contours. Isotropic neighborhoods were assumed of a single class and their intensities were averaged. As a result, intensity fluctuations due to speckle and texture over areas of the same cover type were smoothed remarkably.The clustering and classification algorithm operate on individual sub-basins, as the pixel elevation is more accurately related to the cover classes within them. Vegetation and elevation maps plus knowledge of Doñana backscattering characteristics from preceding studies were initially used to select seed pixels with high confidence on their class membership. Next, a region growing algorithm extends the seed regions with new pixels based on their planimmetric adjacency and backscattering Mahalanobis distance to the seeds.During the seed region growth, new pixels' possible classes are not constrained to their cover type according to the vegetation map, so the algorithm is able to capture temporal changes in the vegetation spatial distribution. Comparison of the resultant classification and concurrent ground truth yielded 92% of flood mapping accuracy. The flood mapping method is applicable to the available ASAR images of Doñana from six other hydrologic cycles. © 2013 Elsevier Inc.</t>
  </si>
  <si>
    <t>ASAR; Clustering; Doñana; DTM-guided filtering; Envisat; Flood mapping; Mahalanobis distance; Synthetic aperture radar; Wetland</t>
  </si>
  <si>
    <t>ASAR; Clustering; ENVISAT; Flood mapping; Mahalanobis distances; Backscattering; Climate change; Clustering algorithms; Ecosystems; Image segmentation; Mapping; Pixels; Synthetic aperture radar; Vegetation; Water resources; Wetlands; Floods; accuracy assessment; algorithm; anthropogenic effect; backscatter; digital terrain model; ecosystem health; Envisat-1; flood; hydrological cycle; monitoring; pixel; satellite imagery; spatial analysis; spatial distribution; sustainability; synthetic aperture radar; topographic mapping; vegetation mapping; water resource; wetland; Andalucia; Donana; Spain</t>
  </si>
  <si>
    <t>UPV, Universitat Politècnica de València; ESA, European Space Agency; CGL2009-09801, MICINN, Ministerio de Ciencia e Innovación; CGL2006-02247, MICINN, Ministerio de Ciencia e Innovación</t>
  </si>
  <si>
    <t>The authors would like to thank the anonymous reviewers for their recommendations, which helped make the article more comprehensive. The ASAR data used in this study was provided by the European Space Agency within the frame of a Category 1 User Agreement with the Flumen Institute. The research has been funded by the Plan Nacional de I + D + i of the Spanish Ministerio de Ciencia e Innovación (projects CGL2006-02247 and CGL2009-09801 ) and by the Agencia Andaluza del Agua of the Junta de Andalucía . The authors would also like to express their gratitude to the Col·legi d'Enginyers de Camins, Canals i Ports de Catalunya for their important sponsorship to PhD students, to Dr. Juan José Egozcue from the Universitat Politècnica de Catalunya for his knowledgeable and gentle advice, and to the researchers of the Espacio Natural de Doñana and the Estación Biológica de Doñana for their continuous support.</t>
  </si>
  <si>
    <t>Marti-Cardona, B.; Campus Nord UPC, Jordi Girona 1 D1-208, 08034 Barcelona, Spain; email: belen.marti@upc.edu</t>
  </si>
  <si>
    <t>2-s2.0-84883500202</t>
  </si>
  <si>
    <t>Ajibade I., McBean G., Bezner-Kerr R.</t>
  </si>
  <si>
    <t>35319753900;7004203869;35145276900;</t>
  </si>
  <si>
    <t>Urban flooding in Lagos, Nigeria: Patterns of vulnerability and resilience among women</t>
  </si>
  <si>
    <t>10.1016/j.gloenvcha.2013.08.009</t>
  </si>
  <si>
    <t>https://www.scopus.com/inward/record.uri?eid=2-s2.0-84889093749&amp;doi=10.1016%2fj.gloenvcha.2013.08.009&amp;partnerID=40&amp;md5=aa820b5717c9e206cbdc81dc3da3bff0</t>
  </si>
  <si>
    <t>We report findings from a mixed method study of women's gendered experiences with flash floods in the coastal city of Lagos, Nigeria. Drawing on narrative accounts from 36 interviews, a survey (n= 453) and 6 focus group discussions, we investigate the impacts of floods in general and specifically the July 2011 flood event on women's lives, livelihoods, and health. We draw on complementary perspectives from feminist political ecology and social vulnerability theory to understand the ways in which such events are perceived, experienced and managed by women of different socio-economic classes, households, and geographic locations. Thematic and content analyses were used to examine women's perceptions of floods, while descriptive statistical analysis and chi-square test were employed to compare actual impacts. Results show that women in general expressed no concern about gendered vulnerability to flooding as most believed flood impacts were gender neutral. This dominant view however, was not supported by evidence in the post-July 2011 flooding as impacts varied among income groups and neighbourhoods, and gender differences were apparent. Women in the low-income neighbourhood recorded higher impacts and slower recovery compared to other social categories of women and men. All impacts reported were statistically significant between women in low and high income neighbourhoods but most were not significant between women in middle and high income neighbourhoods. Gender relations and roles intersecting with place, class, employment status, and healthcare, were mediating factors that placed low-income women at greater risk of impacts than others. With climate change likely to induce more extreme events, a case is made for collaborative and institutional efforts to systematically boost urban poor women's adaptive capacity through targeted programmes aimed at alleviating poverty and improving women's access to housing, health care and alternative sources of livelihoods. © 2013 Elsevier Ltd.</t>
  </si>
  <si>
    <t>Disaster vulnerability; Flood; Gender; Resilience; Urban Lagos; Women</t>
  </si>
  <si>
    <t>ecosystem resilience; flash flood; flooding; neighborhood; perception; poverty alleviation; risk factor; socioeconomic status; statistical analysis; vulnerability; womens status; Lagos [Nigeria]; Nigeria</t>
  </si>
  <si>
    <t>IDRC, International Development Research Centre; IDRC, International Development Research Centre; Carleton University; UWO, Western University</t>
  </si>
  <si>
    <t>This project was supported by the generous funding of the International Development Research Centre (IDRC) and the IRACC cities at risk project. Special thanks to Cartographer, K. Van-KerKoele, Department of Geography, Western University and to Paul Mkandawire (Institute of interdisciplinary studies, Carleton University) for his comments.</t>
  </si>
  <si>
    <t>Ajibade, I.; Department of Geography, Western University, 1151 Richmond Street, London, ON N6A 5C2, Canada; email: iajibade@uwo.ca</t>
  </si>
  <si>
    <t>2-s2.0-84889093749</t>
  </si>
  <si>
    <t>Borovics A., Mátyás C.</t>
  </si>
  <si>
    <t>6507938297;6506478656;</t>
  </si>
  <si>
    <t>Decline of genetic diversity of sessile oak at the retracting (xeric) limits</t>
  </si>
  <si>
    <t>10.1007/s13595-013-0324-6</t>
  </si>
  <si>
    <t>https://www.scopus.com/inward/record.uri?eid=2-s2.0-84888993301&amp;doi=10.1007%2fs13595-013-0324-6&amp;partnerID=40&amp;md5=4c088f7430345029ba9bbb89fec232d7</t>
  </si>
  <si>
    <t>Context: Genetic diversity of sessile oak (Quercus petraea) populations in Hungary was assessed close to the retracting, low-elevation, low-latitude (xeric) distribution limits. Objective: We aimed at tracing an assumed effect of climatic factors on genetic diversity, particularly at the southern, low elevation limits of distribution. Methods: Genetic diversity at isozyme-coding loci was analysed in populations, and related to the climate of the sites where the populations grow. A locus-wise analysis proved to be essential to follow responses. Results: A climate-related cline was found at seven isoenzyme-coding gene loci. Declining allelic numbers and heterozygosity indicated lower diversity at warmer and drier sites. The majority of loci were responsive to precipitation factors, others to temperature. Genetic clustering was neither related to geographic distance nor to random or historic effects. Conclusions: The results suggest that climatic stress may elicit a genetic diversity loss in populations, which may reduce their plasticity and adaptive potential. The selective pressure may override historic effects and gene flow. With respect to expected climate change, the correlation of diversity with some climatic factors gains specific importance. If supported by further investigations, the results might be utilised for reconsidering conservation strategies and rules for use of forest reproductive material. © 2013 INRA and Springer-Verlag France.</t>
  </si>
  <si>
    <t>Climate change; Directional selection; Drought stress; Isozyme loci; Quercus petraea; Trailing edge</t>
  </si>
  <si>
    <t>adaptation; allele; climate change; deciduous tree; drought stress; environmental factor; enzyme activity; gene flow; genetic differentiation; phenotypic plasticity; population decline; population structure; precipitation (climatology); selection; Hungary</t>
  </si>
  <si>
    <t>Mátyás, C.; NEESPI Focus Research Center for Nonboreal Eastern Europe, University of West Hungary, Institute of Environmental and Earth Sciences, POB 132, 9401 Sopron, Hungary; email: cm@emk.nyme.hu</t>
  </si>
  <si>
    <t>2-s2.0-84888993301</t>
  </si>
  <si>
    <t>Canter L., Chawla M., Swor T.</t>
  </si>
  <si>
    <t>7004142146;55889249300;36990428000;</t>
  </si>
  <si>
    <t>Expanding environmental emphases in water resources planning</t>
  </si>
  <si>
    <t>10.1142/S1464333213500233</t>
  </si>
  <si>
    <t>https://www.scopus.com/inward/record.uri?eid=2-s2.0-84890324219&amp;doi=10.1142%2fS1464333213500233&amp;partnerID=40&amp;md5=29d41f8fff34e76f9756246de9d04077</t>
  </si>
  <si>
    <t>Numerous water resources planning agencies exist within countries and their states or provinces, or within river basin commissions and local areas. Such planning includes projects involving waterway navigation, hydroelectric power generation, flood risk management, water supply, and ecosystem restoration. Although planning has existed for many decades, new environmental challenges are being identified and responsive methods are being developed. This review cites more than 75 journal articles and reports which are related to emerging frameworks and methods. The most frequently cited information source is the U.S. Army Corps of Engineers. The reader is encouraged to explore these general and topical references and to utilise them in the context of their water resources planning efforts. It is important to note that not all references will be relevant to local unique conditions and challenges. Addressing these expanding emphases requires flexibility within existing planning processes and collaboration with multiple stakeholder groups. Examples of newer methods summarized herein include cumulative effects assessment and management, conceptual models, use of indicators and indices, managing downstream flows, addressing climate change, evaluation of ecosystem services, and post-EIS project monitoring and adaptive management to expand the knowledge base of planners and to adjust project operational patterns to minimise undesirable consequences. © 2013 Imperial College Press.</t>
  </si>
  <si>
    <t>adaptive management; Challenges; collaboration; conceptual models; cumulative effects; topical methods</t>
  </si>
  <si>
    <t>adaptive management; conceptual framework; ecosystem service; environmental management; numerical model; planning process; stakeholder; water planning; water resource; United States</t>
  </si>
  <si>
    <t>Canter, L.; Environmental Impact Training, Horseshoe Bay, TX, United States; email: envimptr@aol.com</t>
  </si>
  <si>
    <t>2-s2.0-84890324219</t>
  </si>
  <si>
    <t>Sangeda A.Z., Maleko D.D., Mtengeti E.J.</t>
  </si>
  <si>
    <t>55946512400;55946491100;6602626977;</t>
  </si>
  <si>
    <t>Socio-economic and ecological dimensions of climate variability and change for agro-pastoral communities in central Tanzania</t>
  </si>
  <si>
    <t>Livestock Research for Rural Development</t>
  </si>
  <si>
    <t>https://www.scopus.com/inward/record.uri?eid=2-s2.0-84888873476&amp;partnerID=40&amp;md5=d55e349545565edb35eabec073cf0db9</t>
  </si>
  <si>
    <t>A study was conducted in 2012 in Gairo district, central Tanzania with aim to assess the socio-economic and ecological factors influencing the agro-pastoral communities in responding to the prevailing climate variability and change. Both quantitative and qualitative data were collected through a combination of methods including structured interviews, focused group discussions and personal observations. Quantitative data were analyzed by means of Statistical Package for Social Sciences (SPSS) IBM 20 computer program whilst qualitative data were subjected to content analysis. A multiple regression analysis was used to explore the relationship between socio-economic factors as independent variables and perceptions on variability and change of rainfall as a dependent variable. Climate variability and change was found to increase death of animals due to inadequate pasture and water especially during dry season. It was further unfolded that human conflicts due to grazing in unauthorized areas and decreased crop yield and failure incidences are increasing. Women were seen in many ways to be more vulnerable to climate variability and change than men due to their household roles and dominancy of male in decision making regarding household assets at times of famine. A number of adaption and coping strategies were spontaneously practiced across the study area to cope with water related stresses in crop and livestock production. The coping strategies include shifting cultivation, vegetable gardens, pasture trekking, digging boreholes in sand rivers, mixed cropping including earlier maturing crops (groundnuts) and drought resistant crops such as sorghum. Therefore, there is a need to undertake capacity building activities to agro-pastoral communities for increased awareness of the effects of climate changes, and improved capacity to understand and deal with climatic change impacts. Also, training in agro-ecological technologies and practices for the conservation of soil and water resources in order to improve their adaptation and mitigation capacity.</t>
  </si>
  <si>
    <t>Adaptation; Crop farming; Gairo; Gender; Livestock production; Rangeland resources</t>
  </si>
  <si>
    <t>Department of Animal Science and Production, Sokoine University of Agriculture, P.O. Box 3004, Morogoro, Tanzania</t>
  </si>
  <si>
    <t>2-s2.0-84888873476</t>
  </si>
  <si>
    <t>Cools J., Johnston R., Hattermann F.F., Douven W., Zsuffa I.</t>
  </si>
  <si>
    <t>7004120284;52263895100;14039234900;6507472994;6602928852;</t>
  </si>
  <si>
    <t>Tools for wetland management: Lessons learnt from a comparative assessment</t>
  </si>
  <si>
    <t>10.1016/j.envsci.2013.01.013</t>
  </si>
  <si>
    <t>https://www.scopus.com/inward/record.uri?eid=2-s2.0-84890161367&amp;doi=10.1016%2fj.envsci.2013.01.013&amp;partnerID=40&amp;md5=00b84df4122b144648f2b8dbdca63ee1</t>
  </si>
  <si>
    <t>This paper provides the synthesis of the special issue on the "role of wetlands in river basin management" and reviews lessons learnt from a comparative assessment of the presented case studies in Europe, Africa and Latin-America. Although wetlands are important for local communities and biodiversity, the services and products they deliver for local livelihoods and river basins are insufficiently known, and inadequately valued and understood by authorities. Wetlands are too often perceived as standalone elements and poorly integrated into river basin management plans.In this volume, an analytical framework is developed to formulate and compare wetland management options, also in data-poor contexts and to bridge the gap between science and policy. The framework is a set of tools and processes to structure the information flows needed to identify and score management options in terms of their impact, feasibility, vulnerability to future changes and trade-offs. In practice, it was found that the framework provided a useful set of tools to promote understanding and underpin negotiations. The major barrier for a better integration of wetlands in river basin management was found to be the lack of understanding of what the important issues were and the institutional capacity to organise cooperation and consequent implementation of the agreed plans.This paper presents the following conclusions. Firstly, rapid assessment tools and simplified scoring methods were used and proved useful in explaining issues across sectors and scales, and were important in creating mutual understanding, even though they did not necessarily present new insights for local or disciplinary experts. Secondly, in order to improve the knowledge base, an integrated database is developed, especially with regard to water quantity simulation at the river basin scale and wetland scale, potential habitat availability and the quantification of adaptive and institutional capacity, including the impact of future changes. Data has been compiled from various, scattered sources, including global data sets, sectoral wetland and/or river basin-specific quantitative and qualitative data sets. Thirdly, in case of limited data availability, rather than improving the accuracy of available quantitative data, it is proposed to better use alternative qualitative sources of data, from local experts, authority representatives and wetland users. © 2013 Elsevier Ltd.</t>
  </si>
  <si>
    <t>Adaptive capacity; Comparative assessment; Decision-support; Science-policy interface; Trade-offs; Wetland management</t>
  </si>
  <si>
    <t>rain; runoff; article; climate change; decision support system; ecosystem; habitat; priority journal; river basin; sanitation; simulation; sludge; solid waste; water management; water quality; wetland; zonation</t>
  </si>
  <si>
    <t>7FP; 7th; 212300; EC, European Commission; UU, Universiteit Utrecht; Technion-Israel Institute of Technology</t>
  </si>
  <si>
    <t>The research leading to these results has been conducted under the WETwin project, funded under the European Commission's 7th framework programme (7FP) grant agreement no. 212300 . Gratefully acknowledged are the participants in the project, the European Commission project officers and the advisory board members of the WETwin project, namely Dr. Jos Verhoeven (Utrecht University, the Netherlands), Dr. Claudia Pahl-Wostl (University of Osnabrück, Germany) and Dr. Uri Shamir (Technion, Israel).</t>
  </si>
  <si>
    <t>Cools, J.; University of Geneva, Climate Change and Climatic Impacts, EnviroSPACE Laboratory, Battelle D, 7 route de Drize, 1227 Carouge, Switzerland; email: jan.cools@gmail.com</t>
  </si>
  <si>
    <t>2-s2.0-84890161367</t>
  </si>
  <si>
    <t>Deems J.S., Painter T.H., Barsugli J.J., Belnap J., Udall B.</t>
  </si>
  <si>
    <t>12780321800;7005140533;6603201254;7004034661;24473664000;</t>
  </si>
  <si>
    <t>Combined impacts of current and future dust deposition and regional warming on Colorado River Basin snow dynamics and hydrology</t>
  </si>
  <si>
    <t>10.5194/hess-17-4401-2013</t>
  </si>
  <si>
    <t>https://www.scopus.com/inward/record.uri?eid=2-s2.0-84887842228&amp;doi=10.5194%2fhess-17-4401-2013&amp;partnerID=40&amp;md5=9dc15958d1ed69878c9487a206105785</t>
  </si>
  <si>
    <t>The Colorado River provides water to 40 million people in seven western states and two countries and to 5.5 million irrigated acres. The river has long been overallocated. Climate models project runoff losses of 5-20% from the basin by mid-21st century due to human-induced climate change. Recent work has shown that decreased snow albedo from anthropogenic dust loading to the CO mountains shortens the duration of snow cover by several weeks relative to conditions prior to western expansion of the US in the mid-1800s, and advances peak runoff at Lees Ferry, Arizona, by an average of 3 weeks. Increases in evapotranspiration from earlier exposure of soils and germination of plants have been estimated to decrease annual runoff by more than 1.0 billion cubic meters, or ∼5% of the annual average. This prior work was based on observed dust loadings during 2005-2008; however, 2009 and 2010 saw unprecedented levels of dust loading on snowpacks in the Upper Colorado River Basin (UCRB), being on the order of 5 times the 2005-2008 loading. Building on our prior work, we developed a new snow albedo decay parameterization based on observations in 2009/10 to mimic the radiative forcing of extreme dust deposition. We convolve low, moderate, and extreme dust/snow albedos with both historic climate forcing and two future climate scenarios via a delta method perturbation of historic records. Compared to moderate dust, extreme dust absorbs 2× to 4× the solar radiation, and shifts peak snowmelt an additional 3 weeks earlier to a total of 6 weeks earlier than pre-disturbance. The extreme dust scenario reduces annual flow volume an additional 1% (6% compared to pre-disturbance), a smaller difference than from low to moderate dust scenarios due to melt season shifting into a season of lower evaporative demand. The sensitivity of flow timing to dust radiative forcing of snow albedo is maintained under future climate scenarios, but the sensitivity of flow volume reductions decreases with increased climate forcing. These results have implications for water management and suggest that dust abatement efforts could be an important component of any climate adaptation strategies in the UCRB. © 2013 Author(s).</t>
  </si>
  <si>
    <t>Adaptation strategies; Annual flow volumes; Billion cubic meters; Colorado River Basin; Evaporative demands; Future climate scenarios; Radiative forcings; Regional warming; Atmospheric radiation; Deposition; Perturbation techniques; Runoff; Snow; Solar radiation; Sun; Water management; Water supply; Watersheds; Climate change; albedo; climate change; deposition; dust; evapotranspiration; germination; hydrology; parameterization; perturbation; radiative forcing; river basin; runoff; snow; snowmelt; solar radiation; warming; water management; Arizona; Colorado Basin [North America]; Lees Ferry; United States</t>
  </si>
  <si>
    <t>Deems, J.S.; CIRES NOAA Western Water Assessment, University of Colorado, Boulder, CO, United States; email: deems@nsidc.org</t>
  </si>
  <si>
    <t>2-s2.0-84887842228</t>
  </si>
  <si>
    <t>David T.S., Pinto C.A., Nadezhdina N., Kurz-Besson C., Henriques M.O., Quilhó T., Cermak J., Chaves M.M., Pereira J.S., David J.S.</t>
  </si>
  <si>
    <t>7202685024;26430069100;6602839150;14041997800;7006665000;6602336820;57203238681;35565567000;7401895265;7401663427;</t>
  </si>
  <si>
    <t>Root functioning, tree water use and hydraulic redistribution in Quercus suber trees: A modeling approach based on root sap flow</t>
  </si>
  <si>
    <t>10.1016/j.foreco.2013.07.012</t>
  </si>
  <si>
    <t>https://www.scopus.com/inward/record.uri?eid=2-s2.0-84880982660&amp;doi=10.1016%2fj.foreco.2013.07.012&amp;partnerID=40&amp;md5=3314d5d7cb66620188c1d811d590b694</t>
  </si>
  <si>
    <t>Mediterranean evergreen oaks have to survive a long summer drought. Roots may play a relevant role under these conditions. We studied their structure and function in a mature Quercus suber L. tree in central Portugal. The root system was mapped till the lowest water table level (4.5m depth). Xylem anatomy was analyzed in a vertical profile belowground. Sap flow was continuously monitored for 1.5yrs in the stem and roots of this intensively studied tree (heat field deformation method) and in the stem of four trees (Granier method), in relation to environmental variables and predawn leaf water potential. The sources of water uptake were assessed by stable isotope analyses in summer. Results showed a dimorphic root system with a network of superficial roots linked to sinker roots, and a taproot diverting into tangles of deep fine roots submerged for long periods, with parenchyma aerenchyma. Transpiration was not restricted in summer due to root access to groundwater. The isotopic δ18O signature of twig xylem water was similar to that of groundwater in the dry season. Two functional types of superficial roots were identified: shallow connected and deep connected roots. A modeling approach was built considering that each superficial root was linked to a sinker, with part of the root deep connected (between the stem and the sinker) and part shallow connected (between the sinker and topsoil). This conceptual framework simulated tree stem sap flow from root sap flow with a high efficiency (R2=0.85) in four plot trees.On an annual basis, soil water and groundwater contributions were 69.5% and 30.5% of stem flow, respectively. Annual hydraulic lift and hydraulic descent were 0.9% and 37.0% of stem flow, respectively. The trees maximize the exploitation of the environmental resources by using the topsoil water during most of the year, and groundwater together with hydraulic lift (nutrient supply) in the dry summer. This study shows that a dimorphic root system, with roots reaching groundwater, is an efficient strategy of Q. suber trees to cope with seasonal drought. Knowledge of the functional behavior of Q. suber trees under shallow water table conditions may contribute to the definition of better adapted management practices and to anticipate their responses to climate change. © 2013 Elsevier B.V.</t>
  </si>
  <si>
    <t>Drought; Groundwater; Soil water; Stable isotopes; Xylem anatomy</t>
  </si>
  <si>
    <t>Conceptual frameworks; Environmental resources; Environmental variables; Pre-dawn leaf water potentials; Soil water; Stable isotopes; Stable-isotope analysis; Xylem anatomy; Climate change; Drought; Groundwater; Groundwater resources; Isotopes; Plants (botany); Soil moisture; Water supply; Forestry; adaptive management; anatomy; drought stress; evergreen tree; functional role; groundwater; isotopic analysis; management practice; plant water relations; root system; sap flow; soil water; stable isotope; translocation; transpiration; water table; water uptake; water use; xylem; Drought; Forestry; Ground Water; Isotopes; Plants; Soil; Water; Water Supply; Portugal</t>
  </si>
  <si>
    <t>POCI-PTDC/AGR/59152/2004, FCT, Fuel Cell Technologies Program; SFRH/BD/46479/2008, FCT, Fuel Cell Technologies Program; IGA LDF 12/2010, FCT, Fuel Cell Technologies Program; MSM 6215648902, FCT, Fuel Cell Technologies Program</t>
  </si>
  <si>
    <t>This work was supported by the Portuguese Foundation for Science and Technology (FCT) (Projects POCI-PTDC/AGR/59152/2004) and Czech national projects (MSM 6215648902 and IGA LDF 12/2010). Clara A. Pinto was funded by a doctoral grant from FCT (SFRH/BD/46479/2008). We thank Rui Alves and Vitor Barros (Companhia das Lezirias) for providing site facilities, Nuno Cortez and Joaquim Mendes (Inst. Sup. Agronomia) for field assistance. We thank the anonymous reviewers for the helpful and constructive comments on the manuscript.</t>
  </si>
  <si>
    <t>David, T.S.; Instituto Nacional de Investigação Agrária e Veterinária I.P., Quinta do Marquês, Av. da República, 2780-159 Oeiras, Portugal; email: teresa.david@iniav.pt</t>
  </si>
  <si>
    <t>2-s2.0-84880982660</t>
  </si>
  <si>
    <t>Westervelt J.D., Sperry J.H., Burton J.L., Palis J.G.</t>
  </si>
  <si>
    <t>6602875051;23988218000;57196809883;7004912906;</t>
  </si>
  <si>
    <t>Modeling response of frosted flatwoods salamander populations to historic and predicted climate variables</t>
  </si>
  <si>
    <t>Ecological Modelling</t>
  </si>
  <si>
    <t>10.1016/j.ecolmodel.2013.07.026</t>
  </si>
  <si>
    <t>https://www.scopus.com/inward/record.uri?eid=2-s2.0-84883308025&amp;doi=10.1016%2fj.ecolmodel.2013.07.026&amp;partnerID=40&amp;md5=da224c4ac018f8de99eb73fe5feb4a75</t>
  </si>
  <si>
    <t>For many amphibian species, particularly those that rely on ephemeral ponds for reproduction, population persistence can be dependent on landscape hydrology with years of suboptimal rainfall resulting in reproductive failure. Therefore, in order to accurately predict population persistence under future climate scenarios, it is necessary to incorporate pond hydrology. The frosted flatwoods salamander (Ambystoma cingulatum), a federally threatened species, has experienced dramatic population declines at Fort Stewart, Georgia. Here we used spatially explicit agent-based modeling to quantify the effects of historic climate data, with an emphasis on associated ephemeral pond depth and water retention, on salamander egg and larval survival. We then use these models to make predictions about climate thresholds for population persistence. Our models indicated wide fluctuations in Fort Stewart salamander populations from 1960 to 2010. Similar to what was documented with field collected survey data, our models showed a sharp decrease in populations during a drought in the late 1990s. Even modest reductions in annual rainfall (5-10%) would result in further population declines and more moderate reductions (20-25%) would result in population extirpation. Although climate change models predict relatively minor increases in temperature and precipitation in the Fort Stewart area, our models demonstrate the sensitivity of this salamander population to climate fluctuations and provide climate thresholds, below which, this population would likely not be able to recover. © 2013.</t>
  </si>
  <si>
    <t>Agent-based modeling; Ambystoma cingulatum; Climate change; Hydrology</t>
  </si>
  <si>
    <t>Agent-based model; Ambystoma cingulatum; Climate fluctuations; Future climate scenarios; Population decline; Population persistences; Spatially explicit; Threatened species; Adaptive systems; Climate change; Computational methods; Conservation; Hydrology; Lakes; Population statistics; Rain; Climate models; annual variation; climate effect; historical record; hydrology; life history trait; persistence; pond; population decline; population modeling; rainfall; spatial variation; survival; water depth; wood; Georgia; United States</t>
  </si>
  <si>
    <t>ERDC, Engineer Research and Development Center</t>
  </si>
  <si>
    <t>This work was possible only with maps, data, and detailed knowledge of the area provided by Larry Carlile, John Macey, and Ron Owens. We thank Carola Haas and Thomas Gorman for sharing unpublished data derived from their ongoing drift fence studies of flatwoods salamanders. This work was funded through research funded by Jeff Holland, Director of the Engineer Research and Development Center and managed by Todd Bridges at the Center's Environmental Lab. We appreciate helpful comments on the manuscript from two anonymous reviewers.</t>
  </si>
  <si>
    <t>Sperry, J.H.; Engineer Research and Development Center, PO Box 4005, Champaign, IL 61826, United States; email: jinelle.sperry@usace.army.mil</t>
  </si>
  <si>
    <t>2-s2.0-84883308025</t>
  </si>
  <si>
    <t>Choudri B.S., Al-Busaidi A., Ahmed M.</t>
  </si>
  <si>
    <t>55440063500;16416739400;7402831091;</t>
  </si>
  <si>
    <t>Climate change, vulnerability and adaptation experiences of farmers in Al-Suwayq Wilayat, Sultanate of Oman</t>
  </si>
  <si>
    <t>10.1108/IJCCSM-11-2012-0061</t>
  </si>
  <si>
    <t>https://www.scopus.com/inward/record.uri?eid=2-s2.0-84885458537&amp;doi=10.1108%2fIJCCSM-11-2012-0061&amp;partnerID=40&amp;md5=84ea7c7461c22ce53b2588af5f0dab8f</t>
  </si>
  <si>
    <t>Purpose: The purpose of this paper is to give policy makers, professionals and researchers in Sultanate of Oman and in the region an understanding of the impacts of climate change (CC) related to agriculture and offer farming communities a basis for developing adaptation strategies. It is important to clearly understand and realize what is happening at the community level, because farming communities are the most climate vulnerable groups in this region. The information generated from this study is expected to be used by stakeholders, particularly the Omani Ministry of Agriculture and Fisheries, to address issues related to CC and its variability in areas of similar agro-climatic conditions. Design/methodology/approach: Primary data from the study site were collected through structured interview, interviews with community leaders, and field observation. The participatory rural appraisal method was applied to gather information on perception and awareness of CC, vulnerability, adaptation measures of local farmers and communities to minimize such impacts. The focused group discussions approach was used to understand the attitudes, perceptions and existing practices. Findings: The analysis of primary data and the perception of the local people indicated that a shift in the sowing period has occurred from July to the end of September. This shift appears to be in response to the shortening of rainfall period and increased frequency of drought. A combination of adaptation strategies are in place, such as proper timing of agricultural operations and crop diversification, changing planting dates, the use of crop varieties, the use of increased water and soil conservation measures and diversifying from farm to non-farm activities. Originality/value: This paper provides valuable inputs for policy makers, managers at the Ministry of Agriculture and Fisheries, researchers and other stakeholders on issues related to CC impacts on agriculture and its management through appropriate adaptation strategies in Oman and the region. © Emerald Group Publishing Limited.</t>
  </si>
  <si>
    <t>Adaptation; Agriculture; Climate change; Farmers; Sultanate of Oman; Vulnerability</t>
  </si>
  <si>
    <t>adaptation; agriculture; climate change; farmers knowledge; local adaptation; participatory rural appraisal; vulnerability; Oman</t>
  </si>
  <si>
    <t>Choudri, B. S.; Center for Environmental Studies and Research (CESAR), Sultan Qaboos University, Muscat, Oman; email: bchoudri@squ.edu.om</t>
  </si>
  <si>
    <t>2-s2.0-84885458537</t>
  </si>
  <si>
    <t>Baruffi F., Bisaglia M., Cappelletto M., Pasini S., Galli A., Marsala V., Scarinci A., Panelli C., Gualdi S., Zandonella A.</t>
  </si>
  <si>
    <t>12646500000;12645135500;12645519200;55324644300;54079521300;54079999200;57188797872;55344843300;6603538344;6508329839;</t>
  </si>
  <si>
    <t>Groundwater storage in adaptation to climate change</t>
  </si>
  <si>
    <t>Proceedings of the Institution of Civil Engineers: Water Management</t>
  </si>
  <si>
    <t>10.1680/wama.11.00096</t>
  </si>
  <si>
    <t>https://www.scopus.com/inward/record.uri?eid=2-s2.0-84892965179&amp;doi=10.1680%2fwama.11.00096&amp;partnerID=40&amp;md5=791eeddfe8a4cf85a309ccfd7d67713e</t>
  </si>
  <si>
    <t>The Trust project, funded by the European Commission's Life+ programme and the Italian Ministry of Environment, aims to identify adaptation and mitigation measures to counteract the impacts of climate change on the groundwater of the upper plain in the Veneto and Friuli regions in northeastern Italy. Intensive groundwater abstraction over recent decades has resulted in declining water table levels; this problem, common to many other places in the world, will be exacerbated by future temperature increases unless appropriate solutions are adopted. Trust aims to implement a water balance modelling tool to support institutions in formulating sustainable water management planning policies and best practices. This paper reviews the development and application of the water balance model that simulates water deficit affecting summer crops using agronomic and climatic data at small spatial and temporal resolution. Remote sensing identification methods were employed to map irrigated crops. Projections on the water deficit as a function of climate change have used future precipitation and evapotranspiration patterns derived from climate simulations (SRES-IPCC scenarios A1B and A2) of the Mediterranean region for the twentieth and twenty-first centuries. Model outputs showed that, due to climate change, water deficits for summer crops could be of the order of 400 mm, while the balance model showed that climate change can lead to a reduction of average groundwater resource of about 5-10%, especially in the apical areas of the high plain. However, a significant part of the future water deficit might be recovered through rationalisation of water withdrawal and managed aquifer recharge areas.</t>
  </si>
  <si>
    <t>Groundwater; Hydrology &amp; water resource; Mathematical; Modelling</t>
  </si>
  <si>
    <t>Adaptation to climate changes; Development and applications; Groundwater abstraction; Managed aquifer recharges; Mathematical; Ministry of environments; Spatial and temporal resolutions; Sustainable water management; Aquifers; Crops; Groundwater; Groundwater resources; Models; Plants (botany); Water conservation; Water management; Water supply; Climate change; adaptive management; climate change; European Commission; groundwater; groundwater abstraction; groundwater resource; mathematical analysis; numerical model; storage structure; water management; water table; Friuli-Venezia Giulia; Italy; Veneto</t>
  </si>
  <si>
    <t>Autorità di Bacino dei Fiumi dell'Alto Adriatico, Venice, Italy</t>
  </si>
  <si>
    <t>2-s2.0-84892965179</t>
  </si>
  <si>
    <t>Williams K., Gupta R., Hopkins D., Gregg M., Payne C., Joynt J.L.R., Smith I., Bates-Brkljac N.</t>
  </si>
  <si>
    <t>55459227300;7501323603;35603758400;46661023500;54783249000;6506387187;7404426682;7801564410;</t>
  </si>
  <si>
    <t>Retrofitting England's suburbs to adapt to climate change</t>
  </si>
  <si>
    <t>Building Research and Information</t>
  </si>
  <si>
    <t>10.1080/09613218.2013.808893</t>
  </si>
  <si>
    <t>https://www.scopus.com/inward/record.uri?eid=2-s2.0-84880405385&amp;doi=10.1080%2f09613218.2013.808893&amp;partnerID=40&amp;md5=6a6844b1d534794b455fb9c90c172fa6</t>
  </si>
  <si>
    <t>The majority of the English population lives in suburbs and this is where the impacts of climate change will significantly affect people's domestic lives: heat stress, respiratory problems, flooding, drought, deterioration of green spaces and damage from storms. A recognized need exists to adapt suburbs (homes, gardens and public space) physically to mitigate against further climate change and to adapt to inevitable weather patterns. A number of potential adaptation options, addressing different risks, are identified and tested using a range of methods, including modelling, and workshops with residents and professional and institutional stakeholders. The best solutions are those that reduce the climate risk within the context of local adaptive capacity. Solutions are effective, acceptable and feasible given the type of suburb; its location; microclimate; housing type; the climate risk it faces; the socio-economic composition of its residents and their attitudes; resources; and governance conditions. It is essential to consider both the totality of the suburban environment and the combined effects of mitigation and adaptation measures. However, the biggest challenge is implementation which entails a better understanding of the problem by a range of stakeholders, a more supportive policy context, more resources, and clearer responsibilities. © 2013 Copyright Taylor and Francis Group, LLC.</t>
  </si>
  <si>
    <t>adaptation; built environment; climate change; neighbourhood; overheating; planning policy; retrofit; suburbs</t>
  </si>
  <si>
    <t>adaptation; Built environment; Neighbourhood; overheating; Planning policies; retrofit; suburbs; Retrofitting; Risk assessment; Climate change</t>
  </si>
  <si>
    <t>EP/G060959/1, EPSRC, Engineering and Physical Sciences Research Council; EP/G061289/1, EPSRC, Engineering and Physical Sciences Research Council</t>
  </si>
  <si>
    <t>Department of Planning and Architecture, Centre for Sustainable Planning and Environments, University of the West of England, Coldharbour Lane, Bristol, BS16 1QY, United Kingdom</t>
  </si>
  <si>
    <t>2-s2.0-84880405385</t>
  </si>
  <si>
    <t>Carrasco A.R., Ferreira Ó., Matias A.</t>
  </si>
  <si>
    <t>15724386100;7004914786;56260567900;</t>
  </si>
  <si>
    <t>Managing flood risk in fetch-limited environments</t>
  </si>
  <si>
    <t>SPEC. ISSUE 65</t>
  </si>
  <si>
    <t>10.2112/SI65-151</t>
  </si>
  <si>
    <t>https://www.scopus.com/inward/record.uri?eid=2-s2.0-84883816131&amp;doi=10.2112%2fSI65-151&amp;partnerID=40&amp;md5=86e73dfdf6669a4d835679c6b0041d73</t>
  </si>
  <si>
    <t>There is little unanimity concerning the environmental modifications potentially forced by the acceleration of global climate change in the coming century, or the future actions required to work towards a sustainable development of natural habitats in the coastal zone. A simple framework to assess the potential implications of flooding in fetch-limited coastal environments (with no relevant wave setup), experiencing both coastal and river flooding, was recently developed. It identifies tide, storm surge, sea level rise and river discharge as the main sources of flooding hazards. Hazard maps differentiate distinctive zones of flooding: the constantly flooded zone, the frequently flooded zone, and the infrequently flooded zone. The framework prioritizes site-based local management, and identifies alternative tools for sustainable coastal resources, to face non-desired flood effects. It was applied to a morphologically complex (tidal channels network, salt marshes, dunes) occupied backbarrier coastal stretch located in Culatra Island, South Portugal (max. fetch ∼ 4 km). The obtained inundation levels predicted for 1, 10 and 100 year-return periods were 2.02 m, 2.39 m, and 2.84 m above MSL, respectively. The high-, moderate-, and low-risk zones include about 34 m2, 1, 073 m2 and 31, 821 m2 of occupied area, respectively. Besides houses, flood impacts also affect other infrastructures (e.g., walkways and recreational structures). Several best practices principles and guidelines were proposed for the three risk zones, namely the adaptation to uses with 'added value', which enhances the local ecological values and strengths economic activities. This study contributes to the method validation at a complex morphological area and enriches the understanding about the potential of flood in fetch-limited conditions, praising the perspective of 'living with climate change'. © Coastal Education &amp;amp; Research Foundation 2013.</t>
  </si>
  <si>
    <t>Adaptation; Fetch-limited; Flooding; Sea level rise</t>
  </si>
  <si>
    <t>climate change; coastal zone management; flood control; flood damage; global climate; hazard assessment; mapping; vulnerability; Portugal</t>
  </si>
  <si>
    <t>CIMA, Universidade do Algarve, Campus de Gambelas, 8005-139, Faro, Portugal</t>
  </si>
  <si>
    <t>2-s2.0-84883816131</t>
  </si>
  <si>
    <t>García-Ruiz J.M., Nadal-Romero E., Lana-Renault N., Beguería S.</t>
  </si>
  <si>
    <t>56730184900;16310345200;6506388175;12243720000;</t>
  </si>
  <si>
    <t>Erosion in Mediterranean landscapes: Changes and future challenges</t>
  </si>
  <si>
    <t>Geomorphology</t>
  </si>
  <si>
    <t>10.1016/j.geomorph.2013.05.023</t>
  </si>
  <si>
    <t>https://www.scopus.com/inward/record.uri?eid=2-s2.0-84882875862&amp;doi=10.1016%2fj.geomorph.2013.05.023&amp;partnerID=40&amp;md5=04907730b73d7faedd1bb2e6462640ed</t>
  </si>
  <si>
    <t>Intense erosion processes are widespread in the Mediterranean region, and include sheet wash erosion, rilling, gullying, shallow landsliding, and the development of large and active badlands in both subhumid and semi-arid areas. This review analyses the main environmental and human features related to soil erosion processes, and the main factors that explain the extreme variability of factors influencing soil erosion, particularly recent land use changes. The importance of erosion in the Mediterranean is related to the long history of human activity in a region characterized by low levels of annual precipitation, the occurrence of intense rainstorms and long-lasting droughts, high evapotranspiration, the presence of steep slopes and the occurrence of recent tectonic activity, together with the recurrent use of fire, overgrazing and farming. These factors have resulted in a complex landscape in which intensification and abandonment, wealth and poverty can co-exist. The changing conditions of national and international markets and the evolution of population pressure are now the main drivers explaining land use changes, including farmland abandonment in mountain areas, the expansion of some subsidized crops to marginal lands, and the development of new terraces affected by landslides and intense soil erosion during extreme rainstorm events. The occurrence of human-related forest fires affecting thousands of hectares each year is a significant problem in both the northern and southern areas of the Mediterranean basin. Here, we highlight the rise of new scientific challenges in controlling the negative consequences of soil erosion in the Mediterranean region: 1) to reduce the effects and extent of forest fires, and restructure the spatial organization of abandoned landscapes; 2) to provide guidance for making the EU agricultural policy more adapted to the complexity and fragility of Mediterranean environments; 3) to develop field methods and models to improve the identification of runoff and sediment contributing areas; 4) to contribute to the conservation of landscapes (i.e. bench-terraced fields) having high cultural and productivity values; 5) to improve knowledge of the hydrological and geomorphological functioning of badlands, with the aim of reducing sediment yield and accessibility; 6) to better understand the effect of climate change on soil erosion in the Mediterranean region; and 7) to improve quantitative information on long-term soil erosion. © 2013 Elsevier B.V.</t>
  </si>
  <si>
    <t>Badlands; Erosion; Intensification; Land abandonment; Land use changes; Mediterranean landscapes</t>
  </si>
  <si>
    <t>abandoned land; badlands; climate change; forest fire; geomorphology; gully erosion; human activity; land use change; landscape; rainstorm; rill; soil erosion; tectonics; Mediterranean Region</t>
  </si>
  <si>
    <t>FP7-ENV-2007-1-212250; EC, European Commission; CSIC, Comisión Sectorial de Investigación Científica; CGL2011-27574-C02-01; ESF, European Social Fund; CGL2011-24815; FEDER, European Regional Development Fund; CGL2011-27753-C02-02; CGL2011-27753-C02-01</t>
  </si>
  <si>
    <t>Support for this research was provided by the projects INDICA ( CGL2011-27753-C02-01 and CGL2011-27753-C02-02 ), HIDROCAES ( CGL2011-27574-C02-01 ) and DISDROSPEC ( CGL2011-24815 ), funded by the Spanish Ministry of Economy and Competitiveness and the European Regional Development Fund (ERDF-FEDER), ACQWA ( FP7-ENV-2007-1-212250 ), financed by the European Commission , and an agreement between the CSIC and the Spanish Ministry of Environment (RESEL) . The Geomorphology and Global Change research group of the Pyrenean Institute of Ecology was financed by the Aragón Government and the European Social Fund (ESF-FSE) . E. Nadal-Romero and N. Lana-Renault benefited from a research contract (Spanish Ministry of Economy and Competitiveness, Programme Juan de la Cierva). The authors acknowledge the comments from Prof. Mike Fullen and an anonymous referee, as well as the editorial labour from Prof. Takashi Oguchi.</t>
  </si>
  <si>
    <t>García-Ruiz, J.M.; Instituto Pirenaico de Ecología, CSIC, Campus de Aula Dei, Apartado 13.034, 50080 Zaragoza, Spain; email: humberto@ipe.csic.es</t>
  </si>
  <si>
    <t>2-s2.0-84882875862</t>
  </si>
  <si>
    <t>Sahin O., Mohamed S., Warnken J., Rahman A.</t>
  </si>
  <si>
    <t>35749183900;7102845249;55957017100;7402940523;</t>
  </si>
  <si>
    <t>Assessment of sea-level rise adaptation options: Multiple-criteria decision-making approach involving stakeholders</t>
  </si>
  <si>
    <t>Structural Survey</t>
  </si>
  <si>
    <t>10.1108/SS-01-2013-0006</t>
  </si>
  <si>
    <t>https://www.scopus.com/inward/record.uri?eid=2-s2.0-84883066628&amp;doi=10.1108%2fSS-01-2013-0006&amp;partnerID=40&amp;md5=25d333f3870aee1c142c9b3f770f28e3</t>
  </si>
  <si>
    <t>Purpose: The Gold Coast is a low-lying coastal Australian city and many residential areas are subject to 1:100 year flood events. Evidently, there is a need for the city to adapt to sea-level rise (SLR) by developing more effective policies to reduce its destructive impacts. Thus, the purpose is to identify and evaluate preferred adaptation alternatives to reduce the vulnerability to SLR and storm surges. Design/methodology/approach: In this research, we explore stakeholders' opinions for adaptation alternatives to adapt to the impacts of SLR. As part of exploring alternatives to improve Gold Coast's resilience to climate change effects we are undertake a multi-criteria analysis by using the analytical hierarchy process (AHP). The goal, criteria and adaptation alternatives were derived, and based upon, adaptation programmes, existing adaptation works by local governments and an extensive literature review. The final AHP structure was developed after further consultations with three local stakeholders (politicians, experts and residents). Findings: The results show that across the three stakeholder groups, effectiveness and sustainability are the criteria of highest priority, respectively. When considering adaptation alternatives, the highest priority for politicians and residents is improving building design whilst for experts improving public awareness is of most importance. Originality/value: We demonstrated that utilising the AHP method in the aforementioned context for the Gold Coast region could provide a straightforward approach to evaluate the adaptation alternatives from multi-stakeholders' perspectives. Advantages are its versatility in application to coastal processes and its inclusion of the multiple stakeholder in the decision-making process. © Emerald Group Publishing Limited.</t>
  </si>
  <si>
    <t>Adaptation; Analytical hierarchy process; Decision making; Multi-criteria analysis; Sea-level rise</t>
  </si>
  <si>
    <t>Adaptation; Analytical Hierarchy Process; Decision making process; Design/methodology/approach; Multi Criteria Analysis; Multiple criteria decision making; Multiple stakeholders; Sea level rise; Climate change; Decision making; Floods; Hierarchical systems; Sea level</t>
  </si>
  <si>
    <t>Sahin, O.; Griffith School of Engineering, Griffith University, Nathan, QLD, Australia; email: o.sahin@griffith.edu.au</t>
  </si>
  <si>
    <t>2-s2.0-84883066628</t>
  </si>
  <si>
    <t>Panitz H.-J., Fosser G., Sasse R., Sehlinger A., Feldmann H., Schädler G.</t>
  </si>
  <si>
    <t>6603327055;9534827700;55624232700;55191340500;7202115958;6603628828;</t>
  </si>
  <si>
    <t>Modelling near future regional climate change for Germany and Africa</t>
  </si>
  <si>
    <t>High Performance Computing in Science and Engineering 2012 - Transactions of the High Performance Computing Center, Stuttgart, HLRS 2012</t>
  </si>
  <si>
    <t>10.1007/978-3-642-33374-3-28</t>
  </si>
  <si>
    <t>https://www.scopus.com/inward/record.uri?eid=2-s2.0-84883113760&amp;doi=10.1007%2f978-3-642-33374-3-28&amp;partnerID=40&amp;md5=74b264cd6b2fb0bd81df669402eac326</t>
  </si>
  <si>
    <t>The modelling of future regional climate change for Germany and Africa using the regional climate model COSMO-CLM (CCLM) comprises basic studies on how temperature and precipitation are affected in general, but also specific impact studies whose results can be used for the planning of adaptation and mitigation measures. For Africa ERA-Interim driven simulations have been carried out within the CORDEX framework. Evaluation studies using two different horizontal grid spacings (0.44° and 0.22°) did not show significant differences in the results. Furthermore, these simulations have been used to perform the transition from NEC computing systems to the new CRAY XE6, and to investigate the impact of this change on the model results, which is very small. The impact of likely heavier summer rainfall on soil erosion in southern Germany is investigated within the KLIWA project "Bodenabtrag durch Wassererosion in Folge von Klimaveränderungen". The corresponding simulations are performed with very high horizontal resolution (7, 2.8, and 1 km). Results show an added-value of the convection-permitting scale (2.8 km) in comparison with coarser spatial resolution (7 km). The high-resolution simulation also represents well the frequency of high and very high precipitation days. In order to answer the important question how to account for uncertainties in regional climate projections, it is necessary to understand the sensitivity of the model results to various processes, e.g. the initialisation of soil moisture, and to create multi-member ensembles of climate simulations. The latter aspect is tackled within the Helmholtz Climate Initiative REKLIM (Regional Climate Change). In order to capture uncertainties related to the positioning of synoptic systems, a multi-member ensemble of climate simulations is generated by introducing small shifts to the large-scale atmospheric forcing provided by low-resolution global climate models (GCMs). The shifted atmospheric fields are then used to drive CCLM simulations at 50 km resolution. These shifts have a considerable effect on the CCLM results, in particular during hydrological summer. Thus, the ensemble generation using the shifting method and, moreover, the usage of different GCMs are valuable for an improved representation of present climate conditions and projecting regional climate change. Soil moisture is a crucial component in the atmospheric water cycle, due to the long-term memory effect of the deep soil and its feedbacks with the atmosphere. Although observational data on the temporal and heterogeneous 3-dimensional spatial distribution of soil moisture is sparse, such information is necessary to initialise climate models-especially for climate forecasts. Sensitivity studies varying the initial soil moisture distribution have been performed with COSMO-CLM. The model was able to reproduce the observations with respect to the temporal evolution of a drought index for the major European regions. Even after several years effects of the soil initialisation could be found. The effect was most pronounced in areas with continental characteristics or at high latitudes (Scandinavia, Eastern Europe or the Mediterranean) and less towards the Atlantic. © Springer-Verlag Berlin Heidelberg 2013.</t>
  </si>
  <si>
    <t>Global climate model; High resolution simulations; Horizontal grid spacing; Horizontal resolution; Initial soil moisture; Regional climate changes; Regional climate modeling; Regional climate projections; Climate change; Computer simulation; Digital storage; Soil moisture; Climate models</t>
  </si>
  <si>
    <t>Institut für Meteorologie und Klimaforschung, Karlsruher Institut für Technologie (KIT), Eggenstein-Leopoldshafen, Germany</t>
  </si>
  <si>
    <t>2-s2.0-84883113760</t>
  </si>
  <si>
    <t>Witt A., Fürst C., Frank S., Koschke L., Makeschin F.</t>
  </si>
  <si>
    <t>55337370200;55971391700;7202570324;35795701700;56218643000;</t>
  </si>
  <si>
    <t>Regionalisation of Climate Change sensitive forest development types for potential afforestation areas</t>
  </si>
  <si>
    <t>S48</t>
  </si>
  <si>
    <t>10.1016/j.jenvman.2012.08.007</t>
  </si>
  <si>
    <t>https://www.scopus.com/inward/record.uri?eid=2-s2.0-84881667019&amp;doi=10.1016%2fj.jenvman.2012.08.007&amp;partnerID=40&amp;md5=2298068c337bdfb7f107484a5f73865e</t>
  </si>
  <si>
    <t>This paper describes how to use sectoral planning information from forestry to predict and up-scale information on Climate Change sensitive forest development types for potential afforestation areas. The method was developed and applied in the frame of the project RegioPower with focus on the case study region 'Oberes Elbtal-Osterzgebirge'. The data for our study was taken from forest management planning at level of the Federal State of Saxony, Germany. Here, a silvicultural system is implemented, which describes best practices to develop our actual forests into Climate Change adapted forest development types. That includes the selection of drought resistant tree species, a broad range of tree species mixtures per eligible forest development type and the tending, harvesting and regeneration strategies to be applied. This information however, exists only for forest areas and not for areas which could be potentially afforested. The eligibility of the forest development types within the actual forest areas depends on site information, such as nutrient potential, exposition and hydrological soil parameters. The regionalisation of the forest development types to landscape scale had to be based on topographical parameters from the digital elevation model and hydrological soil parameters from soil mapping. In result, we could provide maps for regional planning and decision making with spatially explicit information on the eligible forest development types based on forest management planning information. These maps form a valuable input for testing and optimising afforestation areas with regard to improving the ability of our case study region to mitigate Climate Change effects such as water erosion or drought. © 2012 Elsevier Ltd.</t>
  </si>
  <si>
    <t>Climate Change; Forest development types; Forest management planning; GISCAME; Potential afforestation areas; Regionalisation</t>
  </si>
  <si>
    <t>water; afforestation; climate change; climate effect; forest ecosystem; forest management; information management; mapping; regionalization; silviculture; species diversity; water erosion; afforestation; article; climate change; drought; erosion; forest management; forestry; geographic mapping; Germany; nutrient; regionalization; soil; tree; Germany; Saxony; Climate Change; Forest development types; Forest management planning; GISCAME; Potential afforestation areas; Regionalisation; Climate Change; Forestry</t>
  </si>
  <si>
    <t>11NR199; 22019911</t>
  </si>
  <si>
    <t>The research reported in this paper was supported by the German Federal Ministry of Food, Agriculture and Consumer Protection (BMELV) within the RegioPower project ( 22019911 (11NR199) ). A special thank-you goes to Sven Sonnemann for his helpful input to develop the ecograms.</t>
  </si>
  <si>
    <t>Witt, A.; Department of Soil Science and Site Ecology, Dresden University of Technology, Pienner Str. 19, 01737 Tharandt, Germany; email: Anke.Witt@tu-dresden.de</t>
  </si>
  <si>
    <t>2-s2.0-84881667019</t>
  </si>
  <si>
    <t>Hamlet A.F., Elsner M.M., Mauger G.S., Lee S.-Y., Tohver I., Norheim R.A.</t>
  </si>
  <si>
    <t>6701690211;36545832800;15065570100;15520505900;23475882000;6507801019;</t>
  </si>
  <si>
    <t>An overview of the columbia basin climate change scenarios project: Approach, methods, and summary of key results</t>
  </si>
  <si>
    <t>Atmosphere - Ocean</t>
  </si>
  <si>
    <t>10.1080/07055900.2013.819555</t>
  </si>
  <si>
    <t>https://www.scopus.com/inward/record.uri?eid=2-s2.0-84883551130&amp;doi=10.1080%2f07055900.2013.819555&amp;partnerID=40&amp;md5=f69905be0dca0611bc166e28509228ee</t>
  </si>
  <si>
    <t>The Columbia Basin Climate Change Scenarios Project (CBCCSP) was conceived as a comprehensive hydrologic database to support climate change planning, impacts assessment, and adaptation in the Pacific Northwest (PNW) by a diverse user community with varying technical capacity over a wide range of spatial scales. The study has constructed a state-of-the-art, end-to-end data processing sequence from "raw" climate model output to a suite of hydrologic modelling products that are served to the user community from a web-accessible database. A calibrated 1/16 degree latitude-longitude resolution implementation of the VIC hydrologic model over the Columbia River basin was used to produce historical simulations and 77 future hydrologic projections associated with three different statistical downscaling methods and three future time periods (2020s, 2040s, and 2080s). Key products from the study include summary data for about 300 river locations in the PNW and monthly Geographic Information System products for 21 hydrologic variables over the entire study domain. Results from the study show profound changes in spring snowpack and fundamental shifts from snow and mixed-rain-and-snow to rain-dominant behaviour across most of the domain. Associated shifts in streamflow timing from spring and summer to winter are also evident in basins with significant snow accumulation in winter (for the current climate). Potential evapotranspiration increases over most of the PNW in summer because of rising temperatures; however, actual evapotranspiration is reduced in all but a few areas of the domain because evapotranspiration is mostly water limited in summer, and summer precipitation decreases in the simulations. Simulated widespread increases in soil moisture recharge in fall and winter in areas with significant snow accumulation in winter (for the current climate) support hypotheses of increased landslide risk and sediment transport in winter in the future. Simulations of floods and extreme low flows increase in intensity for most of the river sites included in the study. The largest increases in flooding are in mixed-rain-and-snow basins whose current mid-winter temperatures are within a few degrees of freezing. The CBCCSP database has been a valuable public resource that has dramatically reduced costs in a number of high-visibility studies in the PNW and western United States focused on technical coordination and planning. © 2013 Copyright Taylor and Francis Group, LLC.</t>
  </si>
  <si>
    <t>climate change scenarios; Columbia River basin; decision support; downscaling; hydrologic extremes; hydrologic modelling; water resources impacts</t>
  </si>
  <si>
    <t>calibration; climate change; climate effect; climate modeling; data processing; database; evapotranspiration; future prospect; GIS; hydrological response; precipitation intensity; seasonal variation; snow accumulation; snowpack; soil moisture; streamflow; Columbia Basin</t>
  </si>
  <si>
    <t>Hamlet, A.F.; Department of Civil and Environmental Engineering and Earth Sciences, University of Notre Dame, Notre DI, IN, United States; email: alan.hamlet.1@nd.edu</t>
  </si>
  <si>
    <t>2-s2.0-84883551130</t>
  </si>
  <si>
    <t>Lata C., Gupta S., Prasad M.</t>
  </si>
  <si>
    <t>56214834100;55628572895;7201465686;</t>
  </si>
  <si>
    <t>Foxtail millet: A model crop for genetic and genomic studies in bioenergy grasses</t>
  </si>
  <si>
    <t>Critical Reviews in Biotechnology</t>
  </si>
  <si>
    <t>10.3109/07388551.2012.716809</t>
  </si>
  <si>
    <t>https://www.scopus.com/inward/record.uri?eid=2-s2.0-84879143685&amp;doi=10.3109%2f07388551.2012.716809&amp;partnerID=40&amp;md5=fe1a1a999d45a676de48b6be12c81801</t>
  </si>
  <si>
    <t>Foxtail millet is one of the oldest domesticated diploid C4 Panicoid crops having a comparatively small genome size of approximately 515 Mb, short life cycle, and inbreeding nature. Its two species, Setaria italica (domesticated) and Setaria viridis (wild progenitor), have characteristics that classify them as excellent model systems to examine several aspects of architectural, evolutionary, and physiological importance in Panicoid grasses especially the biofuel crops such as switchgrass and napiergrass. Foxtail millet is a staple crop used extensively for food and fodder in parts of Asia and Africa. In its long history of cultivation, it has been adapted to arid and semi-arid areas of Asia, North Africa, South and North America. Foxtail millet has one of the largest collections of cultivated as well as wild-type germplasm rich with phenotypic variations and hence provides prospects for association mapping and allele-mining of elite and novel variants to be incorporated in crop improvement programs. Most of the foxtail millet accessions can be primarily abiotic stress tolerant particularly to drought and salinity, and therefore exploiting these agronomic traits can enhance its efficacy in marker-aided breeding as well as in genetic engineering for abiotic stress tolerance. In addition, the release of draft genome sequence of foxtail millet would be useful to the researchers worldwide in not only discerning the molecular basis of biomass production in biofuel crops and the methods to improve it, but also for the introgression of beneficial agronomically important characteristics in foxtail millet as well as in related Panicoid bioenergy grasses. © 2013 Informa Healthcare USA, Inc.</t>
  </si>
  <si>
    <t>Abiotic stress; C4 photosynthesis; Genome sequence; Germplasm; Male sterility; Marker-aided breeding; Panicoid; Setaria</t>
  </si>
  <si>
    <t>Abiotic stress; Genome sequences; Germplasms; Male Sterility; Marker-aided breeding; Panicoid; Setaria; Arid regions; Biofuels; Climate change; Genes; Genetic engineering; Physiological models; Plants (botany); Crops; abiotic stress; agronomic trait; bioenergy; biomass production; crop improvement; diploidy; drought; energy crop; foxtail millet; gene frequency; genetic association; genetic engineering; genetic model; genome size; germplasm; inbreeding; introgression; nonhuman; Panicum virgatum; phenotypic variation; plant genome; plant life cycle stage; plant structures; Poaceae; priority journal; review; salinity; Setaria; transgenic crop; wild type; Biofuels; Crops, Agricultural; Genome, Plant; Genomics; Setaria Plant</t>
  </si>
  <si>
    <t>Prasad, M.; National Institute of Plant Genome Research (NIPGR), Aruna Asaf Ali Marg, JNU Campus, New Delhi-110 067, India; email: manoj_prasad@nipgr.res.in</t>
  </si>
  <si>
    <t>2-s2.0-84879143685</t>
  </si>
  <si>
    <t>Liu L., Fischer T., Jiang T., Luo Y.</t>
  </si>
  <si>
    <t>7405254080;55757780981;36092832100;55712637800;</t>
  </si>
  <si>
    <t>Comparison of uncertainties in projected flood frequency of the Zhujiang River, South China</t>
  </si>
  <si>
    <t>10.1016/j.quaint.2013.02.039</t>
  </si>
  <si>
    <t>https://www.scopus.com/inward/record.uri?eid=2-s2.0-84880624031&amp;doi=10.1016%2fj.quaint.2013.02.039&amp;partnerID=40&amp;md5=47b5d204e61565dd8305dc436b633602</t>
  </si>
  <si>
    <t>This study investigated uncertainties in the modeling of hydrological impacts of climate change on projected flood frequencies of the Zhujiang River, South China. The hydrological model HBV-D was applied to simulate and project future stream flow based on a multi-model ensemble. As this implies high uncertainties, the magnitude of three uncertainty sources, i.e. emission scenarios, GCM structure, and downscaling techniques, were determined in relation to the observed and projected natural variability. The relative change in each uncertainty source and the overall dominance among the three sources were further analyzed. The changes in flood frequency are projected for five return periods (2, 5, 10, 20, and 50 years) and three future time periods (2020s, 2050s, and 2080s).The results suggest that in comparison to the natural variability of the multi-model ensemble, the uncertainty sources show much stronger variations. The range of their relative change and their dominance vary with the lead-time and return period. In most of the return periods, the dominant uncertainty can primarily be attributed to downscaling techniques and emission scenarios, while GCMs structure is minor in the 2020s. However, downscaling technique is the second dominant source behind GCM structure, while emission scenarios represent the lowest uncertainty ranges of the three sources for the projected flood frequency in the 2050s and 2080s. The uncertainty and projected impact of climate change differs also between the four applied GCMs, as compared to the natural variability MK3_5 shows higher ranges than CCSM3, MK3_5 and ECHAM5.The upper bounds (95% percentile) in uncertainty mostly show an increasing tendency with increasing return period, and partially with increasing lead-time. Hence, the more extreme the return period (higher flood frequency) the higher is the uncertainty of the model projections. It is therefore essential that climate change impact assessments consider a wide range of climate scenarios derived from different GCMs under multiple emission scenarios and including several downscaling techniques. The uncertainty due to natural variability should also be considered more intensely. The projection of flood frequency and the identification and quantification of the uncertainties in the modeling is important for the implementation of adaptation policies into water resource planning in the Zhujiang River basin, South China. This study will enrich the scientific research on the uncertainty from different sources of modeling results in river basin parameters, and help to obtain conclusive results on the importance of different sources of uncertainty. © 2013 Elsevier Ltd and INQUA.</t>
  </si>
  <si>
    <t>climate change; comparative study; downscaling; ensemble forecasting; flood frequency; hydrological modeling; hydrological response; identification method; streamflow; uncertainty analysis; China; Guangdong; Zhujiang Basin; Hepatitis B virus</t>
  </si>
  <si>
    <t>2010CB428401; 2012CB955903</t>
  </si>
  <si>
    <t>Data from four GCMs were obtained from the IPCC data distribution centre ( http://ipcc-ddc.cru.uea.ac.uk ). Data from CCLM were provided by Potsdam Institute for Climate Impact Research. This study was supported by the National Basic Research Program of China (973 Program: No. 2010CB428401 and No. 2012CB955903 ). We are thankful for the professional suggestions and comments on the original manuscript by the anonymous reviewers and editor, and for the plotting the graphs of the variation in the impact of climate change on flood frequency by Dr. Liu B. from the National Climate Center.</t>
  </si>
  <si>
    <t>Liu, L.; National Climate Center, China Meteorological Administration, No. 46 Zhongguancun Nandajie, Haidian, Beijing 100081, China; email: liull@cma.gov.cn</t>
  </si>
  <si>
    <t>2-s2.0-84880624031</t>
  </si>
  <si>
    <t>Hanasaki N., Fujimori S., Yamamoto T., Yoshikawa S., Masaki Y., Hijioka Y., Kainuma M., Kanamori Y., Masui T., Takahashi K., Kanae S.</t>
  </si>
  <si>
    <t>7004928517;36971176800;56126337900;56539337800;55804883700;23993507900;7006513458;26655727900;35240780700;55741327300;6603539863;</t>
  </si>
  <si>
    <t>A global water scarcity assessment under Shared Socio-economic Pathways - Part 1: Water use</t>
  </si>
  <si>
    <t>10.5194/hess-17-2375-2013</t>
  </si>
  <si>
    <t>https://www.scopus.com/inward/record.uri?eid=2-s2.0-84880797395&amp;doi=10.5194%2fhess-17-2375-2013&amp;partnerID=40&amp;md5=29ea1de204d49b38e2bb3cd643cf4cfc</t>
  </si>
  <si>
    <t>A novel global water scarcity assessment for the 21st century is presented in a two-part paper. In this first paper, water use scenarios are presented for the latest global hydrological models. The scenarios are compatible with the socio-economic scenarios of the Shared Socio-economic Pathways (SSPs), which are a part of the latest set of scenarios on global change developed by the integrated assessment, the IAV (climate change impact, adaptation, and vulnerability assessment), and the climate modeling community. The SSPs depict five global situations based on substantially different socio-economic conditions during the 21st century. Water use scenarios were developed to reflect not only quantitative socio-economic factors, such as population and electricity production, but also key qualitative concepts such as the degree of technological change and overall environmental consciousness. Each scenario consists of five factors: irrigated area, crop intensity, irrigation efficiency, and withdrawal-based potential industrial and municipal water demands. The first three factors are used to estimate the potential irrigation water demand. All factors were developed using simple models based on a literature review and analysis of historical records. The factors are grid-based at a spatial resolution of 0.5° × 0.5° and cover the whole 21st century in five-year intervals. Each factor shows wide variation among the different global situations depicted: the irrigated area in 2085 varies between 2.7×106 and 4.5×106 km2, withdrawal-based potential industrial water demand between 246 and 1714 km 3 yr-1, and municipal water between 573 and 1280 km 3 yr-1. The water use scenarios can be used for global water scarcity assessments that identify the regions vulnerable to water scarcity and analyze the timing and magnitude of scarcity conditions. © Author(s) 2013.</t>
  </si>
  <si>
    <t>Climate change impact; Electricity production; Integrated assessment; Irrigation efficiency; Socio-economic conditions; Socio-economic factor; Technological change; Vulnerability assessments; Climate change; Irrigation; Water supply; assessment method; electricity generation; hydrological modeling; integrated approach; irrigation; literature review; socioeconomic status; vulnerability; water availability; water demand; water management; water use efficiency</t>
  </si>
  <si>
    <t>Hanasaki, N.; National Institute for Environmental Studies, Tsukuba, Japan; email: hanasaki@nies.go.jp</t>
  </si>
  <si>
    <t>2-s2.0-84880797395</t>
  </si>
  <si>
    <t>Prudhomme C., Crooks S., Kay A.L., Reynard N.</t>
  </si>
  <si>
    <t>6603746516;7005954699;7201741150;6602121888;</t>
  </si>
  <si>
    <t>Climate change and river flooding: Part 1 classifying the sensitivity of British catchments</t>
  </si>
  <si>
    <t>10.1007/s10584-013-0748-x</t>
  </si>
  <si>
    <t>https://www.scopus.com/inward/record.uri?eid=2-s2.0-84880570435&amp;doi=10.1007%2fs10584-013-0748-x&amp;partnerID=40&amp;md5=f46f4e22cef3dd6233d01602f6d3cf09</t>
  </si>
  <si>
    <t>Effective national and regional policy guidance on climate change adaptation relies on robust scientific evidence. This two-part series of papers develops and implements a novel scenario-neutral framework enabling an assessment of the vulnerability of flood flows in British catchments to climatic change, to underpin the development of guidance for the flood management community. In this first part, the sensitivity of the 20-year return period flood peak (RP20) to changes in precipitation (P), temperature (T) and potential evapotranspiration (PE) is systematically assessed for 154 catchments. A sensitivity domain of 4,200 scenarios is applied combining 525 and 8 sets of P and T/PE mean monthly changes, respectively, with seasonality incorporated using a single-phase harmonic function. Using the change factor method, the percentage change in RP20 associated with each scenario of the sensitivity domain is calculated, giving flood response surfaces for each catchment. Using a clustering procedure on the response surfaces, the 154 catchments are divided into nine groups: flood sensitivity types. These sensitivity types show that some catchments are (very) sensitive to changes in P but others buffer the response, while the location of catchments of the same type does not show any strong geographical pattern. These results reflect the range of hydrological processes found in Britain, and demonstrate the potential importance of catchment properties (physical and climatic) in the propagation of change in climate to change in floods, and so in characterising the sensitivity types (covered in the companion paper). © 2013 Springer Science+Business Media Dordrecht.</t>
  </si>
  <si>
    <t>Catchment properties; Change factor methods; Climate change adaptation; Clustering procedure; Geographical patterns; Hydrological process; Potential evapotranspiration; Propagation of changes; Climate change; Flood control; Floods; Harmonic functions; Runoff; Surface properties; Water supply; Catchments; catchment; climate change; evapotranspiration; flooding; local adaptation; regional policy; sensitivity analysis; United Kingdom</t>
  </si>
  <si>
    <t>CERA, California Educational Research Association</t>
  </si>
  <si>
    <t>Acknowledgements The work presented was funded by Defra and the Environment Agency for England and Wales (FD2020 ‘Regionalised impacts of climate change on flood flows‘) with additional contribution from the NERC-CEH Water science programme. They are all gratefully acknowledged. The development of the science benefited from helpful support from the project managers (Karl Hardy, Ella Thomason and Bill Donovan) and fruitful discussions with Prof. Rob Wilby and review by Prof. Nigel Arnell and Prof. Howard Wheater. Data were from CMIP3, CERA, IPCC-DDC, FEH and the UK National River Flow Archive. The views expressed are those of the authors and not of the funding organisations.</t>
  </si>
  <si>
    <t>Prudhomme, C.; Centre for Ecology and Hydrology, Wallingford, Oxfordshire, OX10 8BB, United Kingdom; email: chrp@ceh.ac.uk</t>
  </si>
  <si>
    <t>2-s2.0-84880570435</t>
  </si>
  <si>
    <t>Irish J.L., Resio D.T.</t>
  </si>
  <si>
    <t>7101847405;7004913721;</t>
  </si>
  <si>
    <t>Method for estimating future hurricane flood probabilities and associated uncertainty</t>
  </si>
  <si>
    <t>Journal of Waterway, Port, Coastal and Ocean Engineering</t>
  </si>
  <si>
    <t>10.1061/(ASCE)WW.1943-5460.0000157</t>
  </si>
  <si>
    <t>https://www.scopus.com/inward/record.uri?eid=2-s2.0-84879705835&amp;doi=10.1061%2f%28ASCE%29WW.1943-5460.0000157&amp;partnerID=40&amp;md5=f84bcf4b2cf4d845d91e817ed763a389</t>
  </si>
  <si>
    <t>Reliable hurricane flood probability estimates are essential for effective management and engineering in the coastal environment. However, uncertainty in future climate conditions presents a challenge for assessing future flood probabilities. Studies suggest that in the future, sea-level rise may accelerate, and hurricanes may intensify and occur less or more often. Here, methods are presented for incorporating sea-level rise and future hurricane conditions into extreme-value flood statistics analysis. By considering an idealized coast, surge response functions are used with joint probability statistics to define time-varying continuous probability mass functions for hurricane flood elevation. Uncertainty in the flood estimates introduced by uncertainty in future climate is quantified by considering variance in future climate and sea level projections. It will be shown that future global warming can increase the flood elevation at a given return period by 1-3% per decade, but that climate-related uncertainty only marginally contributesto the overall uncertainty associated with hurricane flood statistics. Finally, it will be demonstrated that adaptive management practices are the most effective means of optimizing future coastal engineering activities in the face of climate change. © 2013 American Society of Civil Engineers.</t>
  </si>
  <si>
    <t>Floods; Hurricanes; Natural disasters</t>
  </si>
  <si>
    <t>Coastal environments; Effective management; Engineering activities; Joint probability statistics; Natural disasters; Probability estimate; Probability mass function; Statistics analysis; Coastal engineering; Estimation; Floods; Global warming; Hurricanes; Sea level; Uncertainty analysis; adaptive management; climate change; coastal engineering; flood; hurricane; natural disaster; probability; sea level change; uncertainty analysis</t>
  </si>
  <si>
    <t>Irish, J.L.; Dept. of Civil and Environmental Engineering, Virginia Tech, Blacksburg, VA 24061, United States; email: jirish@vt.edu</t>
  </si>
  <si>
    <t>2-s2.0-84879705835</t>
  </si>
  <si>
    <t>Zischg A., Schober S., Sereinig N., Rauter M., Seymann C., Goldschmidt F., Bäk R., Schleicher E.</t>
  </si>
  <si>
    <t>8394154000;55402234500;6602227221;57193024784;47661665700;47660980500;47661131100;47661765400;</t>
  </si>
  <si>
    <t>Monitoring the temporal development of natural hazard risks as a basis indicator for climate change adaptation</t>
  </si>
  <si>
    <t>10.1007/s11069-011-9927-0</t>
  </si>
  <si>
    <t>https://www.scopus.com/inward/record.uri?eid=2-s2.0-84879274026&amp;doi=10.1007%2fs11069-011-9927-0&amp;partnerID=40&amp;md5=0f181d4952347883e344ce059350fdda</t>
  </si>
  <si>
    <t>The potential effects of climatic changes on natural risks are widely discussed. But the formulation of strategies for adapting risk management practice to climate changes requires knowledge of the related risks for people and economic values. The main goals of this work were (1) the development of a method for analysing and comparing risks induced by different natural hazard types, (2) highlighting the most relevant natural hazard processes and related damages, (3) the development of an information system for the monitoring of the temporal development of natural hazard risk and (4) the visualisation of the resulting information for the wider public. A comparative exposure analysis provides the basis for pointing out the hot spots of natural hazard risks in the province of Carinthia, Austria. An analysis of flood risks in all municipalities provides the basis for setting the priorities in the planning of flood protection measures. The methods form the basis for a monitoring system that periodically observes the temporal development of natural hazard risks. This makes it possible firstly to identify situations in which natural hazard risks are rising and secondly to differentiate between the most relevant factors responsible for the increasing risks. The factors that most influence the natural risks could be made evident and eventual climate signals could be pointed out. Only with this information can the discussion about potential increases in natural risks due to climate change be separated from other influencing factors and be made at an objective level. © 2011 Springer Science+Business Media B.V.</t>
  </si>
  <si>
    <t>Climate change adaptation; Integral natural hazards and risk management; Risk analysis</t>
  </si>
  <si>
    <t>climate change; hazard management; information system; management practice; monitoring system; natural hazard; risk assessment; Austria; Carinthia</t>
  </si>
  <si>
    <t>FEDER, European Regional Development Fund; FEDER, European Regional Development Fund</t>
  </si>
  <si>
    <t>Acknowledgments The work this article describes was partially financed by the project ‘‘AdaptAlp— Adaptation to Climate Change in the Alps’’. The AdaptAlp project is part of the European Territorial Cooperation and co-funded by the European Regional Development Fund (ERDF) in the scope of the Alpine Space Programme www.alpine-space.eu.</t>
  </si>
  <si>
    <t>Zischg, A.; Abenis AG, Chur, Switzerland; email: a.zischg@abenis.ch</t>
  </si>
  <si>
    <t>2-s2.0-84879274026</t>
  </si>
  <si>
    <t>Muhamed H., Maalouf J.-P., Michalet R.</t>
  </si>
  <si>
    <t>55642489700;54581335000;6701338309;</t>
  </si>
  <si>
    <t>Summer drought and canopy opening increase the strength of the oak seedlings-shrub spatial association</t>
  </si>
  <si>
    <t>10.1007/s13595-013-0264-1</t>
  </si>
  <si>
    <t>https://www.scopus.com/inward/record.uri?eid=2-s2.0-84875848332&amp;doi=10.1007%2fs13595-013-0264-1&amp;partnerID=40&amp;md5=77c120eac49b210c6fd2604e7309239b</t>
  </si>
  <si>
    <t>• Context: The knowledge of how shrub-seedling interactions vary with summer drought, canopy opening, and tree species is crucial for adapting forest management to climate change. • Aims: The aim of this study was to assess variation in shrub-oak recruitment associations along a south-north drought climate gradient and between two levels of canopy cover in coastal dune forest communities in a climate change-adapted forest management perspective. • Material and methods: Mapped data of associational patterns of seedlings of three oak species with interspecific pooled shrubs were analyzed using a bivariate pair correlation function in 10 (0.315 ha) regeneration plots located in forest and recent gap sites along the climate gradient. An index of association strength was calculated in each plot and plotted against a summer moisture index. • Results: The association strength increased with increasing summer drought from wet south to dry north and from closed forests to gaps. • Conclusion: Consistent with facilitation theory, our results suggest that climate change may shift associational patterns in coastal dune forest communities towards more positive associations, in particular in canopy gaps. In a perspective of climate change, foresters may need to conserve understory shrubs in gaps in order to promote oak species regeneration. © 2013 INRA and Springer-Verlag France.</t>
  </si>
  <si>
    <t>Facilitation; Point pattern analysis; Spatial association; Stress gradient hypothesis</t>
  </si>
  <si>
    <t>adaptation; canopy; climate change; deciduous tree; drought stress; facilitation; forest management; recruitment (population dynamics); regeneration; seedling; understory</t>
  </si>
  <si>
    <t>Muhamed, H.; University of Bordeaux, U.M.R. INRA 1202 BIOGECO, Avenue des Facultés, 33405 Talence cedex, France; email: hassan.muhamed@uod.ac</t>
  </si>
  <si>
    <t>2-s2.0-84875848332</t>
  </si>
  <si>
    <t>Little C.M., Oppenheimer M., Urban N.M.</t>
  </si>
  <si>
    <t>14018424200;7004870624;9635016300;</t>
  </si>
  <si>
    <t>Upper bounds on twenty-first-century Antarctic ice loss assessed using a probabilistic framework</t>
  </si>
  <si>
    <t>Nature Climate Change</t>
  </si>
  <si>
    <t>10.1038/nclimate1845</t>
  </si>
  <si>
    <t>https://www.scopus.com/inward/record.uri?eid=2-s2.0-84879743467&amp;doi=10.1038%2fnclimate1845&amp;partnerID=40&amp;md5=203dc649f3837566caea1fd2a376470a</t>
  </si>
  <si>
    <t>Climate adaptation and flood risk assessments have incorporated sea-level rise (SLR) projections developed using semi-empirical methods (SEMs) and expert-informed mass-balance scenarios. These techniques, which do not explicitly model ice dynamics, generate upper bounds on twenty-first century SLR that are up to three times higher than Intergovernmental Panel on Climate Change estimates. However, the physical basis underlying these projections, and their likelihood of occurrence, remain unclear. Here, we develop mass-balance projections for the Antarctic ice sheet within a Bayesian probabilistic framework, integrating numerical model output and updating projections with an observational synthesis. Without abrupt, sustained, changes in ice discharge (collapse), we project a 95th percentile mass loss equivalent to ∼13 cm SLR by 2100, lower than previous upper-bound projections. Substantially higher mass loss requires regional collapse, invoking dynamics that are likely to be inconsistent with the underlying assumptions of SEMs. In this probabilistic framework, the pronounced sensitivity of upper-bound SLR projections to the poorly known likelihood of collapse is lessened with constraints on the persistence and magnitude of subsequent discharge. More realistic, fully probabilistic, estimates of the ice-sheet contribution to SLR may thus be obtained by assimilating additional observations and numerical models. © 2013 Macmillan Publishers Limited. All rights reserved.</t>
  </si>
  <si>
    <t>adaptive management; climate change; flooding; ice flow; ice sheet; Intergovernmental Panel on Climate Change; mass balance; numerical model; probability; risk assessment; sea level change; twenty first century; Southern Ocean</t>
  </si>
  <si>
    <t>Woodrow Wilson School of Public and International Affairs, Princeton University, Princeton, NJ 08544, United States</t>
  </si>
  <si>
    <t>2-s2.0-84879743467</t>
  </si>
  <si>
    <t>Khazaei H., Street K., Bari A., Mackay M., Stoddard F.L.</t>
  </si>
  <si>
    <t>24376739000;24330217800;7006024425;57189417956;7006548111;</t>
  </si>
  <si>
    <t>The FIGS (Focused Identification of Germplasm Strategy) Approach Identifies Traits Related to Drought Adaptation in Vicia faba Genetic Resources</t>
  </si>
  <si>
    <t xml:space="preserve"> e63107</t>
  </si>
  <si>
    <t>10.1371/journal.pone.0063107</t>
  </si>
  <si>
    <t>https://www.scopus.com/inward/record.uri?eid=2-s2.0-84877270751&amp;doi=10.1371%2fjournal.pone.0063107&amp;partnerID=40&amp;md5=75ddf8186a8091ca8b6864380804249c</t>
  </si>
  <si>
    <t>Efficient methods to explore plant agro-biodiversity for climate change adaptive traits are urgently required. The focused identification of germplasm strategy (FIGS) is one such approach. FIGS works on the premise that germplasm is likely to reflect the selection pressures of the environment in which it developed. Environmental parameters describing plant germplasm collection sites are used as selection criteria to improve the probability of uncovering useful variation. This study was designed to test the effectiveness of FIGS to search a large faba bean (Vicia faba L.) collection for traits related to drought adaptation. Two sets of faba bean accessions were created, one from moisture-limited environments, and the other from wetter sites. The two sets were grown under well watered conditions and leaf morpho-physiological traits related to plant water use were measured. Machine-learning algorithms split the accessions into two groups based on the evaluation data and the groups created by this process were compared to the original climate-based FIGS sets. The sets defined by trait data were in almost perfect agreement to the FIGS sets, demonstrating that ecotypic differentiation driven by moisture availability has occurred within the faba bean genepool. Leaflet and canopy temperature as well as relative water content contributed more than other traits to the discrimination between sets, indicating that their utility as drought-tolerance selection criteria for faba bean germplasm. This study supports the assertion that FIGS could be an effective tool to enhance the discovery of new genes for abiotic stress adaptation. © 2013 Khazaei et al.</t>
  </si>
  <si>
    <t>article; canopy; canopy temperature; controlled study; differentiation; drought tolerance; focused identification of germplasm strategy; gene pool; genetic resource; germplasm; leaf morphology; leaflet temperature; machine learning; moisture; morphological trait; nonhuman; phenology; plant leaflet; plant water content; plant water use; temperature; Vicia faba; Adaptation, Biological; Biodiversity; Climate Change; Droughts; Gene Pool; Genetic Variation; Plant Leaves; Temperature; Vicia faba; Water</t>
  </si>
  <si>
    <t>Khazaei, H.; Department of Agricultural Sciences, University of Helsinki, Helsinki, Finland; email: hamid.khazaei@helsinki.fi</t>
  </si>
  <si>
    <t>2-s2.0-84877270751</t>
  </si>
  <si>
    <t>Monneveux P., Ramírez D.A., Pino M.-T.</t>
  </si>
  <si>
    <t>7004512438;55265572900;16833887700;</t>
  </si>
  <si>
    <t>Drought tolerance in potato (S. tuberosum L.). Can we learn from drought tolerance research in cereals?</t>
  </si>
  <si>
    <t>205-206</t>
  </si>
  <si>
    <t>10.1016/j.plantsci.2013.01.011</t>
  </si>
  <si>
    <t>https://www.scopus.com/inward/record.uri?eid=2-s2.0-84874400047&amp;doi=10.1016%2fj.plantsci.2013.01.011&amp;partnerID=40&amp;md5=19958b999dbf53c3938f2b2a0a4d6a89</t>
  </si>
  <si>
    <t>Drought tolerance is a complex trait of increasing importance in potato. Our knowledge is summarized concerning drought tolerance and water use efficiency in this crop. We describe the effects of water restriction on physiological characteristics, examine the main traits involved, report the attempts to improve drought tolerance through in vitro screening and marker assisted selection, list the main genes involved and analyze the potential interest of native and wild potatoes to improve drought tolerance. Drought tolerance has received more attention in cereals than in potato. The review compares these crops for indirect selection methods available for assessment of drought tolerance related traits, use of genetic resources, progress in genomics, application of water saving techniques and availability of models to anticipate the effects of climate change on yield. It is concluded that drought tolerance improvement in potato could greatly benefit from the transfer of research achievements in cereals. Several promising research directions are presented, such as the use of fluorescence, reflectance, color and thermal imaging and stable isotope techniques to assess drought tolerance related traits, the application of the partial root-zone drying technique to improve efficiency of water supply and the exploitation of stressful memory to enhance hardiness. © 2013 Elsevier Ireland Ltd.</t>
  </si>
  <si>
    <t>Cereals; Drought tolerance; Potato (S. tuberosum L.)</t>
  </si>
  <si>
    <t>water; adaptation; breeding; cereal; climate change; crop; drought; genetics; genomics; phenotype; physiology; potato; review; Adaptation, Physiological; Breeding; Cereals; Climate Change; Crops, Agricultural; Droughts; Genomics; Phenotype; Solanum tuberosum; Water</t>
  </si>
  <si>
    <t>The authors thank Victor Mares and Roberto Quiroz (Integrated Crop and Systems Research Program, CIP) for revising the manuscript. This research was partially funded by BMZ/GIZ Project “Improved potato varieties and water management technologies to enhance water use efficiency, resilience, cost-effectiveness, and productivity of smallholder farms in stress-prone Central Asian environments” under the CGIAR Research Programs on “Climate change, Agriculture and Food Security (CCAFS)” and “Roots, Tubers and Bananas”.</t>
  </si>
  <si>
    <t>Monneveux, P.; International Potato Center, Lima 12, Peru; email: p.monneveux@cgiar.org</t>
  </si>
  <si>
    <t>2-s2.0-84874400047</t>
  </si>
  <si>
    <t>Osano P.M., Said M.Y., de Leeuw J., Moiko S.S., Kaelo D.O., Schomers S., Birner R., Ogutu J.O.</t>
  </si>
  <si>
    <t>36816298000;15745984700;54790529900;55748056300;55748611400;55748082900;6603688978;6603215610;</t>
  </si>
  <si>
    <t>Pastoralism and ecosystem-based adaptation in Kenyan Masailand</t>
  </si>
  <si>
    <t>10.1108/17568691311327596</t>
  </si>
  <si>
    <t>https://www.scopus.com/inward/record.uri?eid=2-s2.0-84878229841&amp;doi=10.1108%2f17568691311327596&amp;partnerID=40&amp;md5=2596321df21be595821f2ab82dbe9511</t>
  </si>
  <si>
    <t>Purpose: The purpose of this paper is to assess the potential for pastoral communities inhabiting Kenyan Masailand to adapt to climate change using conservancies and payments for ecosystem services. Design/methodology/approach: Multiple methods and data sources were used, comprising: a socio-economic survey of 295 households; informal interviews with pastoralists, conservancy managers, and tourism investors; focus group discussions; a stakeholder workshop. Monthly rainfall data was used to analyse drought frequency and intensity. A framework of the interactions between pastoralists' drought coping and risk mitigation strategies and the conservancy effects was developed, and used to qualitatively assess some interactions across the three study sites. Changes in household livestock holdings and sources of cash income are calculated in relation to the 2008-09 drought. Findings: The frequency and intensity of droughts are increasing but are localised across the three study sites. The proportion of households with per capita livestock holdings below the 4.5 TLU poverty vulnerability threshold increased by 34 per cent in Kitengela and 5 per cent in the Mara site, mainly due to the drought in 2008-2009. Payment for ecosystem services was found to buffer households from fluctuating livestock income, but also generates synergies and/or trade-offs depending on land use restrictions. Originality/value: The contribution of conservancies to drought coping and risk mitigation strategies of pastoralists is analyzed as a basis for evaluating the potential for ecosystem-based adaptation. © Emerald Group Publishing Limited.</t>
  </si>
  <si>
    <t>Conservancies; Ecosystem-based adaptation; Ecosystems; Kenya; Maasai; Pastoralism; Payments for ecosystem services</t>
  </si>
  <si>
    <t>adaptation; climate change; data acquisition; ecosystem service; income; land use; livestock farming; pastoralism; qualitative analysis; rainfall; socioeconomic survey; Kenya</t>
  </si>
  <si>
    <t>Osano, P. M.; Geography Department, McGill University, Montreal, Canada; email: philip.osano@mail.mcgill.ca</t>
  </si>
  <si>
    <t>2-s2.0-84878229841</t>
  </si>
  <si>
    <t>Bouzid M., Hooper L., Hunter P.R.</t>
  </si>
  <si>
    <t>24333927900;7004803866;17135089100;</t>
  </si>
  <si>
    <t>The Effectiveness of Public Health Interventions to Reduce the Health Impact of Climate Change: A Systematic Review of Systematic Reviews</t>
  </si>
  <si>
    <t xml:space="preserve"> e62041</t>
  </si>
  <si>
    <t>10.1371/journal.pone.0062041</t>
  </si>
  <si>
    <t>https://www.scopus.com/inward/record.uri?eid=2-s2.0-84876718967&amp;doi=10.1371%2fjournal.pone.0062041&amp;partnerID=40&amp;md5=13b0a60e74aaed3dcf95a616e8743322</t>
  </si>
  <si>
    <t>Background: Climate change is likely to be one of the most important threats to public health in the coming years. Yet despite the large number of papers considering the health impact of climate change, few have considered what public health interventions may be of most value in reducing the disease burden. We aimed to evaluate the effectiveness of public health interventions to reduce the disease burden of high priority climate sensitive diseases. Methods and Findings:For each disease, we performed a systematic search with no restriction on date or language of publication on Medline, Web of Knowledge, Cochrane CENTRAL and SCOPUS up to December 2010 to identify systematic reviews of public health interventions. We retrieved some 3176 records of which 85 full papers were assessed and 33 included in the review. The included papers investigated the effect of public health interventions on various outcome measures. All interventions were GRADE assessed to determine the strength of evidence. In addition we developed a systematic review quality score. The interventions included environmental interventions to control vectors, chemoprophylaxis, immunization, household and community water treatment, greening cities and community advice. For most reviews, GRADE showed low quality of evidence because of poor study design and high heterogeneity. Also for some key areas such as floods, droughts and other weather extremes, there are no adequate systematic reviews of potential public health interventions.Conclusion:In conclusion, we found the evidence base to be mostly weak for environmental interventions that could have the most value in a warmer world. Nevertheless, such interventions should not be dismissed. Future research on public health interventions for climate change adaptation needs to be concerned about quality in study design and should address the gap for floods, droughts and other extreme weather events that pose a risk to health. © 2013 Bouzid et al.</t>
  </si>
  <si>
    <t>atovaquone plus proguanil; mefloquine; primaquine; bed net; chemoprophylaxis; chlorination; climate change; clinical effectiveness; community care; health education; health hazard; health program; heat stress; human; immunization; intervention study; malaria; malaria control; parasitemia; public health; review; systematic review; vector control; water supply; water treatment; animal; communicable disease; heat shock response; infection control; literature; procedures; public health; transmission; Animals; Climate Change; Communicable Disease Control; Communicable Diseases; Heat-Shock Response; Humans; Public Health; Review Literature as Topic</t>
  </si>
  <si>
    <t>Hunter, P. R.; Norwich Medical School, University of East Anglia, Norwich, Norfolk, United Kingdom; email: paul.hunter@uea.ac.uk</t>
  </si>
  <si>
    <t>2-s2.0-84876718967</t>
  </si>
  <si>
    <t>Eisenack K., Reckien D.</t>
  </si>
  <si>
    <t>57203432842;16246118700;</t>
  </si>
  <si>
    <t>Climate Change and Simulation/Gaming</t>
  </si>
  <si>
    <t>Simulation and Gaming</t>
  </si>
  <si>
    <t>10.1177/1046878113490568</t>
  </si>
  <si>
    <t>https://www.scopus.com/inward/record.uri?eid=2-s2.0-84883467453&amp;doi=10.1177%2f1046878113490568&amp;partnerID=40&amp;md5=2007ea87822d7e8ae3e0b2afaaf0f417</t>
  </si>
  <si>
    <t>In this guest editorial, we survey some of the main themes and issues in anthropogenic global warming. We emphasize the great potential of simulation/games as an educational strategy. The diversity of issues in climate change is matched by the variety of simulation/games. We then provide a summary of the main points of each of the eight articles, which together contain a wide range of perspectives on climate change, of types of simulation/gaming, of level of abstraction, and of method of implementation. © 2013 SAGE Publications.</t>
  </si>
  <si>
    <t>adaptation; climate; climate board game; climate change; climate negotiations; climate politics; climate-change simulation/games; CO2 emissions; companion modeling; ecological systems; economic development; energy; fossil fuels; game design; global politics; global warming; greenhouse gases; interdisciplinarity; knowledge coproduction; mitigation; natural disasters; renewable energies; role-playing; simulation/games; social networks; sustainability; UNFCCC; water management</t>
  </si>
  <si>
    <t>Eisenack, K.; Department of Economics, Carl von Ossietzky University Oldenburg, Ammerländer Heerstraße 114-118, 26111 Oldenburg, Germany; email: klaus.eisenack@uni-oldenburg.de</t>
  </si>
  <si>
    <t>2-s2.0-84883467453</t>
  </si>
  <si>
    <t>Peric J., Jurdana D.S., Grdic Z.S.</t>
  </si>
  <si>
    <t>56909872800;55671514200;34872007200;</t>
  </si>
  <si>
    <t>Croatian tourism sector's adjustment to climate change</t>
  </si>
  <si>
    <t>Tourism Management Perspectives</t>
  </si>
  <si>
    <t>10.1016/j.tmp.2012.10.008</t>
  </si>
  <si>
    <t>https://www.scopus.com/inward/record.uri?eid=2-s2.0-84871786763&amp;doi=10.1016%2fj.tmp.2012.10.008&amp;partnerID=40&amp;md5=5c4cf381c1b8dd263aa9346228e7687e</t>
  </si>
  <si>
    <t>The modern world is characterized by various forms of social, economic, political and natural changes on a global scale. Among them, climate change poses a unique challenge to the entire human civilization and affects all aspects of human life, including tourism. Therefore, both people and the environment need to adapt to new conditions, a process that means accepting the fact that climate change is already happening. The earth has warmed by 0.7. °C since 1900. Even if all emissions were to stop today, the Earth would continue to warm by a further 0.5. °C to 1. °C over the next decade (Stern, 2006). Furthermore, adaptation will appear as a response to specific climatic events within the context of other socio-economic changes. The first step in adapting to climate change is bringing about a change in behaviour, while the second step includes preparing for climate change, by using flood resistant irrigation systems, developing sea defence systems in coastal areas, developing health care and methods to address new types of diseases, and implementing other measures. © 2012 Elsevier Ltd.</t>
  </si>
  <si>
    <t>Adaptation; Climate change; Tourism</t>
  </si>
  <si>
    <t>Peric, J.; University of Rijeka, Faculty of Tourism and Hospitality Management in Opatija, Primorska 42 c, 51410 Opatija, Croatia; email: jperic@fthm.hr</t>
  </si>
  <si>
    <t>2-s2.0-84871786763</t>
  </si>
  <si>
    <t>Haasnoot M., Kwakkel J.H., Walker W.E., ter Maat J.</t>
  </si>
  <si>
    <t>13612333100;24923212200;7402797774;55581551100;</t>
  </si>
  <si>
    <t>Dynamic adaptive policy pathways: A method for crafting robust decisions for a deeply uncertain world</t>
  </si>
  <si>
    <t>10.1016/j.gloenvcha.2012.12.006</t>
  </si>
  <si>
    <t>https://www.scopus.com/inward/record.uri?eid=2-s2.0-84878015971&amp;doi=10.1016%2fj.gloenvcha.2012.12.006&amp;partnerID=40&amp;md5=f13e8ef4d13ed0ac1f7ab5d076416657</t>
  </si>
  <si>
    <t>A new paradigm for planning under conditions of deep uncertainty has emerged in the literature. According to this paradigm, a planner should create a strategic vision of the future, commit to short-term actions, and establish a framework to guide future actions. A plan that embodies these ideas allows for its dynamic adaptation over time to meet changing circumstances. We propose a method for decisionmaking under uncertain global and regional changes called 'Dynamic Adaptive Policy Pathways'. We base our approach on two complementary approaches for designing adaptive plans: 'Adaptive Policymaking' and 'Adaptation Pathways'. Adaptive Policymaking is a theoretical approach describing a planning process with different types of actions (e.g. 'mitigating actions' and 'hedging actions') and signposts to monitor to see if adaptation is needed. In contrast, Adaptation Pathways provides an analytical approach for exploring and sequencing a set of possible actions based on alternative external developments over time. We illustrate the Dynamic Adaptive Policy Pathways approach by producing an adaptive plan for long-term water management of the Rhine Delta in the Netherlands that takes into account the deep uncertainties about the future arising from social, political, technological, economic, and climate changes. The results suggest that it is worthwhile to further test and use the approach. © 2012 Elsevier Ltd.</t>
  </si>
  <si>
    <t>Adaptation pathways; Adaptive policies; Policymaking; Rhine delta; Uncertainty; Water management</t>
  </si>
  <si>
    <t>adaptive management; climate change; decision making; environmental policy; literature review; paradigm shift; uncertainty analysis; water management; Netherlands; Rhine Delta</t>
  </si>
  <si>
    <t>Deltares; Delta</t>
  </si>
  <si>
    <t>This research has been funded by the Deltares research project ‘ Perspectives in Integrated Resources Management in River deltas ’ and the ‘Knowledge for Climate’ Research Programme, under the research theme ‘ Climate Proof Fresh Water Supply ’. We would like to thank our colleagues working on the Delta Programme (especially Pieter Bloemen, Ad Jeuken, Nathalie Asselman and Frans Klijn) for their feedback on the approach. We also thank the reviewers for their useful suggestions on an earlier version of the paper.</t>
  </si>
  <si>
    <t>Haasnoot, M.; Deltares, P.O. Box 177, 2600 MH Delft, Netherlands; email: Marjolijn.Haasnoot@deltares.nl</t>
  </si>
  <si>
    <t>2-s2.0-84878015971</t>
  </si>
  <si>
    <t>Lung T., Lavalle C., Hiederer R., Dosio A., Bouwer L.M.</t>
  </si>
  <si>
    <t>15072048700;7006551560;14621698400;6507562141;8588762600;</t>
  </si>
  <si>
    <t>A multi-hazard regional level impact assessment for Europe combining indicators of climatic and non-climatic change</t>
  </si>
  <si>
    <t>10.1016/j.gloenvcha.2012.11.009</t>
  </si>
  <si>
    <t>https://www.scopus.com/inward/record.uri?eid=2-s2.0-84878015346&amp;doi=10.1016%2fj.gloenvcha.2012.11.009&amp;partnerID=40&amp;md5=cbbc157e677c9f2b59b56a07fa2c0cfb</t>
  </si>
  <si>
    <t>To better prioritise adaptation strategies to a changing climate that are currently being developed, there is a need for quantitative regional level assessments that are systematic and comparable across multiple weather hazards. This study presents an indicator-based impact assessment framework at NUTS-2 level for the European Union that quantifies potential regional changes in weather-related hazards: heat stress in relation to human health, river flood risk, and forest fire risk. This is done by comparing the current (baseline) situation with two future time periods, 2011-2040 and 2041-2070. The indicator values for the baseline period are validated against observed impact data. For each hazard, the method integrates outcomes of a set of coherent high-resolution regional climate models from the ENSEMBLES project based on the SRES A1B emission scenario, with current and projected non-climatic drivers of risk, such as land use and socio-economic change. An index of regional adaptive capacity has been developed and compared with overall hazard impact in order to identify the potentially most vulnerable regions in Europe. The results show strongest increases in impacts for heat stress, followed by forest fire risk, while for flood risk the sign and magnitude of change vary across regions. A major difference with previous studies is that heat stress risk could increase most in central Europe, which is due to the ageing population there. An overall assessment combining the three hazards shows a clear trend towards increasing impact from climaterelated natural hazards for most parts of Europe, but hotspot regions are found in eastern and southern Europe due to their low adaptive capacities. This spatially explicit assessment can serve as a basis for discussing climate adaptation mainstreaming, and priorities for regional development in the EU. © 2012 Elsevier Ltd.</t>
  </si>
  <si>
    <t>Climate change; Flood; Forest fire; Heat stress; Indicator; Vulnerability</t>
  </si>
  <si>
    <t>bioindicator; climate change; climate modeling; environmental impact assessment; forest fire; health risk; population structure; quantitative analysis; risk factor; socioeconomic status; spatial analysis; Europe</t>
  </si>
  <si>
    <t>244092, FP7, Seventh Framework Programme; EC, European Commission</t>
  </si>
  <si>
    <t>This work was funded by the Research Directorate-General of the European Commission through its Seventh Framework Programme project RESPONSES (Grant Agreement number 244092). The authors would like to thank the following persons (all JRC-IES) for the provision of data: L. Feyen and R. Rojas: LISFLOOD runs based on ENSEMBLES climate models; F. Batista: refined CORINE land cover; C. Baranzelli, S. Mubareka and C. Rocha Gomez: land use data from EU-ClueScanner; Tracy H. Durrant: data on fire history (burnt areas) from the European Forest Fire Information System (EFFIS). Furthermore, we would like to thank A. Camia for the provision of FUELMAP project data and for his advice on constructing the forest fire risk indicator. The authors would also like to thank two anonymous reviewers for their helpful comments.</t>
  </si>
  <si>
    <t>Lung, T.; European Commission Joint Research Centre, Institute for Environment and Sustainability, Via E. Fermi 2749 - TP272, 21027 Ispra (VA), Italy; email: tobias.lung@jrc.ec.europa.eu</t>
  </si>
  <si>
    <t>2-s2.0-84878015346</t>
  </si>
  <si>
    <t>Zhang T., Zhang B., Wang Y., Liu X., An M., Zhang J.</t>
  </si>
  <si>
    <t>57198706163;36063121300;56158225200;53878197900;55339509100;54785714000;</t>
  </si>
  <si>
    <t>Drought characteristics in the Shiyang River Basin during the recent 50 years based on a composite index</t>
  </si>
  <si>
    <t>10.5846/stxb201203030285</t>
  </si>
  <si>
    <t>https://www.scopus.com/inward/record.uri?eid=2-s2.0-84874641742&amp;doi=10.5846%2fstxb201203030285&amp;partnerID=40&amp;md5=cc15f827046e76945747cb783a35e6b8</t>
  </si>
  <si>
    <t>The Shiyang River Basin in Gansu Province is located in a semiarid area of northwestern China. In the context of global warming, the intensity and frequency of the drought in the area have experienced significant changes, which brings serious influences to agriculture in the area. The area of the drought in Shiyang River Basin was expanding in the past 50 years. So the drought has become one of the key and hot topics in climate change research, especially in a semiarid area of northwestern China in recent year, and it is necessary to choose a more effective method to analyze temporal and spatial distribution of drought. Based on the observed data of 5 meteorological stations from 1962 to 2010, the method of a series of mathematical statistic theory, GIS spatial analysis techniques and a composite index (CI) of the meteorological drought was applied to analyze the temporal and spatial characteristics of the drought in the area. According to the national standard "Classification of Meteorological Drought" (GB/ T20481-2006), CI was calculated by using the standard precipitation index of the last 30 days (equivalent to monthly scale), the last 90 days (equivalent to seasonal scale) and the relative moisture index of the last 30 days. According to the day-to-day CI index, the drought process of the stations and the drought events of different periods during the recent 50 years were calculated, and the occurrence frequency, coverage area intensity, and annual mean days of the drought in each station were analyzed to reveal the temporal and spatial pattern of meteorological droughts in the Shiyang River Basin. The results are as follows: (1)The seasonal occurrence frequencies of the meteorological drought in the area generally decreased from north to south but it was also different. The highest occurrence frequency was in summer, and the lowest was in winter; The minimum frequency in four seasons all occurred in the Wushaoling Station. However, the maximum in spring, summer and winter was observed in the Minqin Station with exception of the Wuwei Station in autumn. (2) The large-area drought in the Shiyang River Basin occurred mostly in summer and autumn but the least one in winter during 1962-2010. Meanwhile, there are 22 years and 11years of drought in summer and autumn, respectively,whereas there is 3 years in winter. (3) The drought days of different grades which was negatively correlative with precipitation distribution reduced from north to south in general, and were higher in summer and lower in winter in the Shiyang River Basin. (4) In the Shiyang River Basin, drought is mainly controlled by the Eastern Asian Monsoon and Southwest Monsoon, while the runoff factors should also be considered. This study can reflecet the fact and provide a reference for developing appropriate measures to reduce droughts in the Shiyang River Basin.</t>
  </si>
  <si>
    <t>Composite index; Shiyang River Basin; The coverage area intensity of drought; The occurrence frequency of drought</t>
  </si>
  <si>
    <t>adaptation; agricultural practice; drought stress; GIS; global warming; index method; meteorology; precipitation (climatology); runoff; seasonal variation; semiarid region; spatiotemporal analysis; China; Gansu; Shiyang Basin</t>
  </si>
  <si>
    <t>Zhang, B.; College of Geography and Environmental Science, Northwest Normal University, Lanzhou 730070, China; email: zhangbo@nwnu.edu.cn</t>
  </si>
  <si>
    <t>2-s2.0-84874641742</t>
  </si>
  <si>
    <t>Jun K.-S., Chung E.-S., Kim Y.-G., Kim Y.</t>
  </si>
  <si>
    <t>7102268065;22953066400;57196173205;55574123272;</t>
  </si>
  <si>
    <t>A fuzzy multi-criteria approach to flood risk vulnerability in South Korea by considering climate change impacts</t>
  </si>
  <si>
    <t>Expert Systems with Applications</t>
  </si>
  <si>
    <t>10.1016/j.eswa.2012.08.013</t>
  </si>
  <si>
    <t>https://www.scopus.com/inward/record.uri?eid=2-s2.0-84870242211&amp;doi=10.1016%2fj.eswa.2012.08.013&amp;partnerID=40&amp;md5=9f72d1de9cb9973cae2fb15a20e657ac</t>
  </si>
  <si>
    <t>This study develops a framework to quantify the flood risk vulnerability in South Korea by considering climate change impacts. On the basis of the concept of exposure-sensitivity-adaptive capacity, 21 proxy variables are selected and screened, and their weights are determined for their objectivity by using the Delphi technique. The data from 16 provinces of South Korea and the weighting values of all proxy variables are fuzzified to consider uncertainty. In addition, the National Center for Atmosphere Research Community Climate System Model 3 (CCSM3) in conjunction with the Intergovernmental Panel on Climate Change (IPCC) Special Report on Emission Scenario (SRES) A1B, A2, B1, A1T, A1FI, and B2 are used for future climate data (2020s, 2050s, and 2080s). Therefore, 19 flood risk vulnerabilities of South Korea, including present conditions, are quantitatively evaluated and compared. Three Multi-Criteria Decision Making (MCDM) techniques - Weighted Sum Method (WSM), Technique for Order Preference by Similarity to Ideal Situation (TOPSIS), and fuzzy TOPSIS - are used to quantify all spatial vulnerabilities. As a result, some fuzzy TOPSIS rankings are quite different to those of WSM and TOPSIS, and the ranking patterns of the 19 climate change scenarios are also derived in a dissimilar way. In addition, if the variances of the provinces' rankings are considered, some provinces showing low values can plan their climate change adaptation strategies by taking into consideration their relatively certain rankings. In the end, the vulnerability assessment for climate change should consider not only various MCDM techniques but also the uncertainty of weighting values and proxy variable data. © 2012 Elsevier Ltd. All rights reserved.</t>
  </si>
  <si>
    <t>Climate change; Flood risk vulnerability; Fuzzy TOPSIS; South Korea; SRES</t>
  </si>
  <si>
    <t>Climate change adaptation; Climate change impact; Climate change scenarios; Delphi technique; Emission scenario; Flood risks; Future climate; FUZZY TOPSIS; Intergovernmental panel on climate changes; Multi-criteria approach; Multi-criteria decision making; Proxy variables; Research communities; South Korea; SRES; Vulnerability assessments; Weighted sum method; Climate models; Floods; Climate change</t>
  </si>
  <si>
    <t>MOLIT, Ministry of Land, Infrastructure and Transport; NRF, National Research Foundation of Korea; Directorate-General for Maritime Affairs and Fisheries; NRF, National Research Foundation of Korea; MLTM, Ministry of Land, Transport and Maritime Affairs; 2010-0010609, Ministry of Science, Technology and Space</t>
  </si>
  <si>
    <t>This study was supported, in part, by the Construction Technology Innovation Program (08-Tech-Inovation-F01) of the Research Center of Flood Defense Technology for the Next Generation of the Ministry of Land, Transport, and Maritime Affairs (MLTM) (60%). It was also supported by the Basic Science Research Program of the National Research Foundation of Korea (NRF), which is funded by the Ministry of Education, Science, and Technology (2010-0010609) (40%).</t>
  </si>
  <si>
    <t>Chung, E.-S.; Department of Civil Engineering, Seoul National University of Science and Technology, Gongneung-Ro 232, Nowon-gu, Seoul, South Korea; email: eschung@seoultech.ac.kr</t>
  </si>
  <si>
    <t>2-s2.0-84870242211</t>
  </si>
  <si>
    <t>Ejaz Qureshi M., Whitten S.M., Mainuddin M., Marvanek S., Elmahdi A.</t>
  </si>
  <si>
    <t>55115704600;6603795199;6506816209;31367514000;16641902600;</t>
  </si>
  <si>
    <t>A biophysical and economic model of agriculture and water in the Murray-Darling Basin, Australia</t>
  </si>
  <si>
    <t>10.1016/j.envsoft.2012.11.007</t>
  </si>
  <si>
    <t>https://www.scopus.com/inward/record.uri?eid=2-s2.0-84871648120&amp;doi=10.1016%2fj.envsoft.2012.11.007&amp;partnerID=40&amp;md5=6ea8fd6a4852d3c884e52f9ad5d9eaea</t>
  </si>
  <si>
    <t>Economic analysis of climate scenarios and alternative water policies is critical for development and implementation of appropriate water policies and programs. Mathematical models have been developed to assess water resources policies due to their ability to explicitly represent the biophysical dynamics of natural systems while integrating these within social and economic constraints. These models have been criticised, however, due to the problems of simplification, overspecialisation, plausibility and lack of empirical validation. This paper introduces a mathematical programming model which uses positive mathematical programming method to calibrate and model agriculture and water use in the Murray-Darling Basin of Australia. This paper reviews the theoretical and technical details of the model development including the key steps taken in collating and scaling the biophysical and economic data, and to address model parameterisation issues. The paper summarises results of an application of the model for assessing climate change impacts in the form of reduced rainfall and water allocations and increased crop water use for agricultural production. The results show the degree of variability in gross values under different climate scenarios compared to the base case scenario, especially in very dry years. The results also show how on-farm adaptation options and water markets can mitigate these losses. © 2012 .</t>
  </si>
  <si>
    <t>Economic models; Mathematical; Optimisation; PMP; Water policy</t>
  </si>
  <si>
    <t>Economic models; Mathematical; Optimisations; PMP; Water policies; Agriculture; Biophysics; Economic analysis; Mathematical models; Water management; Water supply; Mathematical programming; adaptive management; agricultural production; biophysics; calibration; climate change; economic analysis; environmental modeling; environmental policy; numerical model; optimization; parameterization; policy development; rainfall; resource allocation; socioeconomic conditions; water planning; water resource; water use; Australia; Murray-Darling Basin</t>
  </si>
  <si>
    <t>Ejaz Qureshi, M.; CSIRO Ecosystem Sciences, Black Mountain, ACT 2601, Australia; email: Ejaz.Qureshi@csiro.au</t>
  </si>
  <si>
    <t>2-s2.0-84871648120</t>
  </si>
  <si>
    <t>Franks P.J., Adams M.A., Amthor J.S., Barbour M.M., Berry J.A., Ellsworth D.S., Farquhar G.D., Ghannoum O., Lloyd J., McDowell N., Norby R.J., Tissue D.T., von Caemmerer S.</t>
  </si>
  <si>
    <t>54788948100;7403906053;7003336597;16549230900;7402634357;7006667536;7005853435;6603808881;7402365467;7004051964;7005923200;7003804972;7003449035;</t>
  </si>
  <si>
    <t>Sensitivity of plants to changing atmospheric CO2 concentration: From the geological past to the next century</t>
  </si>
  <si>
    <t>10.1111/nph.12104</t>
  </si>
  <si>
    <t>https://www.scopus.com/inward/record.uri?eid=2-s2.0-84873264986&amp;doi=10.1111%2fnph.12104&amp;partnerID=40&amp;md5=ed5fd29c7fdda2c1730dc84bc0e9bfb7</t>
  </si>
  <si>
    <t>1The rate of CO2 assimilation by plants is directly influenced by the concentration of CO2 in the atmosphere, ca. As an environmental variable, ca also has a unique global and historic significance. Although relatively stable and uniform in the short term, global ca has varied substantially on the timescale of thousands to millions of years, and currently is increasing at seemingly an unprecedented rate. This may exert profound impacts on both climate and plant function. Here we utilise extensive datasets and models to develop an integrated, multi-scale assessment of the impact of changing ca on plant carbon dioxide uptake and water use. We find that, overall, the sensitivity of plants to rising or falling ca is qualitatively similar across all scales considered. It is characterised by an adaptive feedback response that tends to maintain 1 - ci/ca, the relative gradient for CO2 diffusion into the leaf, relatively constant. This is achieved through predictable adjustments to stomatal anatomy and chloroplast biochemistry. Importantly, the long-term response to changing ca can be described by simple equations rooted in the formulation of more commonly studied short-term responses. © 2013 The Authors. New Phytologist © 2013 New Phytologist Trust.</t>
  </si>
  <si>
    <t>Climate change; CO 2; Drought; Fossils; Global climate models; Plant gas exchange; Stomatal conductance; Water use efficiency</t>
  </si>
  <si>
    <t>carbon dioxide; water; anatomy; assessment method; biomass allocation; carbon dioxide; chloroplast; climate change; climate modeling; concentration (composition); data set; diffusion; drought stress; gas exchange; numerical model; sensitivity analysis; stomatal conductance; timescale; water use efficiency; acclimatization; climate change; ecosystem; fossil; metabolism; physiological stress; physiology; plant; plant stoma; review; statistics; theoretical model; Acclimatization; Carbon Dioxide; Climate Change; Ecosystem; Fossils; Models, Theoretical; Plant Stomata; Plants; Stress, Physiological; Water</t>
  </si>
  <si>
    <t>Franks, P.J.; Faculty of Agriculture and Environment, University of Sydney, Sydney, NSW, 2006, Australia; email: peter.franks@sydney.edu.au</t>
  </si>
  <si>
    <t>2-s2.0-84873264986</t>
  </si>
  <si>
    <t>Derbile E.K.</t>
  </si>
  <si>
    <t>55326872500;</t>
  </si>
  <si>
    <t>Reducing vulnerability of rain-fed agriculture to drought through indigenous knowledge systems in north-eastern Ghana</t>
  </si>
  <si>
    <t>10.1108/17568691311299372</t>
  </si>
  <si>
    <t>https://www.scopus.com/inward/record.uri?eid=2-s2.0-84874170863&amp;doi=10.1108%2f17568691311299372&amp;partnerID=40&amp;md5=5e4aea97d88663cbf23fe4b0ba4358f8</t>
  </si>
  <si>
    <t>Purpose: The purpose of this paper is to analyze how farmers are reducing vulnerability of rain-fed agriculture to drought through indigenous knowledge systems (IKS) in the Atankwidi basin, north-eastern Ghana. Design/methodology/approach: This paper draws on combined qualitative and quantitative research methods and data. First, the paper draws on qualitative data generated from in-depth interviews and focus group discussions from purposively sampled farmers in the Atankwidi basin. It also draws on a survey conducted on 131 systematically and randomly sampled households in three communities of the basin, namely Yua, Pungu and Mirigu. Findings: The results show that farmers are planting multiple indigenous drought resilient crop varieties and employing different rounds of seeding and or staggering planting between multiple farms. They are also applying indigenous forms of organic manure, checking soil erosion through grass strips and stone terracing and adopting paddy farming for improving soil and water conservation towards enhancing plant adaptation to drought. The paper therefore, asserts that through conscientious effort, farmers are reducing vulnerability of rain-fed agriculture to drought through indigenous knowledge systems of drought risk management. Practical implications: The paper recommends that capacity for managing vulnerability to drought at the local level, including the Atankwidi basin, can be enhanced by incorporating IKS into District Development Planning (DDP) and giving priority to the strategic role of IKS in climate change adaptation planning. Originality/value: This paper fulfills a need for researching the relevance of IKS for reducing vulnerability of rain-fed agriculture to drought in particular, and enhancing adaptation to climate change in general in the quest for promoting Endogenous Development (ED) in Africa. © Emerald Group Publishing Limited.</t>
  </si>
  <si>
    <t>Adaptation; Agriculture; Crops; Drought; Ghana; Indigenous knowledge systems; Rain fed agriculture; Vulnerability</t>
  </si>
  <si>
    <t>adaptive management; climate change; drought; erosion control; farmers knowledge; household survey; indigenous knowledge; manure; paddy field; questionnaire survey; rainfed agriculture; risk assessment; traditional agriculture; vulnerability; Ghana</t>
  </si>
  <si>
    <t>Derbile, E. K.; Department of Planning and Management, University for Development Studies, Wa, Ghana; email: derbile_uds@hotmail.com</t>
  </si>
  <si>
    <t>2-s2.0-84874170863</t>
  </si>
  <si>
    <t>Liu X., Wang Y., Peng J., Braimoh A.K., Yin H.</t>
  </si>
  <si>
    <t>55446005900;8523431800;36663802100;6507908128;35182372100;</t>
  </si>
  <si>
    <t>Assessing vulnerability to drought based on exposure, sensitivity and adaptive capacity: A case study in middle Inner Mongolia of China</t>
  </si>
  <si>
    <t>Chinese Geographical Science</t>
  </si>
  <si>
    <t>10.1007/s11769-012-0583-4</t>
  </si>
  <si>
    <t>https://www.scopus.com/inward/record.uri?eid=2-s2.0-84872488424&amp;doi=10.1007%2fs11769-012-0583-4&amp;partnerID=40&amp;md5=6fe35c9e77a699e897085b5c60f0366f</t>
  </si>
  <si>
    <t>In this paper, we proposed a framework for evaluating the performance of ecosystem strategies prepared for enhancing vulnerability reduction in the face of hazards due to climate change. The framework highlights the positive effects of human activities in the coupled human and natural system (CHANS) by introducing adaptive capacity as an evaluation criterion. A built-in regional vulnerability to a certain hazard was generated based upon interaction of three dimensions of vulnerability: exposure, sensitivity and adaptive capacity. We illustrated the application of this framework in the temperate farming-grazing transitional zone in the middle Inner Mongolia of the northern China, where drought hazard is the key threat to the CHANS. Specific indices were produced to translate such climate variance and social-economic differences into specific indicators. The results showed that the most exposed regions are the inner land areas, while counties located in the eastern part are potentially the most adaptive ones. Ordos City and Bayannur City are most frequently influenced by multiple climate variances, showing highest sensitivity. Analysis also indicated that differences in the ability to adapt to changes are the main causes of spatial differences. After depiction of the spatial differentiations and analysis of the reasons, climate zones were divided to depict the differences in facing to the drought threats. The climate zones were shown to be similar to vulnerability zones based on the quantitative structure of indexes drafted by a triangular map. Further analysis of the composition of the vulnerability index showed that the evaluation criteria were effective in validating the spatial differentiation but potentially ineffective because of their limited time scope. This research will be a demonstration of how to combine the three dimensions by quantitative methods and will thus provide a guide for government to vulnerability reduction management. © 2013 Science Press, Northeast Institute of Geography and Agricultural Ecology, CAS and Springer-Verlag Berlin Heidelberg.</t>
  </si>
  <si>
    <t>adaptive capacity; exposure; sensitivity; standardized precipitation index (SPI); vulnerability assessment</t>
  </si>
  <si>
    <t>anthropogenic effect; climate change; climate variation; drought; grazing; hazard management; precipitation assessment; vulnerability; China; Nei Monggol; Ordos</t>
  </si>
  <si>
    <t>CAS, Chinese Academy of Sciences; 200911015-2; 2013</t>
  </si>
  <si>
    <t>Received date: 2012-04-18; accepted date: 2012-07-19 Foundation item: Under the auspices of Public Welfare Scientific Research Project of Chinese Ministry of Land and Resource (No. 200911015-2) Corresponding author: WANG Yanglin. E-mail: ylwang@urban.pku.edu.cn © Science Press, Northeast Institute of Geography and Agroecology, CAS and Springer-Verlag Berlin Heidelberg 2013</t>
  </si>
  <si>
    <t>Wang, Y.; Laboratory for Earth Surface Processes, Peking University, Ministry of Education, Beijing 100871, China; email: ylwang@urban.pku.edu.cn</t>
  </si>
  <si>
    <t>2-s2.0-84872488424</t>
  </si>
  <si>
    <t>Pearce R., Dessai S., Barr S.</t>
  </si>
  <si>
    <t>57197105147;6601974756;7202693243;</t>
  </si>
  <si>
    <t>Re-Framing Environmental Social Science Research for Sustainable Water Management in a Changing Climate</t>
  </si>
  <si>
    <t>10.1007/s11269-012-0184-0</t>
  </si>
  <si>
    <t>https://www.scopus.com/inward/record.uri?eid=2-s2.0-84873749102&amp;doi=10.1007%2fs11269-012-0184-0&amp;partnerID=40&amp;md5=5eaf04fc5e144c0ede2a523b665af04d</t>
  </si>
  <si>
    <t>This paper considers aspects of environmental social science research in the UK and explores an obvious bias towards the development of instruments to manage demand as an adaptation to climate change, and consequently the predominance of interest in the customer from a demand-side perspective. In the case of water, this has resulted in an inappropriate mixing of individualist research methods designed to measure public perceptions of risk and water-based practices, with mass consumption data that cannot be specifically linked to the individual. This mixing has a tendency to reinforce a long-standing blame culture that drives interest in the development of behaviour change initiatives while the relatively unchallenged hydraulic mission to provide safe drinking water and sanitation progresses. With this in mind this paper reviews examples of water use research from California, Australia, and the UK and highlights the more effective routes to understanding water customers and developing behaviour change initiatives that utilise stages of change models and grounded techniques incorporating qualitative and quantitative data from individual sources. A secondary aim is to argue for re-framing the relations between various actors in a changing climate to allow the development of new policy approaches, learning, and openness, from industry, regulators, and customers, based on new theories from the field. © 2012 Springer Science+Business Media Dordrecht.</t>
  </si>
  <si>
    <t>Behaviour change; Climate change; Environmental social science research; Water customer; Water management</t>
  </si>
  <si>
    <t>Adaptation to climate changes; Australia; Behaviour changes; California; Change models; Changing climate; Demand-side; Mass consumption; New theory; Policy approach; Public perception; Quantitative data; Safe drinking water; Social science research; Sustainable water management; Water based; Water customers; Water use; Digital storage; Environmental management; Mixing; Research; Risk perception; Sales; Social sciences; Water conservation; Water management; Water supply; Climate change; adaptive management; climate change; climate effect; demand-side management; research; risk assessment; sustainable development; water demand; water management; Australia; California; United Kingdom; United States</t>
  </si>
  <si>
    <t>EP/G061157/1, EPSRC, Engineering and Physical Sciences Research Council; EP/G061181/1, EPSRC, Engineering and Physical Sciences Research Council; EP/G061181/2, EPSRC, Engineering and Physical Sciences Research Council</t>
  </si>
  <si>
    <t>Pearce, R.; Geography, College of Life and Environmental Sciences, University of Exeter, Exeter, EX4 4RJ, United Kingdom; email: rp292@exeter.ac.uk</t>
  </si>
  <si>
    <t>2-s2.0-84873749102</t>
  </si>
  <si>
    <t>Jung I.-W., Chang H., Bae D.-H.</t>
  </si>
  <si>
    <t>8389008500;7407456789;7102723258;</t>
  </si>
  <si>
    <t>Spatially-explicit assessment of flood risk caused by climate change in South Korea</t>
  </si>
  <si>
    <t>KSCE Journal of Civil Engineering</t>
  </si>
  <si>
    <t>10.1007/s12205-013-1609-x</t>
  </si>
  <si>
    <t>https://www.scopus.com/inward/record.uri?eid=2-s2.0-84871982326&amp;doi=10.1007%2fs12205-013-1609-x&amp;partnerID=40&amp;md5=248bdd6dcc46e9bcb9bc23c7494c1938</t>
  </si>
  <si>
    <t>Identifying spatially-explicit risk is essential for efficient flood management with limited resources and budgets. We investigated national-scale relative flood risk for 139 sub-basins in South Korea under current and future climate conditions. A non-parametric index method was employed to calculate relative flood risk based on a sensitivity index, an exposure index, and an adaptive capacity index for each sub-basin. A dynamically downscaled climate simulation based on the A2 Greenhouse Gas (GHG) emission scenario, provided by the Korean Meteorological Research Institute (METRI), was used to examine possible change in flood risk. The estimated flood risk generally agreed with historical flood damage. The highly vulnerable sub-basins had high exposure indices, reflecting frequent heavy rainfall, as well as high sensitivity indices due to dense population at low elevation. Although rainfall intensity and frequency is likely to increase under the A2 GHG emission scenario, the spatial pattern of relative flood risk did not change remarkably. Our results indicate that reducing flood sensitivity levels and enhancing the adaptive capacity in vulnerable regions will be critical aspects of climate change preparation in South Korea. © 2013 Korean Society of Civil Engineers and Springer-Verlag Berlin Heidelberg.</t>
  </si>
  <si>
    <t>climate change; flood; South Korea; vulnerability</t>
  </si>
  <si>
    <t>Adaptive capacity; Climate simulation; Flood management; Flood risks; Future climate; GHG emission; Heavy rainfall; High exposures; High sensitivity; Historical floods; Meteorological research institutes; Non-parametric; Rainfall intensity; Sensitivity indices; South Korea; Spatial patterns; Subbasins; vulnerability; Vulnerable regions; Flood control; Flood damage; Floods; Greenhouse gases; Rain; Climate change</t>
  </si>
  <si>
    <t>ISS, Istituto Superiore di Sanità; PSU, Portland State University; CATER 2012-3100</t>
  </si>
  <si>
    <t>This work was funded by the Korea Meteorological Administration Research and Development Program under Grant CATER 2012-3100. Additional support was provided by a grant from the Institute for Sustainable Solutions (ISS) at Portland State University. We appreciate Dr. Won-Tae Kwon and Dr. Kyung-On Boo of the Korean National Institute of Meteorological Research for providing the statistically downscaled climate simulation. We thank Madeline Steele of Portland State University for proofreading the manuscript and for providing helpful comments.</t>
  </si>
  <si>
    <t>Jung, I.-W.; Institute for Sustainable Solutions, Dept. of Geography, Portland State University, Portland, OR, 97201-0751, United States; email: bobilwon@daum.net</t>
  </si>
  <si>
    <t>2-s2.0-84871982326</t>
  </si>
  <si>
    <t>Murphy T., Irvine K., Sampson M.</t>
  </si>
  <si>
    <t>56039246000;16211657700;15758377600;</t>
  </si>
  <si>
    <t>The stress of climate change on water management in Cambodia with a focus on rice production</t>
  </si>
  <si>
    <t>10.1080/17565529.2013.771570</t>
  </si>
  <si>
    <t>https://www.scopus.com/inward/record.uri?eid=2-s2.0-84880950197&amp;doi=10.1080%2f17565529.2013.771570&amp;partnerID=40&amp;md5=b9d5501920ad3635fe43631fe58c7db7</t>
  </si>
  <si>
    <t>As a least developed country, Cambodia has limited infrastructure to respond to the ongoing and anticipated stress imposed by climate change. This article uses existing publications to examine the potential impact of climate change on water resources and reviews possible adaptation and mitigation strategies, with particular emphasis on rice crop management. The development of agriculture and hydropower is proceeding quickly and it is critical that climate change be considered in such growth. The intensity of storms and severity of droughts appear to be increasing. The infrastructure must adapt for more extreme weather instability. To satisfy the increasing demands for food and to stimulate Cambodia's economy, rice production must increase and irrigation systems must be greatly improved. A more climate-change-resilient option for rice growing includes methods using less water, which result in oxic soils and much less release of methane, contributing less to greenhouse gas emissions. The required changes would be implemented more quickly by the mitigation approach of carbon trading of modified rice culture, which could augment food production, reduce greenhouse gases, and help poor rice farmers make a better living. © 2013 Copyright Taylor and Francis Group, LLC.</t>
  </si>
  <si>
    <t>agriculture; carbon trading; climate change; Southeast Asia; water management</t>
  </si>
  <si>
    <t>climate change; crop production; drought; emissions trading; food production; greenhouse gas; irrigation; methane; oxalic acid; rice; water management; Cambodia</t>
  </si>
  <si>
    <t>ERIAN, Energy Research Institute, Nanyang Technological University</t>
  </si>
  <si>
    <t>This study was completed while K.N.I. was on sabbatical at the National Institute of Education, Nanyang Technological University, Singapore. We sincerely appreciate the efforts made by the two anonymous reviewers who greatly improved this paper. We also thank Dr. David Lean for his comments.</t>
  </si>
  <si>
    <t>Murphy, T.; Department of Chemistry, Royal University of Phnom Penh, Phnom Penh, Cambodia; email: tompatmurphy@gmail.com</t>
  </si>
  <si>
    <t>2-s2.0-84880950197</t>
  </si>
  <si>
    <t>Tan K.S., Rhodes B.G.</t>
  </si>
  <si>
    <t>22735453800;7005772031;</t>
  </si>
  <si>
    <t>Drought severity estimation under a changing climate</t>
  </si>
  <si>
    <t>Australian Journal of Water Resources</t>
  </si>
  <si>
    <t>10.7158/W13-029.2013.17.2</t>
  </si>
  <si>
    <t>https://www.scopus.com/inward/record.uri?eid=2-s2.0-84892516226&amp;doi=10.7158%2fW13-029.2013.17.2&amp;partnerID=40&amp;md5=5429321779b3cf794ed8a09868b70e21</t>
  </si>
  <si>
    <t>This paper describes an approach to estimate drought severity for drought response planning and urban water management considering the impacts of climate change and variability. Low flow frequency analysis was used to estimate drought severity (eg. 1-in-100-year average recurrence interval) of different drought durations from several months to years. Traditionally this was done using available historical streamflow record. However, recent research including the South Eastern Australian Climate Initiative has indicated that the prolonged drought experienced in southeastern Australia including Melbourne in the recent decade since 1997 has been unprecedented in historical context, and is potentially part of a long-term trend associated with global warming. This raises the issue of the practicality of the assumption of hydrologic stationarity. To account for the potential for more severe and frequent drought events, an adaptive approach is needed to adapt to the drier future in a changing and variable climate by considering experience from the recent 1997-2009 drought and the latest climate change projections. In this paper, drought severity for the Melbourne system is estimated based on historical streamflow data with monthly flow prior to 1997 adjusted using a flow duration curve decile method to reflect the recent dry conditions of 1997-2009. The approach is consistent with recommendations in the Victorian Guidelines for the Development of a Water Supply-Demand Strategy (DSE, 2011). The results indicate that drought severity and frequency increased by an order of magnitude under a changed climate based on a "return to dry" scenario. This shift in severity and frequency highlights the need for adaptive planning methods to address changes in hydrologic conditions under a variable and changing climate. However, it also raises many challenges for drought planning including uncertainties in climate change projections, attribution of recent drought to climate change and variability, and the appropriate hydro-climate baseline for applying climate change projections. © Institution of Engineers Australia, 2013.</t>
  </si>
  <si>
    <t>"return to dry" scenario; Adaptive management; Climate change and variability; Critical drought duration and storage drawdown; Drought response planning; Low flow frequency analysis; Water outlook</t>
  </si>
  <si>
    <t>Digital storage; Drought; Global warming; Stream flow; Water levels; Water management; Water supply; Adaptive Management; Drought duration; Drought response; Low flow; return to dry scenario; Climate change; climate change; demand-side management; drought; estimation method; global climate; historical perspective; streamflow; urban policy; water management; Australia</t>
  </si>
  <si>
    <t>Tan, K. S.; Melbourne Water Corporation, Docklands, VIC, Australia; email: ks.tan@melbournewater.com.au</t>
  </si>
  <si>
    <t>2-s2.0-84892516226</t>
  </si>
  <si>
    <t>Haddad O.B., Jahandideh-Tehrani M., Mariño M.A.</t>
  </si>
  <si>
    <t>8631076400;55516872600;7201365904;</t>
  </si>
  <si>
    <t>Discussion of "Investigating the Vulnerability of dry-Season Water Supplies to Climate Change: A Case Study of the Gwangdong Reservoir Drought Management System, Korea" by Donghoon Cha; Sangeun Lee; and Heekyung Park</t>
  </si>
  <si>
    <t>10.1007/s11269-012-0234-7</t>
  </si>
  <si>
    <t>https://www.scopus.com/inward/record.uri?eid=2-s2.0-84876441815&amp;doi=10.1007%2fs11269-012-0234-7&amp;partnerID=40&amp;md5=e0c5ceba2e0f0d3748c5caaf00fe5d93</t>
  </si>
  <si>
    <t>Cha et al. (Water Resources Management, 26(18):4183-4201 2012) improved the method used to measure the vulnerability of a reservoir water supply that arises due to water scarcity in a dry season. Water supply vulnerability is expected to increase due to climate change. The authors showed that the Gwangdong Reservoir Drought Management Model (GRDM2), developed in a previous study and based on the adaptation mechanism, is useful to estimate the vulnerability of water supplies. The authors assumed 48 future scenarios, consisting of a combination of 6 future inflow scenarios and 8 future water requirement scenarios, of the Gwangdong reservoir drought management system. They computed damage cost of water scarcity in dry seasons until the 2050s. Simulation results showed that severe damage may take place from the 2020s and damage four times greater than in the 2009 water scarcity event may occur in the 2050s. As a result, GRDM2 was reported to be useful to measure the magnitude of climate change vulnerability, concentrating on damage of water scarcity in a dry season. © 2012 Springer Science+Business Media Dordrecht.</t>
  </si>
  <si>
    <t>Climate change; Drought; Reservoir; Vulnerability; Water supplies</t>
  </si>
  <si>
    <t>Adaptation mechanism; Damage costs; Drought management; Reservoir water; Vulnerability; Water requirements; Water resources management; Water scarcity; Climate change; Drought; Management; Reservoir management; Water resources; Water supply; Reservoirs (water); climate change; climate effect; drought; reservoir; vulnerability; water management; water supply; Korea</t>
  </si>
  <si>
    <t>Haddad, O. B.; Department of Irrigation and Reclamation Engineering, Faculty of Agricultural Engineering and Technology, College of Agriculture and Natural Resources, University of Tehran, Karaj, Tehran, Iran; email: OBhaddad@ut.ac.ir</t>
  </si>
  <si>
    <t>2-s2.0-84876441815</t>
  </si>
  <si>
    <t>Gamble J.L., Hurley B.J., Schultz P.A., Jaglom W.S., Krishnan N., Harris M.</t>
  </si>
  <si>
    <t>8508810600;57196973193;57197374730;55549739100;55183541000;55549664600;</t>
  </si>
  <si>
    <t>Climate change and older Americans: State of the science</t>
  </si>
  <si>
    <t>Environmental Health Perspectives</t>
  </si>
  <si>
    <t>10.1289/ehp.1205223</t>
  </si>
  <si>
    <t>https://www.scopus.com/inward/record.uri?eid=2-s2.0-84872094661&amp;doi=10.1289%2fehp.1205223&amp;partnerID=40&amp;md5=3ad22f987763e0b531bbc6a54e0c5876</t>
  </si>
  <si>
    <t>Background: Older adults make up 13% of the U.S. population, but are projected to account for 20% by 2040. Coinciding with this demographic shift, the rate of climate change is accelerating, bringing rising temperatures; increased risk of floods, droughts, and wildfires; stronger tropical storms and hurricanes; rising sea levels; and other climate-related hazards. Older Americans are expected to be located in places that may be relatively more affected by climate change, including coastal zones and large metropolitan areas. Objective: The objective of this review is to assess the vulnerability of older Americans to climate change and to identify opportunities for adaptation. Methods: We performed an extensive literature survey and summarized key findings related to demographics; climate stressors relevant to older adults; factors contributing to exposure, sensitivity, and adaptive capacity; and adaptation strategies. Discussion: A range of physiological and socioeconomic factors make older adults especially sensitive to and/or at risk for exposure to heat waves and other extreme weather events (e.g., hurricanes, floods, droughts), poor air quality, and infectious diseases. Climate change may increase the frequency or severity of these events. Conclusions: Older Americans are likely to be especially vulnerable to stressors associated with climate change. Although a growing body of evidence reports the adverse effects of heat on the health of older adults, research gaps remain for other climate-related risks. We need additional study of the vulnerability of older adults and the interplay of vulnerability, resilience, and adaptive responses to projected climate stressors.</t>
  </si>
  <si>
    <t>Adaptation; Climate change; Elderly; Global warming; Older adults; Resilience; Risk assessment; Susceptible populations; Vulnerability</t>
  </si>
  <si>
    <t>ozone; adaptive behavior; age distribution; aged; air pollution; air quality; cardiovascular disease; climate change; diabetes mellitus; environmental exposure; evolutionary adaptation; food poisoning; geographic distribution; heat sensitivity; housing; human; infection; osteoporosis; priority journal; respiratory tract disease; review; socioeconomics; thermoregulation; vulnerable population; weather; Aged; Aged, 80 and over; Climate Change; Humans; Risk Assessment; Socioeconomic Factors; United States</t>
  </si>
  <si>
    <t>Gamble, J. L.; U.S. Environmental Protection Agency, ORD/NCEA/Global Change Research Program, Two Potomac Yard, N7825, 2733 South Crystal Dr., Arlington, VA 22202, United States; email: gamble.janet@epa.gov</t>
  </si>
  <si>
    <t>2-s2.0-84872094661</t>
  </si>
  <si>
    <t>Hakstege A.L.</t>
  </si>
  <si>
    <t>7801320020;</t>
  </si>
  <si>
    <t>Dredging for flood management and navigation in river systems: Opportunities and dilemmas</t>
  </si>
  <si>
    <t>Proceedings WODCON XX - Congress and Exhibition: The Art of Dredging</t>
  </si>
  <si>
    <t>https://www.scopus.com/inward/record.uri?eid=2-s2.0-84899655818&amp;partnerID=40&amp;md5=196f15ab6adace59d41ee237da901b3b</t>
  </si>
  <si>
    <t>Human interference has drastically changed fluviatile, deltaic and coastal hydro-morphological regimes. Normalisation of rivers and construction of embankments have reduced the supply of sediments to floodplains and deltas leading to erosion. Drainage, extraction of groundwater and changes in land-use for urbanisation, agriculture and industrialisation for growing populations have caused land subsidence in many coastal and deltaic zones. These increasing pressures make these areas more vulnerable for the consequences of climate change such as sea level rise, increased frequency of storms, and damage to ecosystems. Changes in seasonal precipitation may cause changes in sedimentation and erosion patterns leading to floods and droughts in river basins. Adaptation measures are absolutely necessary to overcome these challenges for which dredging is an important tool. This creates opportunities for the dredging sector. This paper focuses on the relations between flood protection measures and dredging for navigation in river systems. An example of flood management by making space for water is the Dutch programme Room for the River. River discharges are enlarged by a number of measures such as deepening, or widening of river beds, lowering of floodplains, construction of side channels and relocation of dikes. In general increase of flood conveyance capacity will lead to a decrease in flow velocity and increase in sedimentation. Other measures such as for the Water Framework Directive also have effects on the morphology of the river. More frequent dredging will be required to remove restrictions for navigation, which may lead to hindrance for navigation. The Dutch Rhine, an important transport axis from main port Rotterdam to Germany, will be presented as a case study. This case is further complicated by erosion of the river bed in the upstream part caused by measures for regulation and navigation. Erosion of the river bed results in bottlenecks for water management and navigation. In order to maintain the sediment balance it is required that sediments from dredging have to be relocated within the river system, but this does not solve the problem. Understanding of the hydro-morphological system is crucial to solve these dilemmas and find sustainable solutions. Also smart dredging methods are required to reduce hindrance for shipping. © 2013 WODA.</t>
  </si>
  <si>
    <t>Climate change; Flood management; Maintenance dredging; River morphology; Sediment management</t>
  </si>
  <si>
    <t>Climate change; Coastal zones; Dredging; Environmental regulations; Erosion; Exhibitions; Flood control; Floods; Groundwater; Morphology; Navigation; Sea level; Sediments; Water conservation; Water management; Construction of embankments; Conveyance capacity; Flood management; River morphology; Seasonal precipitations; Sediment management; Sustainable solution; Water Framework Directives; Rivers</t>
  </si>
  <si>
    <t>Hakstege, A. L.; Rijkswaterstaat, Ministry of Infrastructure and Environment, P.O. Box 24057, 3502 MB Utrecht, Netherlands; email: pol.hakstege@rws.nl</t>
  </si>
  <si>
    <t>2-s2.0-84899655818</t>
  </si>
  <si>
    <t>Nguyen Q., Hoang M.H., Öborn I., van Noordwijk M.</t>
  </si>
  <si>
    <t>57190382590;54922231400;6603562608;7003897764;</t>
  </si>
  <si>
    <t>Multipurpose agroforestry as a climate change resiliency option for farmers: An example of local adaptation in Vietnam</t>
  </si>
  <si>
    <t>10.1007/s10584-012-0550-1</t>
  </si>
  <si>
    <t>https://www.scopus.com/inward/record.uri?eid=2-s2.0-84873726580&amp;doi=10.1007%2fs10584-012-0550-1&amp;partnerID=40&amp;md5=d239a0a449c361195c2b3174f20b7e80</t>
  </si>
  <si>
    <t>Increasing frequency, intensity and duration of severe weather events are posing major challenges to global food security and livelihoods of rural people. Agriculture has evolved through adaptation to local circumstances for thousands of years. Local experience in responding to severe weather conditions, accumulated over generations and centuries, is valuable for developing adaptation options to current climate change. This study aimed to: (i) identify tree species that reduce vulnerability of cropping systems under climate variability; and (ii) develop a method for rapidly assessing vulnerability and exploring strategies of smallholder farmers in rural areas exposed to climate variability. Participatory Rural Appraisal methods in combination with Geographical Information Systems tools and statistical analysis of meteorological data were used to evaluate local vulnerability to climate change and to investigate local adaptation measures in two selected villages in Vietnam, one of the countries most vulnerable to climate change. The low predictability of severe weather events makes food crops, especially grain production, insecure. This study shows that while rice and rain-fed crops suffered over 40 % yield losses in years of extreme drought or flood, tree-based systems and cattle were less affected. 13 tree species performed well under the harsh local climate conditions in home and forest gardens to provide income, food, feed and other environmental benefits. Thus, this research suggests that maintenance and enhancement of locally evolved agroforestry systems, with high resilience and multiple benefits, can contribute to climate change adaptation. © 2012 Springer Science+Business Media B.V.</t>
  </si>
  <si>
    <t>Agroforestry; Agroforestry system; Climate change adaptation; Climate variability; Cropping systems; Environmental benefits; Exposed to; Food crops; Forest gardens; Geographical Information System; Global food security; Grain production; Local adaptation; Local climate; Meteorological data; Participatory rural appraisals; Rural people; Severe weather; Severe weather events; Smallholder farmers; Tree species; Tree-based; Viet Nam; Yield loss; Crops; Food supply; Forestry; Geographic information systems; Meteorology; Rural areas; Weather information services; Climate change; adaptive management; agroforestry; cattle; climate change; crop production; data set; food security; GIS; local adaptation; participatory rural appraisal; rainfed agriculture; rice; rural population; smallholder; village; Viet Nam; Bos</t>
  </si>
  <si>
    <t>Svenska Forskningsrådet Formas; 2007-5201-8159-50, Sida, Styrelsen för Internationellt Utvecklingssamarbete; GIS, Genome Institute of Singapore</t>
  </si>
  <si>
    <t>Acknowledgments The authors are grateful for the generous funding from the Swedish Research Council for Environment, Agricultural Sciences and Spatial Planning (Formas) and the Swedish International Development Cooperation Agency’s (Sida) (contract number 2007-5201-8159-50). We give special thanks to Ha Tinh farmers’ association for their support in the fieldwork and the people of Cam My for actively participating in our research. We thank Dr Nguyen Manh Khai for statistical analyses, Dr Ho Dac Thai Hoang for GIS participatory mapping and MSc Huynh Anh Phuong for PRA work in village 4. Mr. Robert Finlayson, Dr. Elisabeth Simelton and anonymous reviewers assisted by commenting on the text.</t>
  </si>
  <si>
    <t>Nguyen, Q.; World Agroforestry Centre (ICRAF), Vietnam Country Office, No.8, Lot 13A, Trung Hoa st., Yen Hoa ward, Cau Giay Dist., Hanoi, Viet Nam; email: quan.nguyen@uq.edu.au</t>
  </si>
  <si>
    <t>2-s2.0-84873726580</t>
  </si>
  <si>
    <t>Bai Y., Min Q., Liu M., Yuan Z., Xu Y., Cao Z., Li J.</t>
  </si>
  <si>
    <t>55461069300;7004057935;35789996500;54397965500;55945118700;55994931400;55995486200;</t>
  </si>
  <si>
    <t>Resilience of the Hani Rice Terraces System to extreme drought</t>
  </si>
  <si>
    <t>Journal of Food, Agriculture and Environment</t>
  </si>
  <si>
    <t>https://www.scopus.com/inward/record.uri?eid=2-s2.0-84891918395&amp;partnerID=40&amp;md5=495ea4ad0501aaef178ef8355f6ff1c2</t>
  </si>
  <si>
    <t>As one of the Globally Important Agricultural Heritage Systems (GIAHS) pilot sites selected by FAO, the Hani Rice Terraces System has many advantages in its rational ecosystem structure, ingenious agricultural knowledge system, excellent water and land management practices and a long history of experience of resilience, with which to adapt to climate change. In this paper, we examined the ability of the Hani Rice Terraces System to resist the extreme drought in Southwest China during late 2009 to early 2010, and then we analyzed its adaptation mechanisms. The results illustrate that the vertical distribution of the Forest-Village-Terrace-River ecological landscape provides a well functioning water conservation system. The upland well-preserved headwater forest which guarantees the water supply for terraces plays a key role in the resilience of the Hani Rice Terraces System to any form of drought events. A water supply-demand analysis demonstrates that there is always plenty of water for the rice terraces. The main water supply in the dry season is from the upland forest groundwater runoff, highlighting the importance of protecting the forests. Faced with the increase of water crisis and extreme climatic change events, it is of great importance to learn from the water resources utilization patterns and management methods of the Hani Rice Terraces System, in order to cope with the challenges ahead that may be brought about by climate change.</t>
  </si>
  <si>
    <t>Extreme drought; Globally Important Agricultural Heritage Systems (GIAHS); Hani Rice Terraces System; Traditional agriculture; Water management</t>
  </si>
  <si>
    <t>rain; article; climate change; drought; ecosystem resilience; evapotranspiration; grain yield; irrigation (agriculture); landscape ecology; remote sensing; rice; water management; water supply</t>
  </si>
  <si>
    <t>2-s2.0-84891918395</t>
  </si>
  <si>
    <t>Leigh C., Burford M.A., Connolly R.M., Olley J.M., Saeck E., Sheldon F., Smart J.C.R., Bunn S.E.</t>
  </si>
  <si>
    <t>25960170900;7006131287;7101819604;7005401169;55272127400;7006468014;7201395619;7007032760;</t>
  </si>
  <si>
    <t>Science to support management of receiving waters in an event-driven ecosystem: From land to river to sea</t>
  </si>
  <si>
    <t>10.3390/w5020780</t>
  </si>
  <si>
    <t>https://www.scopus.com/inward/record.uri?eid=2-s2.0-84883149532&amp;doi=10.3390%2fw5020780&amp;partnerID=40&amp;md5=1074a3ed288d2eb00ea9fe874447a979</t>
  </si>
  <si>
    <t>Managing receiving-water quality, ecosystem health and ecosystem service delivery is challenging in regions where extreme rainfall and runoff events occur episodically, confounding and often intensifying land-degradation impacts. We synthesize the approaches used in river, reservoir and coastal water management in the event-driven subtropics of Australia, and the scientific research underpinning them. Land-use change has placed the receiving waters of Moreton Bay, an internationally-significant coastal wetland, at risk of ecological degradation through increased nutrient and sediment loads. The event-driven climate exacerbates this issue, as the waterways and ultimately Moreton Bay receive large inputs of nutrients and sediment during events, well above those received throughout stable climatic periods. Research on the water quality and ecology of the region's rivers and coastal waters has underpinned the development of a world-renowned monitoring program and, in combination with catchment-source tracing methods and modeling, has revealed the key mechanisms and management strategies by which receiving-water quality, ecosystem health and ecosystem services can be maintained and improved. These approaches provide a useful framework for management of water bodies in other regions driven by episodic events, or where novel stressors are involved (e.g., climate change, urbanization), to support sustained ecosystem service delivery and restoration of aquatic ecosystems. © 2013 by the authors;.</t>
  </si>
  <si>
    <t>Adaptive management; Ecosystem health; Ecosystem services; Erosion; Flood; Land use; Restoration; Riparian vegetation; Water quality</t>
  </si>
  <si>
    <t>Catchments; Climate change; Erosion; Flood control; Floods; Image reconstruction; Land use; Nutrients; Restoration; Rivers; Sediments; Water management; Water quality; Adaptive Management; Ecological degradations; Ecosystem health; Ecosystem services; Management strategies; Monitoring programs; Riparian vegetation; Scientific researches; Ecosystems; adaptive management; coastal wetland; ecosystem health; ecosystem service; environmental stress; erosion; flooding; land use change; restoration ecology; riparian vegetation; water management; water quality; Australia; California; Monterey Bay; United States</t>
  </si>
  <si>
    <t>Leigh, C.; UR MALY, Biologie des Ecosystèmes Aquatiques, 5 rue de la doua, CS70077, 69626 Villeurbanne, France; email: c.leigh@griffith.edu.au</t>
  </si>
  <si>
    <t>2-s2.0-84883149532</t>
  </si>
  <si>
    <t>Müller R., Schütze N.</t>
  </si>
  <si>
    <t>56043526200;7003485418;</t>
  </si>
  <si>
    <t>Improving the future performance and reliability of multi-reservoir systems by multi-objective optimization</t>
  </si>
  <si>
    <t>https://www.scopus.com/inward/record.uri?eid=2-s2.0-84900456793&amp;partnerID=40&amp;md5=636c50d91b8e05ea52f62622edafbeda</t>
  </si>
  <si>
    <t>Current climate circulation models simulate a climate change-induced decreasing amount of precipitation in the region of Saxony (Germany) in summer. Consequently, the operation of reservoirs has to consider decreasing inflows, more severe drought periods, as well as increasing demands for water. In order to adapt to these new pressuring conditions and to meet the future demands of all water sectors and simultaneously to provide flood protection, new management strategies for the reservoirs are required. This study combines multi-objective optimization and Monte Carlo simulation for finding effective management strategies for multi-purpose multi-reservoir systems. To achieve robust operations, a new framework is developed which comprises: (i) the physically-based rainfall-runoff model, (ii) a time series model for the generation of a large number of synthetic inflow time series, (iii) a comprehensive reservoir model, and (iv) an adapted multi-objective optimization algorithm and advanced visualization methods for a compact presentation of the results for the decision maker. In a real case application, the new framework is used to find operating rules of a multi-purpose multi-reservoir system in the Ore Mountains, Germany. The overall robustness of the multi-reservoir system operation is quantified and trade-offs between management goals and reservoir utilizations are shown. Copyright © 2013 IAHS Press.</t>
  </si>
  <si>
    <t>Multi-objective optimization; Multi-purpose multi-reservoir system; Rule curves; Visualization</t>
  </si>
  <si>
    <t>Algorithms; Climate change; Climate models; Decision making; Flood control; Flow visualization; Monte Carlo methods; Multiobjective optimization; Reservoir management; Time series; Visualization; Water resources; Advanced visualizations; Effective management; Future performance; Management strategies; Multi-reservoir systems; Rainfall-runoff modeling; Rule curves; Time series modeling; Reservoirs (water); climate change; climate modeling; future prospect; inflow; optimization; performance assessment; precipitation (climatology); rainfall-runoff modeling; visualization; Erzgebirge Mountains; Germany; Saxony</t>
  </si>
  <si>
    <t>2-s2.0-84900456793</t>
  </si>
  <si>
    <t>Climate and Land Surface Changes in Hydrology - Proceedings of Symposium H01</t>
  </si>
  <si>
    <t>https://www.scopus.com/inward/record.uri?eid=2-s2.0-84901365268&amp;partnerID=40&amp;md5=0415cdc4a1861a0b8a2f0049e7fbc5c6</t>
  </si>
  <si>
    <t>The proceedings contain 63 papers. The topics discussed include: seamless forecasting of extreme events on a global scale; accounting for climate change and uncertainty: experience from strategic adaptation projects in Sweden; hydrological flood design in Sweden - climate change and inherent uncertainties; effect of climate change on flood events as a major driver of nutrient transport in western Japan; global climate change impacts on freshwater availability - an overview of recent assessments; post-processing of climate projections for hydrological impact studies: how well is the reference state preserved?; evaluation and comparison of two downscaling methods for daily precipitation in hydrological impact studies; evaluation of two bias-corrected regional climate models for water budget simulations in a Mediterranean basin; and dramatic localized climate change effects on water resources.</t>
  </si>
  <si>
    <t>2-s2.0-84901365268</t>
  </si>
  <si>
    <t>Gersonius B., Ashley R., Pathirana A., Zevenbergen C.</t>
  </si>
  <si>
    <t>24437407300;7102083224;24436549800;24448826900;</t>
  </si>
  <si>
    <t>Climate change uncertainty: Building flexibility into water and flood risk infrastructure</t>
  </si>
  <si>
    <t>10.1007/s10584-012-0494-5</t>
  </si>
  <si>
    <t>https://www.scopus.com/inward/record.uri?eid=2-s2.0-84871432852&amp;doi=10.1007%2fs10584-012-0494-5&amp;partnerID=40&amp;md5=57cb7cb2a892dbae50843b75de83f2cb</t>
  </si>
  <si>
    <t>Infrastructure for water, urban drainage and flood protection has a typical lifetime of 30-200 years and its continuing performance is very sensitive to climate change. Investment decisions for such systems are frequently based on state-of-the-art impact assessments using a specified climate change scenario in order to identify a singular optimal adaptive strategy. In a non-stationary world, however, it is risky and/or uneconomic to plan for just one climate change scenario as an average or best estimate, as is done with the use of the Predict-Then-Adapt method. We argue that responsible adaptation requires an alternative method that effectively allows for the lack of knowledge about future climate change by adopting a managed/adaptive strategy. The managed/adaptive strategy confers the ability, derived from built-in flexibility, to adjust to future uncertainties as they unfold. This will restrict the effect of erroneous decisions and help avoid maladaptation. Real In Options (RIO) analysis can facilitate the development of an optimal managed/adaptive strategy to climate change. Here, we show the economic benefits of adopting a managed/adaptive strategy and building in flexibility, using RIO analysis applied for the first time to urban drainage infrastructure. © 2012 Springer Science+Business Media B.V.</t>
  </si>
  <si>
    <t>Adaptive strategy; Alternative methods; Best estimates; Climate change scenarios; Economic benefits; Flood protection; Flood risks; Future climate; Impact assessments; Investment decisions; Nonstationary; Urban drainage; Urban drainage infrastructure; Flood control; Floods; Investments; Optimization; Climate change; adaptive management; climate change; climate effect; cost-benefit analysis; flood damage; uncertainty analysis; urban drainage</t>
  </si>
  <si>
    <t>Gersonius, B.; UNESCO-IHE Institute for Water Education, Westvest 7, Delft, 2611 AX, Netherlands; email: b.gersonius@unesco-ihe.org</t>
  </si>
  <si>
    <t>2-s2.0-84871432852</t>
  </si>
  <si>
    <t>Parker J.M., Wilby R.L.</t>
  </si>
  <si>
    <t>57199187443;7005446783;</t>
  </si>
  <si>
    <t>Quantifying Household Water Demand: A Review of Theory and Practice in the UK</t>
  </si>
  <si>
    <t>10.1007/s11269-012-0190-2</t>
  </si>
  <si>
    <t>https://www.scopus.com/inward/record.uri?eid=2-s2.0-84873746026&amp;doi=10.1007%2fs11269-012-0190-2&amp;partnerID=40&amp;md5=3462cd7639786ce6db914daa156eb603</t>
  </si>
  <si>
    <t>Socio-economic change, severe droughts, and environmental concerns focus attention on sustainability of water supplies and the ability of water utilities to meet levels of service. Traditionally, water management has been supply-side dominated and long-term demand forecasting has received relatively little attention. However, it is increasingly recognised that water demand management could be a 'low regret' adaptation measure (both financially and environmentally) given large uncertainties about future non-climate and climate pressures. This paper begins with a brief history of household water demand management in the UK. We then review approaches to water demand estimation and forecasting over the short- (daily to season) and long-term (years to decade) and note the paucity of studies on weather and climate. We discuss peak household water use behaviours identified from metering trials, micro-component diary-based studies, and statistical techniques for long-term demand forecasting. We refer to the Anglian Water Services (AWS) 'Golden 100' data to illustrate the significant practical and conceptual issues faced when mining household water use data for weather signals, especially when the data are noisy and originally intended for other applications. Further research is needed into the relationships between climate variables and household micro-component water use, especially for peak demands. © 2012 The Author(s).</t>
  </si>
  <si>
    <t>Climate change; Demand management; End-use; Forecasting; Household water demand; Micro-component; Water industry</t>
  </si>
  <si>
    <t>Anglian water services; Climate variables; Demand forecasting; End-uses; Environmental concerns; Household water; Microcomponent; Mining households; Peak demand; Socio-economic change; Statistical techniques; Theory and practice; Water demand; Water Demand Management; Water industries; Water use; Water utility; Climate change; Electric load management; Forecasting; Signaling; Sustainable development; Water management; Water supply; climate change; climate effect; demand-side management; forecasting method; sustainability; water demand; water management; water supply; United Kingdom</t>
  </si>
  <si>
    <t>Parker, J. M.; Department of Geography, Centre for Hydrological and Ecosystem Science (CHES), Loughborough University, Loughborough, LE11 3TU, United Kingdom; email: J.Parker2@lboro.ac.uk</t>
  </si>
  <si>
    <t>2-s2.0-84873746026</t>
  </si>
  <si>
    <t>Chiang J.-L., Liu T.-M.</t>
  </si>
  <si>
    <t>36864897200;56843990700;</t>
  </si>
  <si>
    <t>Impact of climate change on paddy field irrigation in southern Taiwan</t>
  </si>
  <si>
    <t>10.1007/s10333-012-0322-6</t>
  </si>
  <si>
    <t>https://www.scopus.com/inward/record.uri?eid=2-s2.0-84871713886&amp;doi=10.1007%2fs10333-012-0322-6&amp;partnerID=40&amp;md5=cf0bb628005186d56a2e3633ca4ca45e</t>
  </si>
  <si>
    <t>Climate change can have a serious impact on water resources. The main agricultural product in southern Taiwan is rice, the planting of which consumes far more water than other crops. This makes agriculture in Taiwan especially vulnerable to climate change. In this study, we used the generalized watershed loading functions (GWLF) hydrological model to simulate the discharge of the Kaoping River under climate change scenarios A2 and B2 as released by the Intergovernmental Panel on Climate Change. We discussed the potential impact of climate change on water resources based on the results of GWLF simulations carried out using rainfall and temperature data from five general circulation models (GCMs). The simulation results indicate that river discharge in the wet season increases significantly, and decreases in the dry season. The discharge variations from using the various GCMs as inputs fall within the range of -26 to +15 % for the dry season and -10 to +82 % for the wet season. The variation in available water will seriously impact the first period rice farming (the period between the beginning of January and the end of May) in southern Taiwan. Consequently, effective reduction in conveyance loss in the irrigation canal systems and proper fallowing of paddy fields will be the main challenges to Taiwan's agricultural sector for alleviating the impact of climate change. For further decision making, we show the effects of adapting to climate change by various degrees of the following two methods: fallowing paddy fields to various degrees and reducing conveyance loss in irrigation canal systems. © 2012 Springer-Verlag.</t>
  </si>
  <si>
    <t>Climate change; Irrigation; Paddy field; River discharge; Water resources</t>
  </si>
  <si>
    <t>Agricultural sector; Available water; Climate change scenarios; Dry seasons; General circulation model; Generalized watershed loading functions; Hydrological models; Intergovernmental panel on climate changes; Kaoping River; Paddy fields; Potential impacts; River discharge; Southern taiwan; Temperature data; Wet season; Agricultural products; Climate models; Drought; Irrigation; Loading; Water resources; Climate change</t>
  </si>
  <si>
    <t>NSC95-2811-Z-002-003, NSC, National Science Council; NSC, NSC, National Science Council; ECHAM4, NSC, National Science Council; NTU, National Taiwan University; NSC, National Science Council</t>
  </si>
  <si>
    <t>The downscaled data (Paul et al. 2008) of the GCMs for the A2 and B2 scenarios were adopted from the Global Change Research Center (GCRC) in National Taiwan University, which was supported by National Science Council (NSC) to develop the downscaled climate change data for Taiwan area (project NSC95-2811-Z-002-003). As per the recommendation of the IPCC, it is important to use as many as possible GCMs in a study because of the uncertainty of the long-term accuracy of GCMs. We used all the data of GCMs with both the scenarios which GCRC has done with statistical downscaling. In addition, all the data of those GCMs used in this study are highly related to local weather stations. The GCMs used in this study included CCCSRNIES, CCCMA, ECHAM4, GFDL, HADCM3 (see Table 1).</t>
  </si>
  <si>
    <t>Acknowledgments The authors are grateful for the financial support (NSC 98-2625-M-020-001 and NSC 100-2625-M-020 -002) of the National Science Council of Taiwan and to the Global Change Research Center in National Taiwan University and Prof. C.P. Tung for providing GCM downscaling data. The authors also thank two anonymous reviewers for providing constructive comments which have made this article more informative and in depth.</t>
  </si>
  <si>
    <t>Chiang, J.-L.; Department of Soil and Water Conservation, National Pungtung University of Science and Technology, Pingtung, Taiwan; email: jlchiang@mail.npust.edu.tw</t>
  </si>
  <si>
    <t>2-s2.0-84871713886</t>
  </si>
  <si>
    <t>Logar I., van den Bergh J.C.J.M.</t>
  </si>
  <si>
    <t>26321783200;7006196632;</t>
  </si>
  <si>
    <t>Methods to Assess Costs of Drought Damages and Policies for Drought Mitigation and Adaptation: Review and Recommendations</t>
  </si>
  <si>
    <t>10.1007/s11269-012-0119-9</t>
  </si>
  <si>
    <t>https://www.scopus.com/inward/record.uri?eid=2-s2.0-84874995369&amp;doi=10.1007%2fs11269-012-0119-9&amp;partnerID=40&amp;md5=48db629640949840ee1bc4426f1ac273</t>
  </si>
  <si>
    <t>This article examines available methods for assessing all types of drought costs, including both damage costs and costs arising from adopting policy measures to encourage mitigation of, and adaptation to, droughts. It first discusses damage costs, distinguishing between direct, indirect and non-market costs. Then it examines the suitability of existing methods for estimating drought costs in different economic sectors, their underlying theoretical assumptions, complementarity between different methods, and conditions relevant for their application. The latter include precision, ability to deal with future climate change risks, data needs and availability, and required financial and human resources. The article further considers potential policies for drought mitigation and adaptation and different cost types associated with them. It ends with providing recommendations for good practices regarding the use of methods as well as drought mitigation and adaptation policies. © 2012 Springer Science+Business Media B.V.</t>
  </si>
  <si>
    <t>Climate change; Cost assessment; Droughts; Extreme events; Market and non-market valuation methods; Natural hazards</t>
  </si>
  <si>
    <t>Adaptation policies; Adopting policy; Cost assessment; Drought mitigation; Economic sectors; Extreme events; Natural hazard; Non-market valuation; Climate change; Commerce; Drought; Cost estimating; assessment method; climate change; cost; drought; extreme event; natural hazard; valuation</t>
  </si>
  <si>
    <t>Acknowledgments This paper is based on a report (Logar and van den Bergh 2011), written in the context of the EU 7th Framework Programme project ConHaz (Costs of Natural Hazards). We thank the partners in this project and the participants of the drought expert workshop “Assessing the Costs of Droughts” (held in February 2011) for valuable comments and suggestions.</t>
  </si>
  <si>
    <t>Logar, I.; Swiss Federal Institute of Aquatic Science and Technology (EAWAG), Überlandstrasse 133, 8600 Dübendorf, Switzerland; email: ivana.logar@eawag.ch</t>
  </si>
  <si>
    <t>2-s2.0-84874995369</t>
  </si>
  <si>
    <t>Saunders N.J., Peirson W.L.</t>
  </si>
  <si>
    <t>56004886400;6602580417;</t>
  </si>
  <si>
    <t>Climate change adaptation of urban water management systems in the wet/dry tropics</t>
  </si>
  <si>
    <t>10.7158/W13-016.2013.17.2</t>
  </si>
  <si>
    <t>https://www.scopus.com/inward/record.uri?eid=2-s2.0-84892507587&amp;doi=10.7158%2fW13-016.2013.17.2&amp;partnerID=40&amp;md5=b117711759e3a5e21f2caae69d5d2904</t>
  </si>
  <si>
    <t>Climate change impacts in the wet/dry tropics are expected to include an increase in extreme daily rainfall events, mean evaporation rates and mean temperatures. The proposed Weddell development, located 40 km south of Darwin, is forecast to have up to 10,500 residents by 2021. This increasing population coupled with projected climate change impacts will increase demand for potable water and exacerbate existing problems associated with the region's wastewater treatment infrastructure. Water sensitive urban design (WSUD) provides an effective method of improving discharge water quality, providing water storage capacity and achieving peak flow attenuation. Using the Weddell development as a point of reference this study has shown that WSUD designs implemented in sub-tropical and temperate areas are not directly transposable to the wet/dry tropics. WSUD designs need to be adapted to cope with the extended dry period characteristic of the wet/dry tropics. While WSUD elements could constitute effective adaptation measures in the wet/dry tropics, there is a definite need for long-term studies that assess the practicality of maintaining functioning WSUD elements in the region. In this contribution we discuss the key issues associated with WSUD in the Northern Territory and the outcomes of a consultation workshop with government agencies. © Institution of Engineers Australia, 2013.</t>
  </si>
  <si>
    <t>Adaptation; Climate change; Water sensitive urban design; Wet/dry tropics</t>
  </si>
  <si>
    <t>Potable water; Tropics; Wastewater treatment; Water management; Water quality; Water treatment; Adaptation; Climate change adaptation; Climate change impact; Northern territories; Urban water management; Water sensitive urban design (WSUD); Water sensitive urban designs; Water storage capacity; Climate change; climate change; rainfall; regional planning; state role; tropical environment; urban policy; water management; water quality; Australia; Darwin; Northern Territory</t>
  </si>
  <si>
    <t>Saunders, N. J.; School of Civil and Environmental Engineering, University of New South Wales, Kensington, NSW, Australia; email: nicholas.j.saunders@gmail.com</t>
  </si>
  <si>
    <t>2-s2.0-84892507587</t>
  </si>
  <si>
    <t>Monsalves-Gavilán P., Pincheira-Ulbrich J., Rojo Mendoza F.</t>
  </si>
  <si>
    <t>55905087900;25928567600;55875057100;</t>
  </si>
  <si>
    <t>Climate change and its effects on urban spaces in Chile: A summary of research carried out in the period 2000-2012</t>
  </si>
  <si>
    <t>10.1016/S0187-6236(13)71095-6</t>
  </si>
  <si>
    <t>https://www.scopus.com/inward/record.uri?eid=2-s2.0-84885149186&amp;doi=10.1016%2fS0187-6236%2813%2971095-6&amp;partnerID=40&amp;md5=b711bd3c111b47270bd24f08f2c889cc</t>
  </si>
  <si>
    <t>We have systematized the effects associated with climate change on urban spaces in Chile reported between 2000 and 2012. The method was based on a review of scientific articles in three databases (Scopus, Web of Knowledge and Scielo) using 32 keywords. Only 14 research papers were found related to climate change in urban spaces, most of which were case studies focused on the capital, Santiago. The main effects on urban spaces were found in four areas: (1) increase in temperature (heat islands, heat waves), (2) health problems in vulnerable populations (cardiac complications, heat stroke, and respiratory diseases), (3) increased demand for water, and (4) damage to the urban infrastructure with resulting risk to the population. In these circumstances the following measures are needed: (1) effective incorporation of the potential impacts of climate change into territorial planning instruments, (2) increased green areas to mitigate the impact of heat waves, (3) limiting of housing or public services in areas at risk, (4) encouraging the design of adaptation plans by involving the vulnerable population, and (5) implementing water conservation measures. We conclude that climate change is causing effects in urban areas that should be considered in the design and expansion of cities.</t>
  </si>
  <si>
    <t>Global change; Green infrastructure; Urban planning; Vulnerable population</t>
  </si>
  <si>
    <t>climate change; climate effect; global change; greenspace; heat island; research; territorial planning; urban area; urban design; urban planning; water management; Chile; Metropolitana; Scopus</t>
  </si>
  <si>
    <t>Monsalves-Gavilán, P.; Escuela de Ciencias Ambientales, Universidad Católica de Temuco, Casilla 15-D, Temuco, Chile; email: pablo_monsalves@hotmail.com</t>
  </si>
  <si>
    <t>2-s2.0-84885149186</t>
  </si>
  <si>
    <t>Tambo J.A., Abdoulaye T.</t>
  </si>
  <si>
    <t>52264524200;55892107200;</t>
  </si>
  <si>
    <t>Smallholder farmers' perceptions of and adaptations to climate change in the Nigerian savanna</t>
  </si>
  <si>
    <t>10.1007/s10113-012-0351-0</t>
  </si>
  <si>
    <t>https://www.scopus.com/inward/record.uri?eid=2-s2.0-84875438216&amp;doi=10.1007%2fs10113-012-0351-0&amp;partnerID=40&amp;md5=c1d6b4a82dad3a378d14dfae35eb0397</t>
  </si>
  <si>
    <t>The savanna region of Africa is a potential breadbasket of the continent but is severely affected by climate change. Understanding farmers' perceptions of climate change and the types of adjustments they have made in their farming practices in response to these changes will offer some insights into necessary interventions to ensure a successful adaptation in the region. This paper explores how smallholder farmers in the Nigerian savanna perceive and adapt to climate change. It is based on a field survey carried out among 200 smallholder farm households selected from two agro-ecological zones. The results show that most of the farmers have noticed changes in climate and have consequently adjusted their farming practices to adapt. There are no large differences in the adaptation practices across the region, but farmers in Sudan savanna agro-ecological zone are more likely to adapt to changes in temperature than those in northern Guinea savanna. The main adaptation methods include varying planting dates, use of drought tolerant and early maturing varieties and tree planting. Some of the farmers are facing limitations in adapting because of lack of information on climate change and the suitable adaptation measures and lack of credit. The study then concludes that to ensure successful adaptation to climate change in the region, concerted efforts are needed to design and promote planned adaptation measures that fit into the local context and also to educate farmers on climate change and appropriate adaptation measures. © 2012 Springer-Verlag.</t>
  </si>
  <si>
    <t>Adaptation; Climate change; Nigerian savanna; Perception; Smallholder farmers</t>
  </si>
  <si>
    <t>COP, College of Pharmacy</t>
  </si>
  <si>
    <t>Acknowledgments The authors are very grateful to participants at the Emerging Scholars Symposium, COP 17 in Durban, for their helpful comments and discussion and the three anonymous reviewers who helped to improve the paper. The financial support of the International Institute of Tropical Agriculture (IITA) through the DTMA project is also gratefully acknowledged. We would also like to thank Yusuf L. Idrisa, Ibrahim Y. Dugje and Satoru Muranaka for their valuable assistance as well as all farmers interviewed for their time.</t>
  </si>
  <si>
    <t>Tambo, J. A.; Center for Development Research (ZEF), University of Bonn, Bonn, Germany; email: jatambo@uni-bonn.de</t>
  </si>
  <si>
    <t>2-s2.0-84875438216</t>
  </si>
  <si>
    <t>Effect of climate change adaptation options on monthly food shortages among smallholder farmers in West Africa</t>
  </si>
  <si>
    <t>https://www.scopus.com/inward/record.uri?eid=2-s2.0-84891915537&amp;partnerID=40&amp;md5=4b887cab6fe674e869a72d975b723325</t>
  </si>
  <si>
    <t>Climate change is among the topmost economic development challenges in sub-Saharan Africa (SSA). This paper analysed the effect of rural households' adaptation options on monthly food shortages. The data were collected with multi-stage sampling by the Climate Change, Agriculture and Food Security (CCAFS) as a baseline survey to provide comparable data on the impact of climate change in Burkina Faso, Ghana, Mali, Niger and Senegal using multi-stage sampling method. Data were analyzed with descriptive statistics and Poisson regression model. Results show that reported erratic and less overall rainfalls mostly affected peanut, although in Burkina Faso and Mali, sorghum and millet were most affected. The farmers were making some changes on their farming systems with 15.94% introducing new crops in Senegal, 23.57% tested new crops in Niger and 81.43% grew high yielding varieties in Ghana. Drought resistant varieties were grown by 20.71% of the farmers from Burkina Faso, 17.86% of those from Ghana and 12.06% of those from Mali. The results of Poisson regression revealed that the data were adequately fitted judging from statistical insignificance of the deviance goodness of fit (p&gt;0.10). Specifically, more involvement of men in raw food production, late planting of crops, number of months households depended on home production, residence in Mali and Senegal reduced the count of monthly food shortages, while introduction of stone lines, residence in Ghana and more involvement of men in timber production increased it (p&lt;0.05). It was concluded that adequate adaptation will assist farmers to mitigate the impact of climate change on food security.</t>
  </si>
  <si>
    <t>Adaptation; Climate change; Food insecurity; Poisson regression; West Africa</t>
  </si>
  <si>
    <t>rain; adaptation; agricultural worker; article; climate change; cowpea; drought resistance; environmental exposure; food insecurity; food security; food shortage; household; human; maize; male; millet; nutrition; peanut; questionnaire; sampling; sorghum</t>
  </si>
  <si>
    <t>Oyekale, A. S.; Department of Agricultural Economics and Extension, North-West University, Mafikeng Campus, Mmabatho 2735, South Africa; email: asoyekale@gmail.com</t>
  </si>
  <si>
    <t>2-s2.0-84891915537</t>
  </si>
  <si>
    <t>Kuster T.M., Arend M., Günthardt-Goerg M.S., Schulin R.</t>
  </si>
  <si>
    <t>54924189400;7004048447;6701346347;7003426404;</t>
  </si>
  <si>
    <t>Root growth of different oak provenances in two soils under drought stress and air warming conditions</t>
  </si>
  <si>
    <t>10.1007/s11104-012-1541-8</t>
  </si>
  <si>
    <t>https://www.scopus.com/inward/record.uri?eid=2-s2.0-84880823785&amp;doi=10.1007%2fs11104-012-1541-8&amp;partnerID=40&amp;md5=2087a8bd2e70bcfb5147c0b0e93e253c</t>
  </si>
  <si>
    <t>Background and aims: Oaks are considered to be drought- and thermo-tolerant tree species. Nevertheless, species and provenances may differ in their ecological requirements. We hypothesised that (i) provenances from xeric sites are better adapted to drought than those from more humid sites, (ii) oaks direct root growth towards resource-rich layers, and (iii) air-warming promotes root growth. Methods: To test different provenances of Quercus robur, Q. petraea and Q. pubescens, we conducted a model ecosystem experiment with young trees, grown on acidic and calcareous soil, subjected to drought, air warming, the combination of warming and drought, and a control. Results: The results were only in partial agreement with the first hypothesis. As expected the provenances originating from drier sites produced more biomass than those from more humid sites under drought conditions. Surprisingly, however, they reacted more sensitive to water limiting conditions, as they produced also substantially more biomass under well-watered conditions. The drought treatment reduced root mass substantially in the upper soil. In agreement with the second hypothesis this led to a shift in the centre of root mass to lower depth, where water was still more available than closer to the soil surface. In contrast to the third hypothesis, the air-warming treatment, which was very mild however compared to climate change scenarios, had no significant effects on root growth. Conclusions: Given that the provenances from drier sites showed more biomass loss at water limiting conditions than provenances from more humid sites, it remains questionable whether provenances from drier sites are better suited for a future climate. © 2012 Springer Science+Business Media Dordrecht.</t>
  </si>
  <si>
    <t>Climate change; Fine root; Quercus petraea; Quercus pubescens; Quercus robur; Root mass distribution; Root:shoot ratio</t>
  </si>
  <si>
    <t>acid soil; adaptation; biomass; calcareous soil; climate change; deciduous tree; drought resistance; drought stress; experimental study; fine root; growth response; humid environment; provenance; root system; root-shoot ratio; soil profile; temperature tolerance; tolerance; warming; Quercus; Quercus petraea; Quercus pubescens; Quercus robur</t>
  </si>
  <si>
    <t>Kuster, T. M.; Swiss Federal Research Institute WSL, Zürcherstr. 111, 8903 Birmensdorf, Switzerland; email: thomaskuster@gmx.ch</t>
  </si>
  <si>
    <t>2-s2.0-84880823785</t>
  </si>
  <si>
    <t>Rosqvist T., Molarius R., Virta H., Perrels A.</t>
  </si>
  <si>
    <t>55523819100;23101019100;55523681700;6603086805;</t>
  </si>
  <si>
    <t>Event tree analysis for flood protection - An exploratory study in Finland</t>
  </si>
  <si>
    <t>Reliability Engineering and System Safety</t>
  </si>
  <si>
    <t>10.1016/j.ress.2012.11.013</t>
  </si>
  <si>
    <t>https://www.scopus.com/inward/record.uri?eid=2-s2.0-84871132317&amp;doi=10.1016%2fj.ress.2012.11.013&amp;partnerID=40&amp;md5=01d0582997a8628f5aecfb87d96b32f3</t>
  </si>
  <si>
    <t>Decision-making for the purpose of adaptation to climate change typically involves several stakeholders, regions and sectors, as well as multiple objectives related to the use of resources and benefits. In the case of adapting to extreme events, modelling of the impact pathways and consequences need to be conducted in some way. We explore the role of event tree analysis of extreme events in the context of flood protection of critical infrastructure. Experts representing potentially affected infrastructure services are consulted on the usability of the ETA method for providing structured information on flood scenarios, system impacts and consequences, risks and counter measures. The main users of the analysis results are the asset owners and the local public decision-makers whose joint efforts are usually required to fund and prioritize such measures of adaptation. © 2012 Elsevier Ltd. All rights reserved.</t>
  </si>
  <si>
    <t>Adaptation; Event tree analysis; Extreme events; Impact modelling</t>
  </si>
  <si>
    <t>Climate change; Flood control; Risk perception; Adaptation; Decision makers; Event tree analysis; Exploratory studies; Extreme events; Finland; Flood protection; Infrastructure services; Multiple objectives; Structured information; System impact; Floods</t>
  </si>
  <si>
    <t>Rosqvist, T.; VTT Technical Research Centre of Finland, PO Box 1000, VTT 02044, Finland; email: tony.rosqvist@vtt.fi</t>
  </si>
  <si>
    <t>2-s2.0-84871132317</t>
  </si>
  <si>
    <t>Mirhosseini G., Srivastava P., Stefanova L.</t>
  </si>
  <si>
    <t>25927337600;57202463061;6701493094;</t>
  </si>
  <si>
    <t>The impact of climate change on rainfall Intensity-Duration-Frequency (IDF) curves in Alabama</t>
  </si>
  <si>
    <t>SUPPL.1</t>
  </si>
  <si>
    <t>10.1007/s10113-012-0375-5</t>
  </si>
  <si>
    <t>https://www.scopus.com/inward/record.uri?eid=2-s2.0-84893768007&amp;doi=10.1007%2fs10113-012-0375-5&amp;partnerID=40&amp;md5=e162deeae6e253fb89eb8e0d82adaf9c</t>
  </si>
  <si>
    <t>Changes in the hydrologic cycle due to increase in greenhouse gases are projected to cause variations in intensity, duration, and frequency of precipitation events. Quantifying the potential effects of climate change and adapting to them is one way to reduce vulnerability. Since rainfall characteristics are often used to design water management infrastructures, reviewing and updating rainfall characteristics (i.e., Intensity-Duration-Frequency (IDF) curves) for future climate scenarios is necessary. This study was undertaken to assess expected changes in IDF curves from the current climate to the projected future climate. To provide future IDF curves, 3-hourly precipitation data simulated by six combinations of global and regional climate models were temporally downscaled using a stochastic method. Performance of the downscaling method was evaluated, and IDF curves were developed for the state of Alabama. The results of all six climate models suggest that the future precipitation patterns for Alabama are expected to veer toward less intense rainfalls for short duration events. However, for long duration events (i.e., &gt;4 h), the results are not consistent across the models. Given a large uncertainty existed on projected rainfall intensity of these six climate models, developing an ensemble model as a result of incorporating all six climate models, performing an uncertainty analysis, and creating a probability based IDF curves could be proper solutions to diminish this uncertainty. © 2012 Springer-Verlag Berlin Heidelberg.</t>
  </si>
  <si>
    <t>Climate change; General Circulation Models (GCMs); Intensity-Duration-Frequency (IDF) curve; Temporal downscaling</t>
  </si>
  <si>
    <t>NOAA, NOAA, National Oceanic and Atmospheric Administration</t>
  </si>
  <si>
    <t>Acknowledgments We wish to thank National Oceanic and Atmospheric Agency (NOAA) Regional Integrated Sciences and Assessments (RISA) program for funding this project, the North American Regional Climate Change Assessment Program (NARC-CAP) for providing the data, and two anonymous reviewers for providing valuable comments that helped to improve the quality of the manuscript.</t>
  </si>
  <si>
    <t>Mirhosseini, G.; Civil/Biosystems Engineering Department, Auburn University, Auburn, AL, 36849, United States; email: g_mirhosseini@auburn.edu</t>
  </si>
  <si>
    <t>2-s2.0-84893768007</t>
  </si>
  <si>
    <t>Bush A., Theischinger G., Nipperess D., Turak E., Hughes L.</t>
  </si>
  <si>
    <t>56061629500;8555689200;6506894049;6603285262;55795365200;</t>
  </si>
  <si>
    <t>Dragonflies: Climate canaries for river management</t>
  </si>
  <si>
    <t>10.1111/ddi.12007</t>
  </si>
  <si>
    <t>https://www.scopus.com/inward/record.uri?eid=2-s2.0-84871178635&amp;doi=10.1111%2fddi.12007&amp;partnerID=40&amp;md5=45054e6d24c56a45e55f8ac367c072e5</t>
  </si>
  <si>
    <t>Aim: Freshwater ecosystems are highly vulnerable to the effects of climate change. Where long-term datasets are available, shifts in species phenology, species distributions and community structure consistent with a climate change signal have already been observed. Identifying trends across the wider landscape, to guide management in response to this threat, is limited by the resolution of sampling. Standard biomonitoring of macroinvertebrates for water-quality purposes is currently not well suited to the detection of climate change effects, and there are risks that substantial changes will occur before a management response can be made. This study investigated whether dragonflies, frequently recommended as general indicators of ecological health, are also suitable as indicators of climate change. Location: Data were analysed from standard bio-assessment monitoring at over 850 sites spanning a 9° latitudinal gradient in eastern Australia. Methods: Using variation partitioning, we analysed the proportion of assemblage turnover in dragonflies and other macroinvertebrate assemblages that can be explained by climate and other environmental drivers. We also tested whether the utility of dragonflies as indicators improved at higher taxonomic resolution and whether the turnover of dragonfly assemblages was congruent with that of other groups. Results: Climate explained three times as much variation in turnover of dragonfly species than dragonfly and other macroinvertebrate assemblages at family level. The dissimilarity of dragonflies and varying turnover in each macroinvertebrate assemblage meant surrogacy amongst groups were low. Main conclusions: On the basis of the influence of climate on turnover of macroinvertebrate assemblages, dragonfly species distribution appears highly sensitive to climatic factors, making this taxon a potential useful indicator of climate change responses. However, the low surrogacy amongst assemblages also suggests that a shift in the focus of conservation management from specific taxa to the functional composition of assemblages across a diverse range of habitats is needed. © 2012 Blackwell Publishing Ltd.</t>
  </si>
  <si>
    <t>Adaptive management; Assemblage turnover; Climate change; Odonata; Taxonomic resolution</t>
  </si>
  <si>
    <t>adaptive management; bioindicator; biomonitoring; climate change; climate effect; community structure; conservation management; data set; diversity index; dragonfly; ecosystem health; ecosystem management; freshwater ecosystem; macroinvertebrate; phenology; risk assessment; river water; taxonomy; turnover; vulnerability; water management; Australia; Anisoptera (dragonflies); Odonata</t>
  </si>
  <si>
    <t>Bush, A.; Department of Biological Sciences, Macquarie University, North Ryde, Sydney, NSW 2109, Australia; email: alex.bush@mq.edu.au</t>
  </si>
  <si>
    <t>2-s2.0-84871178635</t>
  </si>
  <si>
    <t>Ward M.N., Brown C.M., Baroang K.M., Kaheil Y.H.</t>
  </si>
  <si>
    <t>7403168504;15749833900;55489590900;14321821400;</t>
  </si>
  <si>
    <t>Reservoir performance and dynamic management under plausible assumptions of future climate over seasons to decades</t>
  </si>
  <si>
    <t>10.1007/s10584-012-0616-0</t>
  </si>
  <si>
    <t>https://www.scopus.com/inward/record.uri?eid=2-s2.0-84876693312&amp;doi=10.1007%2fs10584-012-0616-0&amp;partnerID=40&amp;md5=9e73238b4c2b66ad6f9e4c9caeb9b93e</t>
  </si>
  <si>
    <t>An analysis procedure is developed to explore the robustness and overall productivity of reservoir management under plausible assumptions about climate fluctuation and change. Results are presented based on a stylized version of a multi-use reservoir management model adapted from Angat Dam, Philippines. Analysis focuses on October-March, during which climatological inflow declines as the dry season arrives, and reservoir management becomes critical and challenging. Inflow is assumed to be impacted by climate fluctuations representing interannual variation (white noise), decadal to multidecadal variability (MDV, here represented by a stochastic autoregressive process) and global change (GC), here represented by a systematic linear trend in seasonal inflow total over the simulation period of 2008-2047. Stochastic (Monte Carlo) simulations are undertaken to explore reservoir performance. In this way, reservoir reliability and risk of extreme persistent water deficit are assessed in the presence of different combinations and magnitudes of GC and MDV. The effectiveness of dynamic management is then explored as a possible climate change adaptation practice, focusing on reservoir performance in the presence of a 20 % downward inflow trend. In these dynamic management experiments, the October-March water allocation each year is adjusted based on seasonal forecasts and updated climate normals. The results illustrate how, in the near-term, MDV can be as significant as GC in impact for this kind of climate-related problem. The results also illustrate how dynamic management can mitigate the impacts. Overall, this type of analysis can deliver guidance on the expected benefits and risks of different management strategies and climate scenarios. © 2012 Springer Science+Business Media Dordrecht.</t>
  </si>
  <si>
    <t>Auto regressive process; Climate change adaptation; Climate fluctuation and change; Interannual variation; Management strategies; Multidecadal variability; Plausible assumptions; Reservoir reliability; Monte Carlo methods; Risk perception; Stochastic systems; White noise; Climate change; annual variation; climate change; climatology; forecasting method; linearity; performance assessment; reservoir; risk factor; water management; Angat Reservoir; Bulacan; Central Luzon; Philippines</t>
  </si>
  <si>
    <t>DFD-A-00-03-00005-00, USAID, United States Agency for International Development; NA050AR4311004, NOAA, National Oceanic and Atmospheric Administration; Columbia University</t>
  </si>
  <si>
    <t>Acknowledgments This work has benefited from comments by Upmanu Lall, Shiv Someshwar, Andrew Robertson, Bradfield Lyon and David Watkins. All four authors are grateful for the experience of working at the International Research Institute for Climate and Society, Columbia University. We also acknowledge the valuable insights from water management and climate stakeholder discussions related to the Angat reservoir management in the Philippines, including with the National Water Resources Board, National Power Corporation, and PAGASA (the National Weather Service of the Philippines). Funding from the National Oceanic and Atmospheric Administration grant NA050AR4311004 and United States Agency for International Development grant DFD-A-00-03-00005-00 is gratefully acknowledged.</t>
  </si>
  <si>
    <t>Ward, M. N.; Independent Scholar, Basking Ridge, NJ, 07920, United States; email: mneilward@gmail.com</t>
  </si>
  <si>
    <t>2-s2.0-84876693312</t>
  </si>
  <si>
    <t>Messner S., Moran L., Reub G., Campbell J.</t>
  </si>
  <si>
    <t>54400342500;55319445900;55743757600;55470033200;</t>
  </si>
  <si>
    <t>Climate change and sea level rise impacts at ports and a consistent methodology to evaluate vulnerability and risk</t>
  </si>
  <si>
    <t>WIT Transactions on Ecology and the Environment</t>
  </si>
  <si>
    <t>10.2495/CP130131</t>
  </si>
  <si>
    <t>https://www.scopus.com/inward/record.uri?eid=2-s2.0-84878080305&amp;doi=10.2495%2fCP130131&amp;partnerID=40&amp;md5=a54b9a17cf82044b010ee4d911bab909</t>
  </si>
  <si>
    <t>A growing number of public and private entities, including port authorities, are evaluating potential impacts from climate change and are developing procedures to incorporate the financial and other risks into their investment decision making processes. This paper explores an evaluation framework for climate change adaptation with a case study at one port that incorporates information from historical tide measurements and storm events, sea level rise projections, digital elevation surveys of nearshore areas, and localized protection/armouring not reflected in elevation surveys to develop more detailed and accurate projections of sea level rise on port facilities and areas adjacent to Ports. After inclusion of key infrastructure, ecological, and land use information into a GIS model of the area, the projections can then be used to more accurately assess vulnerabilities and risks from sea level rise, storms, and floods in port areas. Ports are a critical intersection point of global commerce and are highly vulnerable to future increases in sea level rise and storminess. Much is potentially at stake - approximately 75% of all global trade by weight occurs by maritime transport and 59% by value. The paper also explores a methodology to evaluate risks in a common financial format as part of a Net Ecosystem Services Analysis (NESA). It considers the unified NESA valuation as a powerful framework that can incorporate the full suite of issues (social, economic and environmental) for decision making when quantifying costs and benefits across a variety of land use types. © 2013 WIT Press.</t>
  </si>
  <si>
    <t>Climate action plan; Climate change; NESA; Port of San Diego; Sea level rise</t>
  </si>
  <si>
    <t>climate change; climate effect; economic impact; GIS; planning method; port; port operation; risk assessment; sea level change; vulnerability; California; San Diego; United States</t>
  </si>
  <si>
    <t>2-s2.0-84878080305</t>
  </si>
  <si>
    <t>Thompson K., Gilbert F.</t>
  </si>
  <si>
    <t>55888686500;7101783388;</t>
  </si>
  <si>
    <t>Spatiotemporal variation in the endangered Thymus decussatus in a hyper-arid environment</t>
  </si>
  <si>
    <t>10.1093/jpe/rtu004</t>
  </si>
  <si>
    <t>https://www.scopus.com/inward/record.uri?eid=2-s2.0-84922464071&amp;doi=10.1093%2fjpe%2frtu004&amp;partnerID=40&amp;md5=af9bf40cacce806284fe998d75958daa</t>
  </si>
  <si>
    <t>Aims Arid environments are resource limited, with scarcity of water the key limiting factor, but hyper-arid environments are rarely studied. We test for spatial and temporal variation in ecologically important characteristics to deduce plant adaptations to the extreme climate. Methods The endangered Sinai Thyme (Thymus decussatus) exists as a set of patches on mountaintops within the St Katherine Protectorate, South Sinai, a hyper-arid environment with rare events of good rains (every 10-15 years). Important Findings From spatial and temporal patterns of plant mortality, size, condition and flowering among 10 patches on the Mt Sinai massif, we deduce that the incidence and amount of flowering responds relatively quickly (1-2 years) to rainfall fluctuations, but plant growth respond only very slowly. Small individuals are most at risk of death during drought, and a high proportion of plants were dead at the end of 8 years of very low or no rainfall. No recruitment of seedlings was observed even in years of good rainfall. Droughts are expected to become increasingly frequent due to climate change; this may have important consequences for Sinai Thyme and also its associated herbivores, such as the Critically Endangered Sinai Baton Blue (Pseudophilotes sinaicus) whose larval stage feeds exclusively upon the flowers of this plant. © 2014 © The Author 2014.</t>
  </si>
  <si>
    <t>drought; Egypt; resource availability; spatial variation; temporal fluctuations</t>
  </si>
  <si>
    <t>Pseudophilotes; Pseudophilotes baton; Thymus (thyme); Thymus vulgaris</t>
  </si>
  <si>
    <t>Gilbert, F.; School of Life Sciences, University of NottinghamUnited Kingdom</t>
  </si>
  <si>
    <t>2-s2.0-84922464071</t>
  </si>
  <si>
    <t>Liu G., Liu H., Yin Y.</t>
  </si>
  <si>
    <t>55807400500;55719299300;35313104200;</t>
  </si>
  <si>
    <t>Global patterns of NDVI-indicated vegetation extremes and their sensitivity to climate extremes</t>
  </si>
  <si>
    <t>10.1088/1748-9326/8/2/025009</t>
  </si>
  <si>
    <t>https://www.scopus.com/inward/record.uri?eid=2-s2.0-84880891337&amp;doi=10.1088%2f1748-9326%2f8%2f2%2f025009&amp;partnerID=40&amp;md5=09d114f4259f3fe1636076e2ebd06eba</t>
  </si>
  <si>
    <t>Extremes in climate have significant impacts on ecosystems and are expected to increase under future climate change. Extremes in vegetation could capture such impacts and indicate the vulnerability of ecosystems, but currently have not received a global long-term assessment. In this study, a robust method has been developed to detect significant extremes (low values) in biweekly time series of global normalized difference vegetation index (NDVI) from 1982 to 2006 and thus to acquire a global pattern of vegetation extreme frequency. This pattern coincides with vegetation vulnerability patterns suggested by earlier studies using different methods over different time spans, indicating a consistent mechanism of regulation. Vegetation extremes were found to aggregate in Amazonia and in the semi-arid and semi-humid regions in low and middle latitudes, while they seldom occurred in high latitudes. Among the environmental variables studied, extreme low precipitation has the highest slope against extreme vegetation. For the eight biomes analyzed, these slopes are highest in temperate broadleaf forest and temperate grassland, suggesting a higher sensitivity in these environments. The results presented here contradict the hypothesis that vegetation in water-limited semi-arid and semi-humid regions might be adapted to drought and suggest that vegetation in these regions (especially temperate broadleaf forest and temperate grassland) is highly prone to vegetation extreme events under more severe precipitation extremes. It is also suggested here that more attention be paid to precipitation-induced vegetation changes than to temperature-induced events. © 2013 IOP Publishing Ltd.</t>
  </si>
  <si>
    <t>climate extreme; global vegetation vulnerability; NDVI; vegetation extreme</t>
  </si>
  <si>
    <t>Climate change; Ecosystems; Forestry; Climate extremes; Environmental variables; Extreme frequencies; global vegetation vulnerability; NDVI; Normalized difference vegetation index; Precipitation extremes; Temperate grasslands; Vegetation; climate change; drought; frequency analysis; grassland; humid environment; NDVI; semiarid region; sensitivity analysis; vegetation structure; vulnerability; Ecosystems; Forestry; Plants; Amazonia</t>
  </si>
  <si>
    <t>2-s2.0-84880891337</t>
  </si>
  <si>
    <t>Korteling B., Dessai S., Kapelan Z.</t>
  </si>
  <si>
    <t>55388746300;6601974756;8273940200;</t>
  </si>
  <si>
    <t>Using Information-Gap Decision Theory for Water Resources Planning Under Severe Uncertainty</t>
  </si>
  <si>
    <t>10.1007/s11269-012-0164-4</t>
  </si>
  <si>
    <t>https://www.scopus.com/inward/record.uri?eid=2-s2.0-84873747386&amp;doi=10.1007%2fs11269-012-0164-4&amp;partnerID=40&amp;md5=a326bffcc687cfd761662a19895c5469</t>
  </si>
  <si>
    <t>Water resource managers are required to develop comprehensive water resources plans based on severely uncertain information of the effects of climate change on local hydrology and future socio-economic changes on localised demand. In England and Wales, current water resources planning methodologies include a headroom estimation process separate from water resource simulation modelling. This process quantifies uncertainty based on only one point of an assumed range of deviations from the expected climate and projected demand 25 years into the future. This paper utilises an integrated method based on Information-Gap decision theory to quantitatively assess the robustness of various supply side and demand side management options over a broad range of plausible futures. Findings show that beyond the uncertainty range explored with the headroom method, a preference reversal can occur, i. e. some management options that underperform at lower uncertainties, outperform at higher levels of uncertainty. This study also shows that when 50 % or more of the population adopts demand side management, efficiency related measures and innovative options such as rainwater collection can perform equally well or better than some supply side options The additional use of Multi-Criteria Decision Analysis shifts the focus away from reservoir expansion options, that perform best in regards to water availability, to combined strategies that include innovative demand side management actions of rainwater collection and greywater reuse as well efficiency measures and additional regional transfers. This paper illustrates how an Information-Gap based approach can offer a comprehensive picture of potential supply/demand futures and a rich variety of information to support adaptive management of water systems under severe uncertainty. © 2012 Springer Science+Business Media Dordrecht.</t>
  </si>
  <si>
    <t>Climate change; Demand management; Info-Gap; Planning; Uncertainty; Water resources</t>
  </si>
  <si>
    <t>Adaptive Management; Demand side managements; Efficiency measure; England and Wales; Estimation process; Greywater reuse; Info-gap; Information-gap; Integrated method; Localised; Management options; Multi-criteria decision analysis; Preference reversals; Rainwater collections; Resource managers; Socio-economic change; Supply sides; Uncertain informations; Uncertainty; Water availability; Water resource simulation; Water resources planning; Water system; Climate change; Computer simulation; Electric load management; Planning; Reservoir management; Reservoirs (water); Wastewater reclamation; Water conservation; Water management; Water resources; Water resources exploration; Information management; climate change; climate effect; demand-side management; theoretical study; uncertainty analysis; water availability; water demand; water planning; water resource; water supply; England; United Kingdom; Wales</t>
  </si>
  <si>
    <t>NE/H003509/1, NERC, Natural Environment Research Council; EP/G061181/1, EPSRC, Engineering and Physical Sciences Research Council; University of Exeter</t>
  </si>
  <si>
    <t>Acknowledgements The authors are grateful to three anonymous referees for their detailed comments. Any errors remain our own. Brett Korteling is supported by the University of Exeter’s Climate Change and Sustainable Futures theme. South West Water are thanked for their generosity in terms of their time and data. Suraje Dessai was supported by the ARCC-Water project funded by EPSRC (EP/G061181/1) and the EQUIP project funded by NERC (NE/H003509/1).</t>
  </si>
  <si>
    <t>Korteling, B.; Geography, College of Life and Environmental Sciences, University of Exeter, Amory Building, Rennes Drive, Exeter, EX4 4RJ, United Kingdom; email: bak203@exeter.ac.uk</t>
  </si>
  <si>
    <t>2-s2.0-84873747386</t>
  </si>
  <si>
    <t>Bonoli A., Conte A., Maglionico M., Stojkov I.</t>
  </si>
  <si>
    <t>35253657400;56278300600;6505916559;54791394900;</t>
  </si>
  <si>
    <t>Green roofs for sustainable water management in urban areas</t>
  </si>
  <si>
    <t>Environmental Engineering and Management Journal</t>
  </si>
  <si>
    <t>S11</t>
  </si>
  <si>
    <t>https://www.scopus.com/inward/record.uri?eid=2-s2.0-84904472207&amp;partnerID=40&amp;md5=d58bd99351757114d69a3162adb804af</t>
  </si>
  <si>
    <t>Background: New housing developments and city infrastructures have led to a predominance of impervious areas in the urban environment and rainwater can no longer percolate naturally in the soil, leading to changes in the ground-water balance. Green roofs, green streets, and vegetated walls are increasingly addressed and studied as elements that help cities to adapt and mitigate the effects of climate change, achieve environmental benefits, enrich architecture and life quality. At the same time the principle of green corridors, till nowadays an element of the suburban territory, is reaching the urban environment because of its benefits in improving the microclimate and the urban quality of life. Although many urban green technologies require availability of land space which is usually not available in densely built downtown urban areas (Berndtsson, 2010; Gambi et al., 2011), in every city, however, there is an abundance of roof area. Moreover turning the roofs green through covering them with soil and vegetation is widely believed to contribute to achieving numerous hydrological benefits: studies show that, compared to traditional hard roofs, green roofs decrease runoff peak discharge, delay peak runoff and reduce runoff volume. Furthermore, green roofs and vegetated walls are beneficial for buildings, reducing noise levels, energy consumption and providing a better indoor comfort for their inhabitants (Berghage et al., 2010; Carter and Rasmussen, 2006; VanWoert et. al., 2005). Green roofs are therefore being more and more installed by constructors and designers, but often it is just an aesthetical matter, and their scientific performance is still not known in detail. In fact their performance is site specific, and taking other project as references is fine, but especially in different climatic areas it could lead to mistakes. This is why it is very important the monitoring of pilot projects for an effective design and correct building codes for green roofs in a specific climatic area. Objectives: This paper presents the description of a pilot green roof on the engineering laboratories of University of Bologna, Italy. The first results of the monitoring and simulation phase of the green roofs project that has been carried out by University of Bologna in collaboration with the Columbia University of New York aim at providing more evidence on green roof stormwater performance. This project is the first green roof in the city of Bologna as no green roofs have been monitored for annual stormwater retention in this area. Only one green roof in City of Genova, belonging to north Italian climate (the specific climatic context of the Mediterranean region: areas with this climate receive almost all of their precipitation during their winter season, and may go anywhere from 4 to 6 months during the summer without having any significant precipitation.) has been monitored and gave a 70 percent result in retention of the annual runoff (Palla et al., 2009). The main objective was to compare this result to the Bologna pilot green roof and see how it differs from the other climatic area results. Outline of the work: This work is divided in two main parts: - the first part describes a literature review on green roofs and the characteristics of the green roof built in Bologna; - the second part presents the experimental data collected on the pilot green roof project. Methods: We have many different design choices in realizing a green roof on flat or tilted roofs, garages, basement parkings. Green roofs are made of different overlapping layers: essentially a waterproofing layer is right above the structural roof part. Then a root protection sheet, a drainage panel and a fabric filter go next, and at the end the growing medium and the plants. The growing medium thickness determines the type of roof, and if it's moderate, we can talk about an extensive green roof. There is still ambiguity in literature about the exact thickness borderline between extensive and intensive green roofs, but usually we can say that extensive ones are 8-15 cm high, above that range we have an intensive green roof. Extensive roof means low build-up height (80-150 mm), low load (from 80 kg/m2) and low-growing plant, thus we usually have low care and maintenance. On the other hand an intensive roof means higher build-up (250-500 mm), heavier load (300-600 kg/m2), larger plant selection but also more care and maintenance. The advantage is that it can be utilizable and walkable, so it can constitute a green garden within the city. In both cases the growing medium can host a variety of plants. For the Engineering School of Bologna University the choice was driven by the structural constraints on site: the existing roofs had a load capacity that was able to host only an extensive roof, without the costly need of being reinforced. In the extensive roof type the vegetation is usually very drought resistant and plants can adapt to difficult environmental conditions. Therefore sedum was chosen for the pilot green roof in Bologna and the sedum shoots were scattered on the growing medium during the construction that was held in June 2013. As the construction ended in summer good watering was important after the planting, and the substrate was always kept moist during the first few weeks thanks to the sprinkler irrigation system installed. The full scale installation of the sedum extensive green roof in the city of Bologna, Italy provided an experimental green roof area of about 50 m2. Moreover as the starting roof had a square shape, it was divided in two equal areas by a steel median divider: in one half the experimental green roof of 50 m2 (substrate depth 10 cm) was installed while on the other half the conventional roofing assembly with bituminous membrane was left as reference twin roof. The entire surface went under maintenance of the bituminous membrane on both parts (total of 100 m2) (Fig. 1). Both roof sections (green and black) were instrumented to monitor runoff profiles within the roofing systems using a hydraulic device made in the DICAM-CIRI laboratory. On the perimeters of the roof there is a gravel strip: 30 cm wide - grain size 18/30 mm. (Figure Presented) Fig 1. Extensive green roof with sedum plants and twin reference roof; Layers for green roof (* Elements constituting the SEIC green roof system): 1.Extensive vegetation - Sedum; 2.SEIC extensive substrate - growing medium; 3.Optional anchoring system for tilted roofs; 4.MediFilter MF1 - filtering mat; 5.MediDrain MD 25 - drainage element; 6.MediPro MP300 - root protection fabric; 7.Waterproofing root barrier membrane; 8-9-10.Structural elements. The hydraulic device for the water flow monitoring consists of a transparent low-density polyethylene (LDPE) rectangular channel equipped with a 90o V-notch weir and an ultrasonic level measurer placed above the instrument. The dimension of the V - notch orifice has been designed to be able to calculate the flow rates with a conversion formula from the water level. The equation (Eq. 1) adopted for the conversion from the water level measured and the flow is the following one:Q = 1 42 h2 5 (1) where: Q is the flow in m3/s, h the water depth in m.This is measured on both twin roofs: this set-up allows direct comparison of the performance and benefits of the green roof and the impervious reference roof.(figure presented.) Results and discussion: Green roof stormwater performance is affected by regional climatic conditions, storm size, rain intensity, frequency, and duration, antecedent moisture in the soil, transmissivity of drainage layer, vegetation species and diversity, length of flow path, roof size, growing medium composition and depth, and roof age. In this paper the following factors affecting runoff dynamics from green roofs were considered: type of green roof and its geometrical properties; soil depth and moisture characteristics; season, weather and rainfall characteristics; vegetation. All these aspects were controlled and monitored thorough the design and construction process and then through specific environmental sensors which were installed on the prototyped extensive green roof located in Bologna, Italy, on the roof of the DICAM Department laboratory. Given the fact that an irrigation system was installed, it was possible to run rain simulations at specific external conditions. Therefore a compared study of the delay in time between the simulated rain event and the real rain event registered in a period of a month was studied. For example the time delay for the green roof for the last week of July, after the 2 daily irrigation sessions, at 5:00 am and at 9:00 pm, was recorded with the instrumentation put in place. The duration of one irrigation is 20 minutes and the total flow is about 360 liters. The results showed a different behaviour of the roof for the irrigation at 5:00 am (substrate still wet) and the 9:00 pm one (soil dried during the hot day). For the irrigation at 5 am the flow to the pluvial vertical pipe started after about 18 minutes from the start of the irrigation, while for the irrigation that started at 9:00 pm there is flow to the vertical pluvial pipe after about 34 minutes. During rainfall events it is possible to study the behaviour of the impervious roof compared to the green roof. For example the rainfall event recorded on August 20th, 2013 (Fig. 3) is characterized by 2 rainfall peaks, the first with a maximum intensity of about 54 mm/hour, and, after one hour, the second peak of a maximum intensity of about 18 mm/hour and the total rainfall is about 9.7 mm.</t>
  </si>
  <si>
    <t>Green roof; Monitoring; Rainwater discharge delay; Stormwater</t>
  </si>
  <si>
    <t>Maglionico, M.; University of Bologna, DICAM DepartmentItaly; email: marco.maglionico@unibo.it</t>
  </si>
  <si>
    <t>2-s2.0-84904472207</t>
  </si>
  <si>
    <t>Gersonius B., Nasruddin F., Ashley R., Jeuken A., Pathirana A., Zevenbergen C.</t>
  </si>
  <si>
    <t>24437407300;57199578479;7102083224;56566536300;24436549800;24448826900;</t>
  </si>
  <si>
    <t>Developing the evidence base for mainstreaming adaptation of stormwater systems to climate change</t>
  </si>
  <si>
    <t>10.1016/j.watres.2012.03.060</t>
  </si>
  <si>
    <t>https://www.scopus.com/inward/record.uri?eid=2-s2.0-84870061050&amp;doi=10.1016%2fj.watres.2012.03.060&amp;partnerID=40&amp;md5=2beb8a354c3d3c6b8d22d2bc62efa1be</t>
  </si>
  <si>
    <t>In a context of high uncertainty about hydro-climatic variables, the development of updated methods for climate impact and adaptation assessment is as important, if not more important than the provision of improved climate change data. In this paper, we introduce a hybrid method to facilitate mainstreaming adaptation of stormwater systems to climate change: i.e., the Mainstreaming method. The Mainstreaming method starts with an analysis of adaptation tipping points (ATPs), which is effect-based. These are points of reference where the magnitude of climate change is such that acceptable technical, environmental, societal or economic standards may be compromised. It extends the ATP analysis to include aspects from a bottom-up approach. The extension concerns the analysis of adaptation opportunities in the stormwater system. The results from both analyses are then used in combination to identify and exploit Adaptation Mainstreaming Moments (AMMs). Use of this method will enhance the understanding of the adaptive potential of stormwater systems. We have applied the proposed hybrid method to the management of flood risk for an urban stormwater system in Dordrecht (the Netherlands). The main finding of this case study is that the application of the Mainstreaming method helps to increase the no-/low-regret character of adaptation for several reasons: it focuses the attention on the most urgent effects of climate change; it is expected to lead to potential cost reductions, since adaptation options can be integrated into infrastructure and building design at an early stage instead of being applied separately; it will lead to the development of area-specific responses, which could not have been developed on a higher scale level; it makes it possible to take account of local values and sensibilities, which contributes to increased public and political support for the adaptive strategies. © 2012 Elsevier Ltd.</t>
  </si>
  <si>
    <t>Adaptive potential; Climate change; Flood risk; Mainstreaming; Resilience; Stormwater</t>
  </si>
  <si>
    <t>Adaptive potential; Flood risks; Mainstreaming; Resilience; Stormwaters; Floods; Storms; Climate change; storm water; assessment method; bottom-up approach; climate change; data set; economic analysis; integrated approach; magnitude; risk factor; stormwater; water management; article; climate change; cost control; ecosystem resilience; environmental factor; flooding; mainstreaming adaptation; politics; priority journal; risk factor; socioeconomics; urban area; water management; water supply; Climate Change; Decision Making; Drainage, Sanitary; Environmental Monitoring; Floods; Models, Theoretical; Netherlands; Rain; Waste Disposal, Fluid; Water Movements</t>
  </si>
  <si>
    <t>The authors gratefully acknowledge the support of the EU’s Interreg IVB project MARE .</t>
  </si>
  <si>
    <t>Gersonius, B.; UNESCO-IHE, Institute for Water Education, Westvest 7, 2611 AX Delft, Netherlands; email: b.gersonius@unesco-ihe.org</t>
  </si>
  <si>
    <t>2-s2.0-84870061050</t>
  </si>
  <si>
    <t>Astaraie-Imani M., Kapelan Z., Fu G., Butler D.</t>
  </si>
  <si>
    <t>55322194200;8273940200;55499297600;55603464200;</t>
  </si>
  <si>
    <t>Assessing the combined effects of urbanisation and climate change on the river water quality in an integrated urban wastewater system in the UK</t>
  </si>
  <si>
    <t>10.1016/j.jenvman.2012.06.039</t>
  </si>
  <si>
    <t>https://www.scopus.com/inward/record.uri?eid=2-s2.0-84864353702&amp;doi=10.1016%2fj.jenvman.2012.06.039&amp;partnerID=40&amp;md5=c753083c6344fe71f6a862bf4afaca7e</t>
  </si>
  <si>
    <t>Climate change and urbanisation are key factors affecting the future of water quality and quantity in urbanised catchments and are associated with significant uncertainty. The work reported in this paper is an evaluation of the combined and relative impacts of climate change and urbanisation on the receiving water quality in the context of an Integrated Urban Wastewater System (IUWS) in the UK. The impacts of intervening system operational control parameters are also investigated. Impact is determined by a detailed modelling study using both local and global sensitivity analysis methods together with correlation analysis. The results obtained from the case-study analysed clearly demonstrate that climate change combined with increasing urbanisation is likely to lead to worsening river water quality in terms of both frequency and magnitude of breaching threshold dissolved oxygen and ammonium concentrations. The results obtained also reveal the key climate change and urbanisation parameters that have the largest negative impact as well as the most responsive IUWS operational control parameters including major dependencies between all these parameters. This information can be further utilised to adapt future IUWS operation and/or design which, in turn, should make these systems more resilient to future climate and urbanisation changes. © 2012 Elsevier Ltd.</t>
  </si>
  <si>
    <t>Climate change; Integrated modelling; Sensitivity analysis; Urbanisation; Wastewater system; Water quality</t>
  </si>
  <si>
    <t>ammonia; dissolved oxygen; ammonium; catchment; climate change; climate effect; dissolved oxygen; future prospect; numerical model; river water; sensitivity analysis; urban drainage; urbanization; wastewater; water quality; article; climate change; environmental parameters; quality control; sensitivity analysis; urbanization; waste water management; water quality; water supply; Climate Change; Great Britain; Rivers; Urbanization; Waste Water; United Kingdom</t>
  </si>
  <si>
    <t>Astaraie-Imani, M.; Centre for Water Systems, College of Engineering Mathematics and Physical Science, University of Exeter, North Park Road, Exeter, EX4 4QF Devon, United Kingdom; email: ma353@exeter.ac.uk</t>
  </si>
  <si>
    <t>2-s2.0-84864353702</t>
  </si>
  <si>
    <t>Dinh Q., Balica S., Popescu I., Jonoski A.</t>
  </si>
  <si>
    <t>56076840800;34970784100;36598970800;6506344580;</t>
  </si>
  <si>
    <t>Climate change impact on flood hazard, vulnerability and risk of the Long Xuyen Quadrangle in the Mekong Delta</t>
  </si>
  <si>
    <t>10.1080/15715124.2012.663383</t>
  </si>
  <si>
    <t>https://www.scopus.com/inward/record.uri?eid=2-s2.0-84863662214&amp;doi=10.1080%2f15715124.2012.663383&amp;partnerID=40&amp;md5=880a73984d353e1f1b706fb9dc0ee294</t>
  </si>
  <si>
    <t>The Vietnamese Mekong Delta (VMD) has an important role in terms of food security and socio-economic development of the region; however, it is one of many areas of the world vulnerable to floods resulting from sea level rise (SLR) due to climate change. Therefore, management of flooding is a priority at national and regional levels in Vietnam. The Long Xuyen Quadrangle is the most important region in the VMD in terms of agriculture and economy. In the present work, flood hazard, vulnerability and risk were assessed and mapped to identify the priority areas in the Long Xuyen Quadrangle for flood mitigation. A hydrodynamic model was used to simulate the flood event of 2000 when a flood of 20-year return period occurred and caused loss of human lives and extensive damage. The calibrated model was then used to simulate a possible flood event in 2050 due to SLR. The resulting flood depth of the simulation was used to prepare inundation maps and to analyse flood hazard in this region, as well. The flood vulnerability of the region was assessed using the coastal areas flood vulnerability index (FVI) method. The FVI was determined by district, and flood vulnerability maps were developed based on these data. The results indicate that the major part of the study area (35.4%) can be classified as being at high risk. It was also found that 32.7% of the area is under medium risk and only about 18.4% is under very low and low risk; 10.2% of the total area is not subjected to flood risk.We show that district level flood vulnerability maps are potentially useful for decision makers and the public in planning better measures for adaptation and mitigation of the negative impacts of flooding. © 2012 International Association for Hydro-Environment Engineering and Research.</t>
  </si>
  <si>
    <t>Climate Change; Flood Hazard; Flood Modelling; Flood Risk; Flood Vulnerability; Vietnamese Mekong Delta</t>
  </si>
  <si>
    <t>climate change; climate effect; decision making; flood damage; flood frequency; food security; hazard assessment; hydrodynamics; vulnerability; Mekong Delta; Viet Nam</t>
  </si>
  <si>
    <t>Popescu, I.; UNESCO-IHE Institute for Water Education, Delft, Netherlands; email: i.popescu@unesco-ihe.org</t>
  </si>
  <si>
    <t>2-s2.0-84863662214</t>
  </si>
  <si>
    <t>Wardekker J.A., De Jong A., Van Bree L., Turkenburg W.C., Van Der Sluijs J.P.</t>
  </si>
  <si>
    <t>24438555300;7201838648;7004646012;7003397572;7003576366;</t>
  </si>
  <si>
    <t>Health risks of climate change: An assessment of uncertainties and its implications for adaptation policies</t>
  </si>
  <si>
    <t>Environmental Health: A Global Access Science Source</t>
  </si>
  <si>
    <t>10.1186/1476-069X-11-67</t>
  </si>
  <si>
    <t>https://www.scopus.com/inward/record.uri?eid=2-s2.0-84870232194&amp;doi=10.1186%2f1476-069X-11-67&amp;partnerID=40&amp;md5=a0eccb7cfbecf8655e563b0f700d2204</t>
  </si>
  <si>
    <t>Background: Projections of health risks of climate change are surrounded with uncertainties in knowledge. Understanding of these uncertainties will help the selection of appropriate adaptation policies. Methods: We made an inventory of conceivable health impacts of climate change, explored the type and level of uncertainty for each impact, and discussed its implications for adaptation policy. A questionnaire-based expert elicitation was performed using an ordinal scoring scale. Experts were asked to indicate the level of precision with which health risks can be estimated, given the present state of knowledge. We assessed the individual scores, the expertise-weighted descriptive statistics, and the argumentation given for each score. Suggestions were made for how dealing with uncertainties could be taken into account in climate change adaptation policy strategies. Results: The results showed that the direction of change could be indicated for most anticipated health effects. For several potential effects, too little knowledge exists to indicate whether any impact will occur, or whether the impact will be positive or negative. For several effects, rough 'order-of-magnitude' estimates were considered possible. Factors limiting health impact quantification include: lack of data, multi-causality, unknown impacts considering a high-quality health system, complex cause-effect relations leading to multi-directional impacts, possible changes of present-day response-relations, and difficulties in predicting local climate impacts. Participants considered heat-related mortality and non-endemic vector-borne diseases particularly relevant for climate change adaptation. Conclusions: For possible climate related health impacts characterised by ignorance, adaptation policies that focus on enhancing the health system's and society's capability of dealing with possible future changes, uncertainties and surprises (e.g. through resilience, flexibility, and adaptive capacity) are most appropriate. For climate related health effects for which rough risk estimates are available, 'robust decision-making' is recommended. For health effects with limited societal and policy relevance, we recommend focusing on no-regret measures. For highly relevant health effects, precautionary measures can be considered. This study indicated that analysing and characterising uncertainty by means of a typology can be a very useful approach for selection and prioritization of preferred adaptation policies to reduce future climate related health risks. © 2012 Wardekker et al.; licensee BioMed Central Ltd.</t>
  </si>
  <si>
    <t>Climate adaptation policy; Climate change and health; Expert elicitation; Knowledge quality assessment; Uncertainty</t>
  </si>
  <si>
    <t>adaptive management; climate change; disease incidence; expert system; health impact; health risk; mortality; precision; prioritization; questionnaire survey; risk assessment; typology; uncertainty analysis; accuracy; adaptation; adaptation policy; air quality; article; climate change; flooding; health care quality; health hazard; heat; human; mortality; policy; priority journal; risk assessment; scoring system; ultraviolet radiation; uncertainty; Air Pollution; Animals; Climate Change; Disease Vectors; Expert Testimony; Floods; Foodborne Diseases; Humans; Hypersensitivity; Netherlands; Questionnaires; Risk Assessment; Temperature; Ultraviolet Rays; Uncertainty</t>
  </si>
  <si>
    <t>Wardekker, J.A.; Department of Innovation, Environmental and Energy Sciences, Copernicus Institute of Sustainable Development, Utrecht University, Budapestlaan 6, 3584 CD Utrecht, Netherlands; email: J.A.Wardekker@uu.nl</t>
  </si>
  <si>
    <t>2-s2.0-84870232194</t>
  </si>
  <si>
    <t>Fratini C.F., Elle M., Jensen M.B., Mikkelsen P.S.</t>
  </si>
  <si>
    <t>55246630500;6506221983;7401787575;7006605084;</t>
  </si>
  <si>
    <t>A conceptual framework for addressing complexity and unfolding transition dynamics when developing sustainable adaptation strategies in urban water management</t>
  </si>
  <si>
    <t>10.2166/wst.2012.442</t>
  </si>
  <si>
    <t>https://www.scopus.com/inward/record.uri?eid=2-s2.0-84872742852&amp;doi=10.2166%2fwst.2012.442&amp;partnerID=40&amp;md5=67bbf4cfb52fb217a41489e7ad38ee01</t>
  </si>
  <si>
    <t>To achieve a successful and sustainable adaptation to climate change we need to transform the way we think about change. Much water management research has focused on technical innovation with a range of new solutions developed to achieve a 'more sustainable and integrated urban water management cycle'. But Danish municipalities and utility companies are struggling to bring such solutions into practice. 'Green infrastructure', for example, requires the consideration of a larger range of aspects related to the urban context than the traditional urban water system optimization. There is the need for standardized methods and guidelines to organize transdisciplinary processes where different types of knowledge and perspectives are taken into account. On the basis of the macro-meso-micro pattern inspired by complexity science and transition theory, we developed a conceptual framework to organize processes addressing the complexity characterizing urban water management in the context of climate change. In this paper the framework is used to organize a research process aiming at understanding and unfolding urban dynamics for sustainable transition. The final goal is to enable local authorities and utilities to create the basis for managing and catalysing the technical and organizational innovation necessary for a sustainable transition towards climate change adaptation in urban areas. © IWA Publishing 2012.</t>
  </si>
  <si>
    <t>Climate change adaptation; Complexity theory; Multifunctionality; Transdisciplinarity</t>
  </si>
  <si>
    <t>Adaptation strategies; Climate change adaptation; Complexity science; Complexity theory; Conceptual frameworks; Green infrastructure; Integrated urban water management; Local authorities; Management research; Multifunctionality; New solutions; Organizational innovation; Research process; Standardized methods; Technical innovation; Transdisciplinarity; Transition dynamics; Transition theories; Urban areas; Urban context; Urban dynamics; Urban water management; Urban water systems; Utility companies; Urban planning; Water management; Climate change; climate change; conceptual framework; innovation; local adaptation; optimization; sustainable development; urban region; water economics; water management; acclimatization; article; climate change; community dynamics; conceptual framework; phase transition; process development; process optimization; urban area; water management; water supply; Cities; Climate Change; Conservation of Natural Resources; Water Supply</t>
  </si>
  <si>
    <t>Fratini, C.F.; Technical University of Denmark, Department of Management EngineeringDenmark; email: chiff@plan.aau.dk</t>
  </si>
  <si>
    <t>2-s2.0-84872742852</t>
  </si>
  <si>
    <t>Ayeri O.S., Christian V.R., Josef E., Michael H.</t>
  </si>
  <si>
    <t>55557731000;55557978400;55557615500;55557967600;</t>
  </si>
  <si>
    <t>Local perceptions and responses to climate change and variability: The case of Laikipia District, Kenya</t>
  </si>
  <si>
    <t>Sustainability</t>
  </si>
  <si>
    <t>10.3390/su4123302</t>
  </si>
  <si>
    <t>https://www.scopus.com/inward/record.uri?eid=2-s2.0-84872414731&amp;doi=10.3390%2fsu4123302&amp;partnerID=40&amp;md5=e66bfbbfe42dbd9670b0068e4fd059fa</t>
  </si>
  <si>
    <t>Agricultural policies in Kenya aim to improve farmers' livelihoods. With projected climate change, these policies are short of mechanisms that promote farmers' adaptation. As a result, smallholders are confronted with a variety of challenges including climate change, which hinders their agricultural production. Local knowledge can be instrumental in assisting smallholders to cope with climate change and variability. In this paper, we present empirical evidence that demonstrates local knowledge, perceptions and adaptations to climate change and variability amongst smallholders of Laikipia district of Kenya. A Palmer Drought Severity Index (PDSI) calculated for one station is compared with smallholders' perceptions. Data was collected using qualitative and quantitative methods in Umande and Muhonia sub-locations. Qualitative data included 46 transcripts from focus group discussions and key informant interviews. Quantitative data is derived from 206 interviewees. We analyzed qualitative and quantitative data using Atlas-ti and SPSS respectively. According to smallholders' perceptions, climatic variability is increasingly changing. Local perceptions include decreasing rainfalls, increasing temperatures, increasing frosts and increasing hunger. The PDSI shows a trend towards severe droughts in the last four decades, which is in accordance with farmers' perceptions. Smallholders use a combination of coping andadaptation strategies to respond to variability, including, among others, diversification of crop varieties, migration and sale of livestock. Significant relationships exist between drought perceptions and some adaptations such as migration and sale of livestock. Farmers have an in-depth knowledge of climatic variability, which they use to inform their coping and adaptation strategies. Knowledge of climatic perceptions and adaptations are vital entry points for decision makers and policy makers to learn how and where to enhance the adaptive capacity of smallholders in rainy and drought periods. © 2012 by the authors.</t>
  </si>
  <si>
    <t>Adaptation; Climate change; Climate variability; Knowledge; Perceptions; Policy; Smallholders</t>
  </si>
  <si>
    <t>agricultural production; climate change; cultivar; data acquisition; drought; hunger; local adaptation; migration; traditional knowledge; Kenya; Laikipia; Rift Valley</t>
  </si>
  <si>
    <t>Ayeri, O.S.; Centre for Development Research, University for Natural Resources and Life Sciences, 1180, Vienna, Austria; email: sarahogalleh@gmail.com</t>
  </si>
  <si>
    <t>2-s2.0-84872414731</t>
  </si>
  <si>
    <t>Fröhle P.</t>
  </si>
  <si>
    <t>25027455300;</t>
  </si>
  <si>
    <t>To the effectiveness of coastal and flood protection structures under terms of changing climate conditions</t>
  </si>
  <si>
    <t>https://www.scopus.com/inward/record.uri?eid=2-s2.0-84884916971&amp;partnerID=40&amp;md5=c2d827f76e3a59bb95704c7544338e1a</t>
  </si>
  <si>
    <t>Consequences resulting from future Climate Change may be one of the most severe threats for people and economies in many countries of the world. Besides the problem of sea level rise, also possible general changes in the frequency and intensity of storms as well as general changes in the average wind field are expected for the future. With respect to the coastal protection possible future strategies and also possible future measure are analyzed and assessed with the result that technical, morphological, socio-economic and aesthetical aspects play a role.</t>
  </si>
  <si>
    <t>Adaptation methods; Climate change; Flood protection</t>
  </si>
  <si>
    <t>Adaptation methods; Changing climate; Coastal protection; Flood protection; Future climate; Possible futures; Sea level rise; Socio-economics; Economics; Flood control; Floods; Sea level; Shore protection; Climate change</t>
  </si>
  <si>
    <t>Fröhle, P.; Institute of River and Coastal Engineering, Hamburg University of Technology (TUHH), Denickestr. 22, D-21073 Hamburg, Germany</t>
  </si>
  <si>
    <t>2-s2.0-84884916971</t>
  </si>
  <si>
    <t>Gersonius B., Morselt T., van Nieuwenhuijzen L., Ashley R., Zevenbergen C.</t>
  </si>
  <si>
    <t>24437407300;55782983500;55783194300;7102083224;24448826900;</t>
  </si>
  <si>
    <t>How the failure to account for flexibility in the economic analysis of flood risk and coastal management strategies can result in maladaptive decisions</t>
  </si>
  <si>
    <t>10.1061/(ASCE)WW.1943-5460.0000142</t>
  </si>
  <si>
    <t>https://www.scopus.com/inward/record.uri?eid=2-s2.0-84879760020&amp;doi=10.1061%2f%28ASCE%29WW.1943-5460.0000142&amp;partnerID=40&amp;md5=171187b89a73e69978e2fad7ceb3ca4b</t>
  </si>
  <si>
    <t>This paper uses two alternative economic analysis approaches, net present value (NPV) and real in options (RIO), to show how the failure to incorporate uncertainty and flexibility in the economic analysis of flood risk and coastal management strategies can result in maladaptive decisions. RIO offers a major development on the conventional NPV approach, because it integrates expected changes in future levels of uncertainty into economic analysis. This study applies RIO analysis to the semihypothetical case study of a coastal defense system to demonstrate its applicability for decision making on climate change adaptation. In the case study, two different adaptive strategies are analyzed, consisting of a hard and soft structural alternative. Soft strategies are often inherently more flexible than hard strategies. The results of the case study show that the NPV approach increases the relative cost of soft strategies for the two alternatives compared with hard strategies, because it does not account for the value of flexibility built into adaptive strategies. It is therefore recommended that RIO analysis be used for the choice between hard and soft strategies to avoid maladaptation. This is particularly significant in cases where there is both high climate uncertainty and high decision uncertainty concerning the best strategy. © 2012 American Society of Civil Engineers.</t>
  </si>
  <si>
    <t>Climate change; Flood risk management; Maladaptation; Real options; Sea level rise</t>
  </si>
  <si>
    <t>Adaptive strategy; Climate change adaptation; Coastal defense systems; Coastal management; Flood risk management; Maladaptation; Real Options; Sea level rise; Climate change; Coastal engineering; Flood control; Floods; Research; Sea level; Economic analysis; coastal zone management; cost-benefit analysis; damage mechanics; decision making; economic analysis; environmental policy; flood damage; flood forecasting; hypothesis testing; planning method; strategic approach</t>
  </si>
  <si>
    <t>2-s2.0-84879760020</t>
  </si>
  <si>
    <t>Ćorović D., Blagojević L.</t>
  </si>
  <si>
    <t>55782112400;55227496600;</t>
  </si>
  <si>
    <t>Water, society and urbanization in the 19th century belgrade: Lessons for adaptation to the climate change</t>
  </si>
  <si>
    <t>Spatium</t>
  </si>
  <si>
    <t>10.2298/SPAT1228053C</t>
  </si>
  <si>
    <t>https://www.scopus.com/inward/record.uri?eid=2-s2.0-84879707606&amp;doi=10.2298%2fSPAT1228053C&amp;partnerID=40&amp;md5=9c22ec5d0c73411a1e22c90df95cddb6</t>
  </si>
  <si>
    <t>This paper traces urban history of Belgrade in the 19th century by looking into its waterscape in the context of its transformation as the capital of the Princedom of Serbia. Aiming to underline the importance of water as a resource, with the view to contemporary environmental concerns, we explore how citizens historically related to waterscape in everyday life and created a specific socio-spatial water network through use of public baths on the river banks and public fountains, water features and devices in the city. The paper outlines the process of establishing the first modern public water supply system on the foundations of the city's historical Roman, Austrian and Ottoman waterworks. It also looks at the Topéider River as the most telling example of degradation of a culturally and historically significant urban watercourse from its natural, pastoral and civic past to its current polluted and hazardous state. Could the restitution of the Topéider River be considered as a legacy of sustainability for future generations, and are there lessons to be learned from the urban history which can point to methods of contemporary water management?</t>
  </si>
  <si>
    <t>19th century; Belgrade; Climate change; Urban history; Waterscape</t>
  </si>
  <si>
    <t>Ćorović, D.; University of Belgrade, Faculty of Architecture, Belgrade, Serbia; email: dcorovic@arh.bg.ac.rs</t>
  </si>
  <si>
    <t>2-s2.0-84879707606</t>
  </si>
  <si>
    <t>Krywkow J., Kam S.P., Hoanh C.T., Chijere A.D.G.</t>
  </si>
  <si>
    <t>11439267800;7003477509;6507518637;56038878500;</t>
  </si>
  <si>
    <t>Eliciting farming decisions of smallholders in response to water availability conditions in Chingale, Southern Malawi</t>
  </si>
  <si>
    <t>iEMSs 2012 - Managing Resources of a Limited Planet: Proceedings of the 6th Biennial Meeting of the International Environmental Modelling and Software Society</t>
  </si>
  <si>
    <t>https://www.scopus.com/inward/record.uri?eid=2-s2.0-84894159250&amp;partnerID=40&amp;md5=0485452e82c633ad224cdac1159baeb1</t>
  </si>
  <si>
    <t>The objective of this project is to examine adaptation strategies of smallholders in the Chingale district of Malawi to climate change impact, as well as to the implications of introducing the Integration of Aquaculture into Diversified Food production Systems (IADFS). The central approach of this research is combining an agent-based model (ABM) representing farmers with various types of production systems with a water resources model (WRM). Whereas the WRM relies on historical time series data of rainfall/ runoff and a set of climate change scenarios, the ABM builds upon recent household and village-size surveys in combination with population census and GIS data. However, knowledge that feeds into the decision rules for the model can only come from the farmers in an interactive way. For this reason a knowledge elicitation workshop was conducted where farmers simulated their main farming activities on a monthly basis. As the primary driver for decision making, water availability was employed. Water availability was simulated to change on a monthly base during both a year with adequate water availability and a year with insufficient water availability. The most relevant production systems were examined during four workshop sessions: rain-fed farms (RF), canal irrigation farms (IR), farmers in the low-lying areas with high ground water tables and adapted cultivation methods (Dimba) and integrated agriculture-aquaculture farms (IAA). This simulation workshop resulted in a variety of insights such as: A diversity of individual (drought) coping strategies such as postponing sowing activities, reducing land devoted to crops, or reducing irrigation. Furthermore, the assumption that rain-fed farms are most sensitive to droughts was confirmed, whereas groundwater-fed farmers demonstrate the lowest sensitivity. The resulting decision rules will be validated with farmers and experts of the regional farm systems in a later phase of the project.</t>
  </si>
  <si>
    <t>Companion modelling; Crop calendar; Decision rules; Integrated agriculture-aquaculture; Knowledge elicitation; Smallholders</t>
  </si>
  <si>
    <t>Krywkow, J.; USF, University of Osnabr̈uck, Barbarastr. 12, 49076 Osnabrück, Germany; email: jkrywkow@uni-osnabrueck.de</t>
  </si>
  <si>
    <t>2-s2.0-84894159250</t>
  </si>
  <si>
    <t>Müller T., Ensminger I., Schmid K.J.</t>
  </si>
  <si>
    <t>57192392762;57203223111;55217129300;</t>
  </si>
  <si>
    <t>A catalogue of putative unique transcripts from Douglas-fir (Pseudotsuga menziesii) based on 454 transcriptome sequencing of genetically diverse, drought stressed seedlings</t>
  </si>
  <si>
    <t>BMC Genomics</t>
  </si>
  <si>
    <t>10.1186/1471-2164-13-673</t>
  </si>
  <si>
    <t>https://www.scopus.com/inward/record.uri?eid=2-s2.0-84876975995&amp;doi=10.1186%2f1471-2164-13-673&amp;partnerID=40&amp;md5=ce95c0ec6f0903cc8fa44f4616ebfc3e</t>
  </si>
  <si>
    <t>Background: Douglas-fir (Pseudotsuga menziesii) extends over a wide range of contrasting environmental conditions, reflecting substantial local adaptation. For this reason, it is an interesting model species to study plant adaptation and the effects of global climate change such as increased temperatures and significant periods of drought on individual trees and the forest landscape in general. However, genomic data and tools for studying genetic variation in natural populations to understand the genetic and physiological mechanisms of adaptation are currently missing for Douglas-fir. This study represents a first step towards characterizing the Douglas-fir transcriptome based on 454 sequencing of twelve cDNA libraries. The libraries were constructed from needle and wood tissue of coastal and interior provenances subjected to drought stress experiments.Results: The 454 sequencing of twelve normalized cDNA libraries resulted in 3.6 million reads from which a set of 170,859 putative unique transcripts (PUTs) was assembled. Functional annotation by BLAST searches and Gene Ontology mapping showed that the composition of functional classes is very similar to other plant transcriptomes and demonstrated that a large fraction of the Douglas-fir transcriptome is tagged by the PUTs. Based on evolutionary conservation, we identified about 1,000 candidate genes related to drought stress. A total number of 187,653 single nucleotide polymorphisms (SNPs) were detected by three SNP detection tools. However, only 27,688 SNPs were identified by all three methods, indicating that SNP detection depends on the particular method used. The two alleles of about 60% of the 27,688 SNPs are segregating simultaneously in both coastal and interior provenances, which indicates a high proportion of ancestral shared polymorphisms or a high level of gene flow between these two ecologically and phenotypically different varieties.Conclusions: We established a catalogue of PUTs and large SNP database for Douglas-fir. Both will serve as a useful resource for the further characterization of the genome and transcriptome of Douglas-fir and for the analysis of genetic variation using genotyping or resequencing methods. © 2012 Müller et al.; licensee BioMed Central Ltd.</t>
  </si>
  <si>
    <t>complementary DNA; transcriptome; article; controlled study; DNA library; Douglas fir; drought stress; gene flow; gene identification; genetic transcription; genetic variability; genome analysis; genotyping technique; nonhuman; plant gene; plant genome; seedling; sequence analysis; single nucleotide polymorphism; Acclimatization; Adaptation, Physiological; Base Sequence; Climate; Databases, Nucleic Acid; Droughts; Gene Library; Genetic Variation; Genome, Plant; Genotype; Geography; Polymorphism, Single Nucleotide; Pseudotsuga; Seedling; Sequence Analysis, DNA; Stress, Physiological; Transcriptome; Pseudotsuga; Pseudotsuga menziesii</t>
  </si>
  <si>
    <t>Ensminger, I.; Department of Biology, University of Toronto at Mississauga, Mississauga, ON, Canada; email: ingo.ensminger@utoronto.ca</t>
  </si>
  <si>
    <t>2-s2.0-84876975995</t>
  </si>
  <si>
    <t>Van Griensven A., Ndomba P., Yalew S., Kilonzo F.</t>
  </si>
  <si>
    <t>6602848973;24477900300;55114215000;25723397800;</t>
  </si>
  <si>
    <t>Critical review of SWAT applications in the upper Nile basin countries</t>
  </si>
  <si>
    <t>10.5194/hess-16-3371-2012</t>
  </si>
  <si>
    <t>https://www.scopus.com/inward/record.uri?eid=2-s2.0-84869464525&amp;doi=10.5194%2fhess-16-3371-2012&amp;partnerID=40&amp;md5=dcc5f000ef664ba9e37cff9d79297930</t>
  </si>
  <si>
    <t>The Soil and Water Assessment Tool (SWAT) is an integrated river basin model that is widely applied within the Nile basin. Up to date, more than 20 peer-reviewed papers describe the use of SWAT for a variety of problems in the upper Nile basin countries, such as erosion modelling, land use and climate change impact modelling and water resources management. The majority of the studies are focused on locations in the tropical highlands in Ethiopia and around Lake Victoria. The popularity of SWAT is attributed to the fact that the tool is freely available and that it is readily applicable through the development of geographic information system (GIS) based interfaces and its easy linkage to sensitivity, calibration and uncertainty analysis tools. The online and free availability of basic GIS data that are required for SWAT made its applicability more straightforward even in data-scarce areas. However, the easy use of SWAT may not always lead to appropriate models which is also a consequence of the quality of the available free databases in these regions. In this paper, we aim at critically reviewing the use of SWAT in the context of the modelling purpose and problem descriptions in the tropical highlands of the Nile basin countries. To evaluate the models that are described in journal papers, a number of criteria are used to evaluate the model set-up, model performances, physical representation of the model parameters, and the correctness of the hydrological model balance. On the basis of performance indicators, the majority of the SWAT models were classified as giving satisfactory to very good results. Nevertheless, the hydrological mass balances as reported in several papers contained losses that might not be justified. Several papers also reported the use of unrealistic parameter values. More worrying is that many papers lack this information. For this reason, most of the reported SWAT models have to be evaluated critically. An important gap is the lack of attention that is given to the vegetation and crop processes. None of the papers reported any adaptation to the crop parameters, or any crop-related output such as leaf area index, biomass or crop yields. A proper simulation of the land cover is important for obtaining correct runoff generation, evapotranspiration and erosion computations. It is also found that a comparison of SWAT applications on the same or similar case study but by different research teams and/or model versions resulted in very different results. It is therefore recommended to find better methods to evaluate the representativeness of the distributed processes and parameters (especially when land use studies are envisaged) or predictions of the future through environmental changes. The main recommendation is that more details on the model set-up, the parameters and outputs should be provided in the journal papers or supplementary materials in order to allow for a more stringent evaluation of these models. © Author(s) 2012.</t>
  </si>
  <si>
    <t>Appropriate models; Climate change impact; Critical review; Crop yield; Distributed process; Environmental change; Erosion modelling; Ethiopia; GIS data; Hydrological mass; Hydrological models; Journal paper; Lake Victoria; Land cover; Leaf Area Index; Model parameters; Model performance; Parameter values; Performance indicators; Problem description; Research teams; River basins; Runoff generation; Similar case; Soil and water assessment tool; SWAT model; Tropical highlands; Water resources management; Benchmarking; Climate change; Crops; Erosion; Geographic information systems; Land use; Rain; Uncertainty analysis; Water resources; Water supply; Models; biomass; calibration; critical analysis; erosion rate; evapotranspiration; GIS; hydrological modeling; integrated approach; land cover; leaf area index; mass balance; river basin; tropical region; uncertainty analysis; upland region; water management; water resource; yield; East African Lakes; Ethiopia; Lake Victoria; Nile Basin</t>
  </si>
  <si>
    <t>Van Griensven, A.; UNESCO-IHE Institute of Water Education, P.O. Box 3015, Delft, Netherlands; email: avgriens@vub.ac.be</t>
  </si>
  <si>
    <t>2-s2.0-84869464525</t>
  </si>
  <si>
    <t>Chang N.-B., Qi C., Yang Y.J.</t>
  </si>
  <si>
    <t>7202467963;26634168000;14025657000;</t>
  </si>
  <si>
    <t>Optimal expansion of a drinking water infrastructure system with respect to carbon footprint, cost-effectiveness and water demand</t>
  </si>
  <si>
    <t>10.1016/j.jenvman.2012.06.004</t>
  </si>
  <si>
    <t>https://www.scopus.com/inward/record.uri?eid=2-s2.0-84863708364&amp;doi=10.1016%2fj.jenvman.2012.06.004&amp;partnerID=40&amp;md5=71566ea69672cf5355a3df3b0b40560f</t>
  </si>
  <si>
    <t>Urban water infrastructure expansion requires careful long-term planning to reduce the risk from climate change during periods of both economic boom and recession. As part of the adaptation management strategies, capacity expansion in concert with other management alternatives responding to the population dynamics, ecological conservation, and water management policies should be systematically examined to balance the water supply and demand temporally and spatially with different scales. To mitigate the climate change impact, this practical implementation often requires a multiobjective decision analysis that introduces economic efficiencies and carbon-footprint matrices simultaneously. The optimal expansion strategies for a typical water infrastructure system in South Florida demonstrate the essence of the new philosophy. Within our case study, the multiobjective modeling framework uniquely features an integrated evaluation of transboundary surface and groundwater resources and quantitatively assesses the interdependencies among drinking water supply, wastewater reuse, and irrigation water permit transfer as the management options expand throughout varying dimensions. With the aid of a multistage planning methodology over the partitioned time horizon, such a systems analysis has resulted in a full-scale screening and sequencing of multiple competing objectives across a suite of management strategies. These strategies that prioritize 20 options provide a possible expansion schedule over the next 20 years that improve water infrastructure resilience and at low life-cycle costs. The proposed method is transformative to other applications of similar water infrastructure systems elsewhere in the world. © 2012 Elsevier Ltd.</t>
  </si>
  <si>
    <t>Adaptive water resources management; Carbon footprint; Multiobjective programming; Regionalization; Systems analysis; Water supply</t>
  </si>
  <si>
    <t>drinking water; ground water; surface water; cost-benefit analysis; drinking water; ecological footprint; groundwater resource; infrastructural development; long-term change; optimization; regionalization; spatiotemporal analysis; systems analysis; water demand; water management; water supply; article; carbon footprint; human; population growth; resource management; system analysis; urban area; water supply; water treatment; Carbon Footprint; Conservation of Natural Resources; Cost-Benefit Analysis; Decision Making; Decision Support Techniques; Florida; Groundwater; Models, Theoretical; Systems Analysis; Water Resources; Water Supply; Florida [United States]; United States</t>
  </si>
  <si>
    <t>EPA, U.S. Environmental Protection Agency</t>
  </si>
  <si>
    <t>The financial and administrative support from the US EPA National Risk Management Research Laboratory is gratefully acknowledged. The authors are also grateful for all the data and reports cited and used in this study. Conclusions and opinions presented in this paper are those of the authors, and do not necessarily represent the position of the U.S. EPA. Mention of commercial products, trade names or services in the paper does not convey endorsement, or recommendation. The authors are also greatly appreciated for the comments and historical data provided by Mr. Mark Simpson and Mr. Bruce Macleod from Manatee County Utilities Department. Appendix A</t>
  </si>
  <si>
    <t>Chang, N.-B.; Department of Civil Environmental, and Construction Engineering, University of Central Florida, 4000 Central Florida Blvd., Orlando, FL 32816, United States; email: nchang@mail.ucf.edu</t>
  </si>
  <si>
    <t>2-s2.0-84863708364</t>
  </si>
  <si>
    <t>Steinschneider S., Brown C.</t>
  </si>
  <si>
    <t>36337224700;15749833900;</t>
  </si>
  <si>
    <t>Forecast-informed low-flow frequency analysis in a Bayesian framework for the northeastern United States</t>
  </si>
  <si>
    <t xml:space="preserve"> W10545</t>
  </si>
  <si>
    <t>10.1029/2012WR011860</t>
  </si>
  <si>
    <t>https://www.scopus.com/inward/record.uri?eid=2-s2.0-84868307396&amp;doi=10.1029%2f2012WR011860&amp;partnerID=40&amp;md5=adbaf62c6986f17ecd96999ebb8cdd50</t>
  </si>
  <si>
    <t>Structured variation in the frequency spectrum of critical hydrologic variables can have important implications for the design and management of water resources infrastructure, yet traditional hydrologic frequency analysis often ignores the influence of exogenous factors that can both precede and exert control over hydrologic responses. Moreover, emerging literature that has addressed predictable low-frequency oscillations in the probabilistic nature of hydrologic variables has focused almost exclusively on flood flows. This study explores a new approach for conditioning the frequency spectrum of hydrologic extremes on seasonal predictors and applies the method to annual minimum 7 day low flows, a critical low-flow statistic often utilized in water quality management and planning. A semiparametric local likelihood method is used to condition quantile estimates of the 7 day low flow on year-to-year hydroclimatic forecasts for two major rivers in the northeast United States. The local likelihood approach is employed in a Bayesian framework in which regional information is used to inform prior distributions of model parameters. The method is compared against a baseline approach that applies a static Bayesian inference with noninformative priors to derive unconditional parameter and quantile estimates. The implications of the approach for the efficacy of water quality regulations and as an adaptation to climate change are discussed. © 2012. American Geophysical Union. All Rights Reserved.</t>
  </si>
  <si>
    <t>Bayesian frameworks; Bayesian inference; Exogenous factors; Flood flow; Frequency Analysis; Frequency spectra; Hydroclimatic; Hydrologic extremes; Hydrologic frequency analysis; Hydrologic response; Local likelihood; Low flow; Low-frequency oscillations; Model parameters; Non-informative prior; Prior distribution; Quality regulation; Regional information; Semiparametric; Bayesian networks; Climate change; Inference engines; Spectroscopy; Water conservation; Water management; Water quality; Water supply; Critical infrastructures; Bayesian analysis; climate change; flood forecasting; flood wave; frequency analysis; hydrological cycle; hydrological response; low flow; model validation; oscillation; regulatory framework; water management; water planning; water quality; water resource; United States</t>
  </si>
  <si>
    <t>Steinschneider, S.; Department of Civil and Environmental Engineering, University of Massachusetts Amherst, 130 Natural Resources Rd., Amherst, MA 01002, United States; email: scottsteinschneider@gmail.com</t>
  </si>
  <si>
    <t>2-s2.0-84868307396</t>
  </si>
  <si>
    <t>Adaptation of flood risk infrastructure to climate resilience</t>
  </si>
  <si>
    <t>Proceedings of the Institution of Civil Engineers: Civil Engineering</t>
  </si>
  <si>
    <t>10.1680/cien.11.00053</t>
  </si>
  <si>
    <t>https://www.scopus.com/inward/record.uri?eid=2-s2.0-84871028879&amp;doi=10.1680%2fcien.11.00053&amp;partnerID=40&amp;md5=76c0858eaf5890220e8310261e507ccc</t>
  </si>
  <si>
    <t>This paper presents an adaptation process for flooding systems that can be applied whatever analytical method is used to account for climate change uncertainty. The process is aimed at providing flood risk infrastructure that is more resilient to climate change, where resilience is considered as the ability of the system as a whole to function as expected. It comprises five stages, which include the specification of a core and supporting strategy and the definition of a monitoring system to indicate whether performance is likely to be compromised. The core strategy gives the responses and potential adaptations for providing infrastructure that delivers an acceptable risk through time, maintaining expected performance. The supporting strategy addresses the internal and external changes that affect the performance of the core strategy. The monitoring system requires identification of indicators and thresholds for implementing adjustments to the infrastructure and the way it is utilised, and for reassessing the overall strategy. The added value of utilising the proposed adaptation process is illustrated as part of a 'how-to' guide for providing greater resilience in flood risk infrastructure.</t>
  </si>
  <si>
    <t>Drainage and irrigation; Floods and floodworks; Infrastructure planning</t>
  </si>
  <si>
    <t>Adaptation process; Added values; Analytical method; Core strategy; Flood risks; Flooding system; Infrastructure planning; Monitoring system; Climate change; Monitoring; Floods; analytical method; climate change; drainage; flood; flooding; infrastructure planning; irrigation; monitoring system</t>
  </si>
  <si>
    <t>Gersonius, B.; Unesco-IHE Institute for Water Education, Delft, Netherlands</t>
  </si>
  <si>
    <t>2-s2.0-84871028879</t>
  </si>
  <si>
    <t>Haasnoot M., Middelkoop H., Offermans A., van Beek E., van Deursen W.P.A.</t>
  </si>
  <si>
    <t>13612333100;7004344921;41361585100;7006718819;6602307395;</t>
  </si>
  <si>
    <t>Exploring pathways for sustainable water management in river deltas in a changing environment</t>
  </si>
  <si>
    <t>10.1007/s10584-012-0444-2</t>
  </si>
  <si>
    <t>https://www.scopus.com/inward/record.uri?eid=2-s2.0-84868681090&amp;doi=10.1007%2fs10584-012-0444-2&amp;partnerID=40&amp;md5=7b00e65a5ff212ad0f7e7aa1a6fc4573</t>
  </si>
  <si>
    <t>Exploring adaptation pathways into an uncertain future can support decisionmaking in achieving sustainable water management in a changing environment. Our objective is to develop and test a method to identify such pathways by including dynamics from natural variability and the interaction between the water system and society. Present planning studies on long-term water management often use a few plausible futures for one or two projection years, ignoring the dynamic aspect of adaptation through the interaction between the water system and society. Our approach is to explore pathways using multiple realisations of transient scenarios with an Integrated Assessment Meta Model (IAMM). This paper presents the first application of the method using a hypothetical case study. The case study shows how to explore and evaluate adaptation pathways. With the pathways it is possible to identify opportunities, threats, timing and sequence of policy options, which can be used by policymakers to develop water management roadmaps into the future. By including the dynamics between the water system and society, the influence of uncertainties in both systems becomes clearer. The results show, among others, that climate variability rather than climate change appears to be important for taking decisions in water management. © 2012 The Author(s).</t>
  </si>
  <si>
    <t>Changing environment; Climate variability; Dynamic aspects; Integrated assessment; Meta model; Natural variability; Policy makers; Policy options; River deltas; Road-maps; Sustainable water management; Water system; Climate change; Dynamics; Water conservation; Water management; Waterworks; Environmental management; adaptation; decision making; delta; environmental change; integrated approach; policy making; sustainable development; water management</t>
  </si>
  <si>
    <t>Deltares; UU, Universiteit Utrecht</t>
  </si>
  <si>
    <t>Acknowledgements We would like to thank the reviewers for their useful comments and suggestions. This paper is a result of the project Perspectives in Integrated Water Resources Management in river deltas. We thank N. Lips (Utrecht University), P. Valkering (ICIS Maastricht), R. van der Brugge, J. Kwadijk (Deltares), and M. van Lieshout (Pantopicon) for their contributions to this project. The project is financed by Deltares and ICIS.</t>
  </si>
  <si>
    <t>Haasnoot, M.; Deltares, P.O. Box 177, 2600 MH Delft, Netherlands; email: marjolijn.haasnoot@deltares.nl</t>
  </si>
  <si>
    <t>2-s2.0-84868681090</t>
  </si>
  <si>
    <t>Haie N., Pereira R.M., Machado G.J., Keller A.A.</t>
  </si>
  <si>
    <t>17343487400;15063307800;7006627927;23090524900;</t>
  </si>
  <si>
    <t>Analysis of Effective Efficiency in decision making for irrigation interventions</t>
  </si>
  <si>
    <t>10.1134/S0097807812060097</t>
  </si>
  <si>
    <t>https://www.scopus.com/inward/record.uri?eid=2-s2.0-84869054935&amp;doi=10.1134%2fS0097807812060097&amp;partnerID=40&amp;md5=504946b4ce1efde93f0663543a228188</t>
  </si>
  <si>
    <t>Multiple stresses are putting great pressure on water resources systems. Population growth, climate change, prosperity, energy production, food crisis, and water governance are among the factors straining water resources. Decision makers from rich to poor countries and from commercial to non-governmental organisations are struggling to devise schemes to adapt to these stressed water conditions. Better efficiency for water resources systems, and particularly irrigation systems, is recommended as one of the most important responses to climate change, unsustainable development, and water shortage. However, using certain efficiencies such as Classical Efficiency caused systems not to perform according to decision makers' objectives. Effective Efficiency is a robust composite indicator that includes in its formulation both a flow weight, taking into account the leaching fraction, and reuse of return flows. Classical Efficiency is defined as the percentage of the diversion consumed beneficially, such as by crop evapotranspiration. Effective Efficiency, on the other hand, is defined as the ratio of beneficial consumptive use to total consumption, expressed as a percentage. In this paper, a normalised and non-dimensional form of Effective Efficiency is developed and necessary constraints for its successful application are explained. These constraints express water balance, flow weights and their thresholds, water reuse, and total consumptive use. Basic guidelines are proposed for better decision making in determining possible interventions for improving Effective Efficiency. This is done by analysing its domain through analytical and graphical methods. Three real cases are considered, namely, Imperial Irrigation District and Grand Valley irrigation systems in the United States and Nile Valley in upper Egypt. Three-dimensional sensitivity analysis is performed on Effective Efficiency and its variables using the three cases. This leads to an examination of the validity of the analysis and to suggestions for better intervention options. Meanwhile, it is also shown why Classical Efficiency should be used with care. © 2012 Pleiades Publishing, Ltd.</t>
  </si>
  <si>
    <t>3D sensitivity analysis; constraints; effective efficiency; flow weights; irrigation management; water resources management</t>
  </si>
  <si>
    <t>climate change; decision making; efficiency measurement; graphical method; guideline; irrigation; sensitivity analysis; sustainability; water budget; water management; water resource; Colorado; Egypt; Grand Valley; Nile Valley; United States</t>
  </si>
  <si>
    <t>Haie, N.; Civil Engineering Department, School of Engineering, Perth, Australia</t>
  </si>
  <si>
    <t>2-s2.0-84869054935</t>
  </si>
  <si>
    <t>Tao F., Zhang Z., Zhang S., Zhu Z., Shi W.</t>
  </si>
  <si>
    <t>55843124400;56506308800;55207319400;55792009000;26030739300;</t>
  </si>
  <si>
    <t>Response of crop yields to climate trends since 1980 in China</t>
  </si>
  <si>
    <t>10.3354/cr01131</t>
  </si>
  <si>
    <t>https://www.scopus.com/inward/record.uri?eid=2-s2.0-84867852907&amp;doi=10.3354%2fcr01131&amp;partnerID=40&amp;md5=13c3b4da7526c9998dd05af7ae05e124</t>
  </si>
  <si>
    <t>We used improved datasets on both climate and crop production to investigate climate trends during the crop growing period and their impacts on yields of major crops (rice, wheat, maize and soybean) in China by county, during 1980-2008. We found clear regional climate trends during this period, particularly for temperature. Such trends have had measurable impacts on crop yields, with a distinct spatial pattern. For the entire country, the planting area-weighted average showed that climate trends from 1980-2008 reduced wheat, maize and soybean yields by 1.27, 1.73 and 0.41%, respectively, while increasing rice yields by 0.56%. As a result, climate trends as a whole reduced wheat and maize production by 3.60 × 10 5 t and 1.53 × 10 6 t, respectively, and increased rice and soybean production by 7.44 × 10 4t and 4.16 × 10 3 t, respectively. Estimates of climate impacts are smaller than previous estimates that used different scales, datasets and methods. The particular crops and regions that have been most affected and should be priorities for adaptation are maize and wheat in arid and semi-arid areas of northern and northeast China, where droughts induced by increases in temperature and solar radiation could limit the benefits of improved thermal conditions. Climate warming decreases crop yields by accelerating crop development rate, and thus reducing crop growth duration and yield accumulation, and by increasing temperature extremes and heat stress. © Inter-Research 2012, www.int-res.com.</t>
  </si>
  <si>
    <t>Adaptation; Agriculture; Climate change; Impacts and vulnerability; Sensitivity</t>
  </si>
  <si>
    <t>Adaptation; Climate impacts; Climate trends; Climate warming; Crop development; Crop growth; Crop production; Crop yield; Data sets; Different scale; Growing period; Heat stress; Impacts and vulnerability; Maize production; Northeast China; Regional climate; Rice yield; Semiarid area; Sensitivity; Soybean production; Spatial patterns; Temperature extremes; Thermal condition; Agriculture; Arid regions; Climate change; Cultivation; Oilseeds; Sun; Crops; adaptation; climate change; climate effect; crop plant; crop production; crop yield; growth rate; regional climate; sensitivity analysis; spatiotemporal analysis; vulnerability; China</t>
  </si>
  <si>
    <t>Tao, F.; Institute of Geographical Sciences and Natural Resources Research, Chinese Academy of Sciences, Beijing 100101, China; email: taofl@igsnrr.ac.cn</t>
  </si>
  <si>
    <t>2-s2.0-84867852907</t>
  </si>
  <si>
    <t>Madena K., Bormann H., Giani L.</t>
  </si>
  <si>
    <t>55389897800;6603894998;23982695200;</t>
  </si>
  <si>
    <t>Soil functions - Today's situation and further development under climate change</t>
  </si>
  <si>
    <t>Erdkunde</t>
  </si>
  <si>
    <t>10.3112/erdkunde.2012.03.03</t>
  </si>
  <si>
    <t>https://www.scopus.com/inward/record.uri?eid=2-s2.0-84867534142&amp;doi=10.3112%2ferdkunde.2012.03.03&amp;partnerID=40&amp;md5=9b7030e56c4a3f935b8972a990f924d0</t>
  </si>
  <si>
    <t>Climate change will have effects on many ecosystems, including the top layer of the earth: the soils. Climate-induced changes in soil properties can lead to changes in soil functions and their importance for soil protection. These possible changes have been evaluated within the German part of the EU Interreg IVb project "Climate Proof Areas" in two pilot regions in the Wesermarsch (Germany). The evaluation of eight different soil sub-functions was carried out using the evaluation method TUSEC-B based on soil information gained from soil maps for present (Status Quo) and climate-adapted soil properties. Four different climate scenarios for 2050 were considered. The evaluation results of the individual soil functions have been summarized to an overall evaluation result using the maximum principle. The evaluation results for the Status Quo show that large areas of the pilot regions are important for soil protection regarding both the individual soil function evaluation and the summarized evaluation. The adaptation of climate-influenced evaluation parameters results in an increase of the importance of protection of the soils for some sub-regions and in a decrease for others, depending on the scenario. The differences in the extent and direction of changing evaluation results mainly depend on changes in soil organic matter content and groundwater level. They are different for the individual soil functions and regarding the overall evaluation result, but show the influence of climate change on soil functions. On the basis of these results, it is recommended to consider climate-induced changes in soil functions within spatial planning processes such as area-wide coastal protection or water management measures (e.g., dike or reservoir construction), to avoid the loss of soils with valuable functions that are worth protecting.</t>
  </si>
  <si>
    <t>Climatic change; Coastal area; Northern Germany; Soil function evaluation; TUSEC-B</t>
  </si>
  <si>
    <t>climate change; climate effect; coastal zone; European Union; map; soil conservation; soil organic matter; soil property; spatial planning; water level; water management; Germany; Lower Saxony; Wesermarsch</t>
  </si>
  <si>
    <t>Madena, K.; Institute of Biology and Environmental Sciences, University of Oldenburg, 26111 Oldenburg, Germany; email: kirsten.madena@uni-oldenburg.de</t>
  </si>
  <si>
    <t>2-s2.0-84867534142</t>
  </si>
  <si>
    <t>Su H., Li G.</t>
  </si>
  <si>
    <t>55209480700;55806993800;</t>
  </si>
  <si>
    <t>Low-frequency drought variability based on SPEI in association with climate indices in Beijing</t>
  </si>
  <si>
    <t>10. 5846/stxb201111071684</t>
  </si>
  <si>
    <t>https://www.scopus.com/inward/record.uri?eid=2-s2.0-84867172501&amp;doi=10.+5846%2fstxb201111071684&amp;partnerID=40&amp;md5=415b92dd88a5cd1746cbd49f3beafefb</t>
  </si>
  <si>
    <t>Drought occurs in nature when precipitation is significantly lower than normal. When lasting many months or even years in a large area, drought will develop into a natural hazard that permanently damages the environment and causes great economic losses. Thus, improving our knowledge about the variability and impacts of drought is fundamental to quantify the drought hazard and improve the prediction and drought mitigation. Beijing is located in the middle and lower reaches of Haihe River Basin, which belong to a temperate continental monsoon climate zone. The precipitation distribution is very uneven, and often accompanied by high temperature. So drought is one of the most frequently and enduring natural hazard that influences most area in Beijing, north China. In this paper, we analyzed the variability and possible teleconnections between drought occurrences and large-scale climate indices between 1868-2010 in Beijng, such as El Ni?o-Southern Oscillation (ENSO), North Atlantic Oscillation (NAO), Arctic Oscillation (AO), and Pacific Decadal Oscillation (PDO). The drought occurrences were quantified by a new drought index, Standardized Precipitation Evapotranspiration Index (SPEI) based on the data of monthly mean temperature and precipitation. The SPEI considers not only precipitation but also temperature data by means of evapotranspiration in calculation, allowing for a more complete approach to explore the effects of climate changes on drought occurrences under global warming. The SPEI can also be calculated at several time scales to adapt to the critical times of responses to drought in target natural and economic systems and to determine their resistance to drought. Local historical drought hazard records in Beijing since 1868 were used to improve the validation of SPEI. We then used the method of continuous wavelet transform (CWT) to analyze inter-decadal and decadal oscillation in the time and frequency of drought. Finally, we analyzed the correlations between SPEI and four large scale climate indices through the cross wavelet transform (XWT). The good agreement between SPEI and historical drought records proves that SPEI can effectively reflect the intensity and duration of drought in multi-temporal dimension in this region. SPEI of Beijing had 80-120 month, 250 month, and 480 month oscillation circles, which was similar to the pattern of the four large-scale climate indices. The significant coherence was found between SPEI and the four large-scale climate indices. There were the common patterns of 100-120 month decadal and 250 month inter-decadal oscillation circles between SPEI and NAO, AO, PDO, as well as a common pattern of 32-64 month inter-decadal oscillation circle between SPEI and ENSO during the whole period. There was a clear lag time (2-6 months) during the coherence circle. Therefore, we can forecast the future drought variations in Beijing based on the data of large scale climate indices and SPEI, which is useful for water resources management and agriculture. This article is an initial step to application of the new multi-scalar SPEI drought index in studying the drought variability and impacts in China.</t>
  </si>
  <si>
    <t>Climate change; Climate indices; Drought index; Wavelet analysis</t>
  </si>
  <si>
    <t>Arctic Oscillation; climate change; decadal variation; drought stress; El Nino-Southern Oscillation; evapotranspiration; North Atlantic Oscillation; Pacific Decadal Oscillation; precipitation intensity; water management; water resource; wavelet analysis; Beijing [China]; China; Hai Basin</t>
  </si>
  <si>
    <t>Li, G.; State Key Laboratory of Vegetation and Environmental Change, Institute of Botany, Chinese Academy of Sciences, Beijing 100093, China; email: lgqmvp@gmail.com</t>
  </si>
  <si>
    <t>2-s2.0-84867172501</t>
  </si>
  <si>
    <t>Hamisi H.I., Tumbo M., Kalumanga E., Yanda P.</t>
  </si>
  <si>
    <t>55369598000;55369496200;55370111000;24350309000;</t>
  </si>
  <si>
    <t>Crisis in the wetlands: Combined stresses in a changing climate - Experience from Tanzania</t>
  </si>
  <si>
    <t>10.1080/17565529.2012.665009</t>
  </si>
  <si>
    <t>https://www.scopus.com/inward/record.uri?eid=2-s2.0-84866871571&amp;doi=10.1080%2f17565529.2012.665009&amp;partnerID=40&amp;md5=2a286781cb7c8f7d03b154c4b120794a</t>
  </si>
  <si>
    <t>Climate variability and change has led to multifaceted stresses and compounded socio-environmental problems. Using the example of Simiyu wetlands in Tanzania, this article analyses the complexity and inter-connectedness of climate-related mal-adaptation and coping strategies and their implications. Various study methods were used, including consultative meetings, stakeholders workshops, a literature review, household questionnaires and land use cover and change analysis. Reactive coping and adaptation strategies have resulted in increased risks to livelihoods and the environment. Responses to climate variability and change in the study are complex, leading to amplified chain reactions. Extreme weather events, particularly droughts, have led people and herds of livestock to migrate into the wetlands. Environmental degradation is alarming. More than 42 per cent of natural vegetation in the study area has been wiped out in a span of 15 years. As a result, poor people whose livelihoods derive from the wetlands have suffered. The present institutional arrangements have failed to integrate the community's coping and adaptation strategies into wetlands management. Emerging conflicts among wetland users are intensifying environmental and community risks. This article emphasizes that, in a changing climate, wetlands need to be managed through flexible institutional and management frameworks that cross sectoral boundaries and involve all affected parties. © 2011 Taylor &amp; Francis.</t>
  </si>
  <si>
    <t>Adaptation; Climate change and variability; Livelihoods; Risk reduction; Wetland management</t>
  </si>
  <si>
    <t>adaptive management; climate change; environmental degradation; environmental risk; extreme event; household survey; institutional framework; land use change; literature review; nature-society relations; questionnaire survey; risk assessment; socioeconomic impact; stakeholder; vegetation dynamics; wetland management; Tanzania</t>
  </si>
  <si>
    <t>SEI, Stockholm Environment Institute; SEI, Stockholm Environment Institute; UNU, United Nations University</t>
  </si>
  <si>
    <t>I am grateful to to Anglophone Africa Writeshop, organized jointly by SEI, ISDR and UNU in Accra, Ghana, for inspiring me to write this article. In particular, I would like to thank the coordinator of the Writeshop, Dr Lisa Schipper, Senior Research Fellow at the Stockholm Environment Institute (SEI), for her tireless efforts and support, from the preparation all the way to the finalization of the Writeshop. She is really kind and provided such a sisterly care and concern. From SEI also I would like to thank Nipa Laithong (Ms), an Administrative Assistant (SEI), who kept steady and constant updates and correspondence with regard to the Writeshop.</t>
  </si>
  <si>
    <t>Hamisi, H. I.; University of Dodoma, PO Box 259, Dodoma, Tanzania; email: hamoud.hamiss@yahoo.com</t>
  </si>
  <si>
    <t>2-s2.0-84866871571</t>
  </si>
  <si>
    <t>Tung C.-P., Lee T.-C., Liao W.-T., Chen Y.-J.</t>
  </si>
  <si>
    <t>7201776901;55543915800;55544831000;27170837000;</t>
  </si>
  <si>
    <t>Climate change impact assessment for sustainable water quality management</t>
  </si>
  <si>
    <t>10.3319/TAO.2012.05.22.01(WMH)</t>
  </si>
  <si>
    <t>https://www.scopus.com/inward/record.uri?eid=2-s2.0-84871878882&amp;doi=10.3319%2fTAO.2012.05.22.01%28WMH%29&amp;partnerID=40&amp;md5=386366457781a5acad12e49067ad976f</t>
  </si>
  <si>
    <t>The goal of sustainable water quality management is to keep total pollutant discharges from exceeding the assimilation capacity of a water body. Climate change may influence streamflows, and further alter assimilation capacity and degrade river sustainability. The purposes of this study are to evaluate the effect of climate change on sustainable water quality management and design an early warning indicator to issue warnings on river sustainability. A systematic assessment procedure is proposed here, including a weather generation model, the streamflow component of GWLF, QUAL2E, and an optimization model. The Touchen creek in Taiwan is selected as the study area. Future climate scenarios derived from projections of four global climate models (GCMs) and two pollutant discharge scenarios, as usual and proportional to population, are considered in this study. The results indicate that streamflows may very likely increase in humid seasons and decrease in arid seasons, respectively. The reduction of streamflow in arid seasons may further degrade water quality and assimilation capacity. In order to provide warnings to trigger necessary adaptation strategies, an early warning indicator is designed and its 30-year moving average is calculated. Finally, environmental monitoring systems and methods to prioritize adaptation strategies are discussed for further studies in the future.</t>
  </si>
  <si>
    <t>Adaptive strategy; Assimilation capacity; Climate change; Early warning; Sustainable development</t>
  </si>
  <si>
    <t>climate change; early warning system; environmental monitoring; numerical model; streamflow; water management; water quality; Taiwan</t>
  </si>
  <si>
    <t>Tung, C.-P.; Department of Bioenvironmental Systems Engineering, National Taiwan University, Taipei, Taiwan; email: cptung@ntu.edu.tw</t>
  </si>
  <si>
    <t>2-s2.0-84871878882</t>
  </si>
  <si>
    <t>Manatsa D., Unganai L., Gadzirai C., Behera S.K.</t>
  </si>
  <si>
    <t>23982847500;6603189720;55312187600;7006815674;</t>
  </si>
  <si>
    <t>An innovative tailored seasonal rainfall forecasting production in Zimbabwe</t>
  </si>
  <si>
    <t>10.1007/s11069-012-0286-2</t>
  </si>
  <si>
    <t>https://www.scopus.com/inward/record.uri?eid=2-s2.0-84867233052&amp;doi=10.1007%2fs11069-012-0286-2&amp;partnerID=40&amp;md5=5a847dad7533bb1fac421d16b525161b</t>
  </si>
  <si>
    <t>Farmers' adaptation to climate change over southern Africa may become an elusive concept if adequate attention is not rendered to the most important adaptive tool, the regional seasonal forecasting system. Uptake of the convectional seasonal rainfall forecasts issued through the southern African regional climate outlook forum process in Zimbabwe is very low, most probably due to an inherent poor forecast skill and inadequate lead time. Zimbabwe's recurrent droughts are never in forecast, and the bias towards near normal conditions is almost perpetual. Consequently, the forecasts are poorly valued by the farmers as benefits accrued from these forecasts are minimal. The dissemination process is also very complicated, resulting in the late and distorted reception. The probabilistic nature of the forecast renders it difficult to interpret by the farmers, hence the need to review the whole system. An innovative approach to a regional seasonal forecasting system developed through a participatory process so as to offer a practically possible remedial option is described in this paper. The main added advantage over the convectional forecast is that the new forecast system carries with it, predominantly binary forecast information desperately needed by local farmers-whether a drought will occur in a given season. Hence, the tailored forecast is easier for farmers to understand and act on compared to the conventional method of using tercile probabilities. It does not only provide a better forecasting skill, but gives additional indications of the intra-seasonal distribution of the rainfall including onsets, cessations, wet spell and dry spell locations for specific terciles. The lead time is more than 3 months, which is adequate for the farmers to prepare their land well before the onset of the rains. Its simplicity renders it relatively easy to use, with model inputs only requiring the states of El Nino Southern Oscillation (ENSO) and Indian Ocean Dipole (IOD) climate modes. The developed forecast system could be one way to enhance management of risks and opportunities in rain-fed agriculture among small-holder farmers not only in Zimbabwe but also throughout the SADC region where the impact of ENSO and/or IOD on a desired station rainfall is significant. © 2012 Springer Science+Business Media B.V.</t>
  </si>
  <si>
    <t>El Nino Southern Oscillation; Indian Ocean Dipole; Maize yield; Tailored seasonal rainfall forecast; Zimbabwe farmers</t>
  </si>
  <si>
    <t>adaptive management; agricultural production; climate change; climate effect; crop yield; drought; El Nino-Southern Oscillation; farmers knowledge; maize; rainfall; regional climate; seasonality; weather forecasting; Zimbabwe; Zea mays</t>
  </si>
  <si>
    <t>Acknowledgments Funding for this research has been provided through UNDP sponsored ‘Coping with Drought and Climate Change Project’ in Zimbabwe. Advice from the two reviewers was very instrumental in shaping the publishable state of the paper. The author participated in the SEI-ISDR-UNU Writeshop in February 2011 and acknowledges the valuable support, especially from Professor G. Kranjac-Berisavljevic. Bindura University is also thanked for partial funding and providing research facilities.</t>
  </si>
  <si>
    <t>Manatsa, D.; Geography Department, Bindura University of Science, Bindura, Zimbabwe; email: dmanatsa@gmail.com</t>
  </si>
  <si>
    <t>2-s2.0-84867233052</t>
  </si>
  <si>
    <t>Cha D., Lee S., Park H.</t>
  </si>
  <si>
    <t>57196597035;25936491200;55928816500;</t>
  </si>
  <si>
    <t>Investigating the Vulnerability of Dry-Season Water Supplies to Climate Change: A Case Study of the Gwangdong Reservoir Drought Management System, Korea</t>
  </si>
  <si>
    <t>10.1007/s11269-012-0139-5</t>
  </si>
  <si>
    <t>https://www.scopus.com/inward/record.uri?eid=2-s2.0-84867515616&amp;doi=10.1007%2fs11269-012-0139-5&amp;partnerID=40&amp;md5=a8dd43cfd112df8155d09608a19b639f</t>
  </si>
  <si>
    <t>This study aims to improve the method to measure the vulnerability of water supply that arises mainly due to water scarcity in the dry season, and a situation that is expected to be exacerbated by climate change. The authors discuss the usefulness of the Gwangdong Reservoir Drought Management Model (GRDM2), which was developed in a previous study, and built on the basis of the adaptation mechanism, specifying the relationship between external disturbances (or future scenarios), system components pertaining to adaptation capacity, and vulnerability. The authors derive a total of 48 future scenarios, which consist of combinations of 6 future inflow scenarios and 8 future water requirement scenarios, of the Gwangdong reservoir drought management system. They then estimate the damage cost due to water scarcity in the dry season until the 2050s after feeding data in each scenario into GRDM2. The simulation reveals that extensive damage due to water scarcity may occur from the 2020s, and catastrophes, with damage four times greater than in the 2009 water scarcity accident, may occur in the 2050s. Assembling those results together, the authors conclude that GRDM2 is useful to measure the magnitude of climate change vulnerability, focusing on damage caused by water scarcity during the dry season. It is finally stated that to well prepare for climate change, engineers should investigate a suitable combination of available solutions, and at the same time perceive the threats that are attributed to high uncertainty. © 2012 Springer Science+Business Media B.V.</t>
  </si>
  <si>
    <t>Adaptive capacity; Climate change; GRDM2; Vulnerability; Water scarcity</t>
  </si>
  <si>
    <t>Adaptation mechanism; Adaptive capacity; Damage costs; Drought management; Dry seasons; External disturbances; GRDM2; System components; Vulnerability; Water requirements; Water scarcity; Climate change; Drought; Management; Reservoir management; Water supply; Reservoirs (water); adaptive management; climate change; drought; dry season; reservoir; water supply; Korea</t>
  </si>
  <si>
    <t>Lee, S.; Department of Civil and Environmental Engineering, Korea Advanced Institute of Science and Technology (KAIST), Daejeon, South Korea; email: peregian78@gmail.com</t>
  </si>
  <si>
    <t>2-s2.0-84867515616</t>
  </si>
  <si>
    <t>Hwang Y., Bradsky C., Lee J.H.</t>
  </si>
  <si>
    <t>36961107200;55358316200;42261855800;</t>
  </si>
  <si>
    <t>Adaptive stormwater sewer system management for climate change</t>
  </si>
  <si>
    <t>Construction Research Congress 2012: Construction Challenges in a Flat World, Proceedings of the 2012 Construction Research Congress</t>
  </si>
  <si>
    <t>10.1061/9780784412329.222</t>
  </si>
  <si>
    <t>https://www.scopus.com/inward/record.uri?eid=2-s2.0-84866236447&amp;doi=10.1061%2f9780784412329.222&amp;partnerID=40&amp;md5=bfcf5ae1d1d4b42edc3b1f957826ffef</t>
  </si>
  <si>
    <t>This paper describes the results of a study on recent flooding problems that caused damages to the infrastructures in Northwest Indiana. Focused are the increased frequency of heavy storm events in the region and their resulting impact on the current sewer system. During the study, two phases of research were conducted. The first phase included the analysis of rainfall frequency in the area where floods recur on a regular basis. This paper describes the result of the rainfall frequency analysis over a 60-year time span from 1949 to 2008 using a non-parametric statistical method. The study area, Glen Ryan neighborhood, is located in the city of Gary in Indiana. The study used archived rainfall data available in National Climatic Data Center (NCDC) to fit updated probability distribution curve for the rainfall frequency analysis. The second phase included the impact analysis of the existing sewer system. The current sewer system in the study area was investigated in order to analyze the impact of the updated frequency of the heavy storms. This paper details the results of a series of simulation analyses followed by suggested management strategies to resolve the current flooding problems in the study area. © 2012 ASCE.</t>
  </si>
  <si>
    <t>Cost analysis; Rainfall frequency; Simulation; Trend analysis; Urban flooding</t>
  </si>
  <si>
    <t>Cost analysis; Rainfall frequency; Simulation; Trend analysis; Urban flooding; Climate change; Cost accounting; Probability distributions; Research; Sewers; Storms; Rain</t>
  </si>
  <si>
    <t>Hwang, Y.; Department of Civil Engineering, Arkansas State University, P.O. Box 1740, State University, AR 72467, United States; email: Yeonsang.Hwang@astate.edu</t>
  </si>
  <si>
    <t>2-s2.0-84866236447</t>
  </si>
  <si>
    <t>Chen J., Jin Q., Wang H., Zhao S.</t>
  </si>
  <si>
    <t>35331860600;36801641900;55689014400;35212627800;</t>
  </si>
  <si>
    <t>A risk assessment model of flood based on information diffusion method and BP neural network [Model oceny ryzyka powodzi bazujicy na metodzie dyfuzji informacji i wykorzystujãcy sieci neuronowe]</t>
  </si>
  <si>
    <t>Przeglad Elektrotechniczny</t>
  </si>
  <si>
    <t>9 B</t>
  </si>
  <si>
    <t>https://www.scopus.com/inward/record.uri?eid=2-s2.0-84866108726&amp;partnerID=40&amp;md5=93d8e6d58608ae6402853d47cc2dd52a</t>
  </si>
  <si>
    <t>Climate change has caused more frequent floods in China which have already resulted in huge losses. Thus flood risk assessment and management is an important research topic. In this paper, a new model of flood risk assessment is proposed based on the information diffusion theory and the back propagation (BP) neural network. Due to the fact that flood statistics data are relatively short and often insufficient for flood risk assessment, the information diffusion method can transform imperfect flood historical data from a point in a traditional data sample to a fuzzy data set and obtain optimized data sample. Then, the optimized data are used to train neural networks with back propagation and can improve neural network adaptive ability. The flood data of Dongting Lake's different encirclement dikes are used to assess the flood risk of Dongting Lake with the proposed model in this research. The results are consistent with the actual situation of Dongting Lake area, which thus verifies the model's effectiveness for flood risk management. This method can be easily applied to effectively resolve problems of insufficient samples in flood risk assessment.</t>
  </si>
  <si>
    <t>Back propagation (BP) neural network; Flood disaster; Information diffusion; Risk assessment</t>
  </si>
  <si>
    <t>Chen, J.; State Key Laboratory of Hydrology-Water Resources and Hydraulic Engineering, Hohai University, Nanjing 210098, China; email: chenjunfei@yahoo.com.cn</t>
  </si>
  <si>
    <t>2-s2.0-84866108726</t>
  </si>
  <si>
    <t>Kramer K., Bijlsma R.-J., Hickler T., Thuiller W.</t>
  </si>
  <si>
    <t>7201849035;7004598730;6507952158;6602123683;</t>
  </si>
  <si>
    <t>Why would plant species become extinct locally if growing conditions improve?</t>
  </si>
  <si>
    <t>International Journal of Biological Sciences</t>
  </si>
  <si>
    <t>10.7150/ijbs.4866</t>
  </si>
  <si>
    <t>https://www.scopus.com/inward/record.uri?eid=2-s2.0-84867546313&amp;doi=10.7150%2fijbs.4866&amp;partnerID=40&amp;md5=ce59088c31f9ce7810b2ff3208434c88</t>
  </si>
  <si>
    <t>Two assumptions underlie current models of the geographical ranges of perennial plant species: 1. current ranges are in equilibrium with the prevailing climate, and 2. changes are attributable to changes in macroclimatic factors, including tolerance of winter cold, the duration of the growing season, and water stress during the growing season, rather than to biotic interactions. These assumptions allow model parameters to be estimated from current species ranges. Deterioration of growing conditions due to climate change, e.g. more severe drought, will cause local extinction. However, for many plant species, the predicted climate change of higher minimum temperatures and longer growing seasons means, improved growing conditions. Biogeographical models may under some circumstances predict that a species will become locally extinct, despite improved growing conditions, because they are based on an assumption of equilibrium and this forces the species range to match the species-specific macroclimatic thresholds. We argue that such model predictions should be rejected unless there is evidence either that competition influences the position of the range margins or that a certain physiological mechanism associated with the apparent improvement in growing conditions negatively affects the species performance. We illustrate how a process-based vegetation model can be used to ascertain whether such a physiological cause exists. To avoid potential modelling errors of this type, we propose a method that constrains the scenario predictions of the envelope models by changing the geographical distribution of the dominant plant functional type. Consistent modelling results are very important for evaluating how changes in species areas affect local functional trait diversity and hence eco-system functioning and resilience, and for inferring the implications for conservation man-agement in the face of climate change. © Ivyspring International Publisher.</t>
  </si>
  <si>
    <t>Biogeographical models; Climate; Plant species</t>
  </si>
  <si>
    <t>adaptation; biological model; climate change; demography; environment; environmental protection; Europe; methodology; phylogeography; physiology; plant; review; season; species extinction; temperature; Adaptation, Biological; Climate Change; Conservation of Natural Resources; Demography; Environment; Europe; Extinction, Biological; Models, Biological; Phylogeography; Plants; Seasons; Temperature</t>
  </si>
  <si>
    <t>Kramer, K.; Alterra, Wageningen University and Research Centre, PO Box 47, 6700 AA Wageningen, Netherlands; email: koen.kramer@wur.nl</t>
  </si>
  <si>
    <t>2-s2.0-84867546313</t>
  </si>
  <si>
    <t>Malik S.M., Awan H., Khan N.</t>
  </si>
  <si>
    <t>55425568700;6603479117;35794431300;</t>
  </si>
  <si>
    <t>Mapping vulnerability to climate change and its repercussions on human health in Pakistan</t>
  </si>
  <si>
    <t>Globalization and Health</t>
  </si>
  <si>
    <t>10.1186/1744-8603-8-31</t>
  </si>
  <si>
    <t>https://www.scopus.com/inward/record.uri?eid=2-s2.0-84865603303&amp;doi=10.1186%2f1744-8603-8-31&amp;partnerID=40&amp;md5=cadd73697f1bb6575819a9ff6b86f18c</t>
  </si>
  <si>
    <t>Background: Pakistan is highly vulnerable to climate change due to its geographic location, high dependence on agriculture and water resources, low adaptive capacity of its people, and weak system of emergency preparedness. This paper is the first ever attempt to rank the agro-ecological zones in Pakistan according to their vulnerability to climate change and to identify the potential health repercussions of each manifestation of climate change in the context of Pakistan.Methods: A climate change vulnerability index is constructed as an un-weighted average of three sub-indices measuring (a) the ecological exposure of each region to climate change, (b) sensitivity of the population to climate change and (c) the adaptive capacity of the population inhabiting a particular region. The regions are ranked according to the value of this index and its components. Since health is one of the most important dimensions of human wellbeing, this paper also identifies the potential health repercussions of each manifestations of climate change and links it with the key manifestations of climate change in the context of Pakistan.Results: The results indicate that Balochistan is the most vulnerable region with high sensitivity and low adaptive capacity followed by low-intensity Punjab (mostly consisting of South Punjab) and Cotton/Wheat Sindh. The health risks that each of these regions face depend upon the type of threat that they face from climate change. Greater incidence of flooding, which may occur due to climate variability, poses the risk of diarrhoea and gastroenteritis; skin and eye Infections; acute respiratory infections; and malaria. Exposure to drought poses the potential health risks in the form of food insecurity and malnutrition; anaemia; night blindness; and scurvy. Increases in temperature pose health risks of heat stroke; malaria; dengue; respiratory diseases; and cardiovascular diseases.Conclusion: The study concludes that geographical zones that are more exposed to climate change in ecological and geographic terms- such as Balochistan, Low-Intensity Punjab, and Cotton-Wheat Sindh -also happen to be the most deprived regions in Pakistan in terms of socio-economic indicators, suggesting that the government needs to direct its efforts to the socio-economic uplift of these lagging regions to reduce their vulnerability to the adverse effects of climate change. © 2012 Malik et al.; licensee BioMed Central Ltd.</t>
  </si>
  <si>
    <t>Climate change; Health; Pakistan; Vulnerability</t>
  </si>
  <si>
    <t>adaptive management; agroecology; cardiovascular disease; climate change; dengue fever; diarrheal disease; economic development; flooding; gastroenteritis; health impact; health risk; malaria; nature-society relations; public health; respiratory disease; social development; state role; temperature effect; vulnerability; anemia; article; cardiovascular disease; climate change; dengue; diarrhea; drought; environmental exposure; eye infection; flooding; food deprivation; gastroenteritis; geographic distribution; health hazard; heat stroke; human; malaria; malnutrition; night blindness; Pakistan; priority journal; respiratory tract infection; scurvy; sensitivity analysis; skin infection; socioeconomics; temperature dependence; wellbeing; geography; health status indicator; Pakistan; public health; risk; vulnerable population; Baluchistan; Pakistan; Punjab [Pakistan]; Sind; Gossypium hirsutum; Triticum aestivum; Climate Change; Geography; Health Status Indicators; Humans; Pakistan; Public Health; Risk; Vulnerable Populations</t>
  </si>
  <si>
    <t>Malik, S.M.; Department of Economics, Faculty of Liberal Arts and Professional Studies, York University, 4700 Keele Street, Toronto, ON, M3J 1P3, Canada; email: smmalik@yorku.ca</t>
  </si>
  <si>
    <t>2-s2.0-84865603303</t>
  </si>
  <si>
    <t>MacKey B., Berry S., Hugh S., Ferrier S., Harwood T.D., Williams K.J.</t>
  </si>
  <si>
    <t>7005695804;7201836842;55369331400;7004032132;26030345500;15847123200;</t>
  </si>
  <si>
    <t>Ecosystem greenspots: Identifying potential drought, fire, and climate-change micro-refuges</t>
  </si>
  <si>
    <t>10.1890/11-1479.1</t>
  </si>
  <si>
    <t>https://www.scopus.com/inward/record.uri?eid=2-s2.0-84866872084&amp;doi=10.1890%2f11-1479.1&amp;partnerID=40&amp;md5=356eb59bf9c7dc6cf35038b0150e70ad</t>
  </si>
  <si>
    <t>In response to climate change and other threatening processes there is renewed interest in the role of refugia and refuges. In bioregions that experience drought and fire, micro-refuges can play a vital role in ensuring the persistence of species. We develop and apply an approach to identifying potential micro-refuges based on a time series of remotely sensed vegetation greenness (fraction of photosynthetically active radiation intercepted by the sunlit canopy; fPAR). The primary data for this analysis were NASA MODIS 16-day L3 Global 250 m (MOD13Q1) satellite imagery. This method draws upon relevant ecological theory (source- sink habitats, habitat templet) to calculate a micro-refuge index, which is analyzed for each of the major vegetation ecosystems in the case-study region (the Great Eastern Ranges of New South Wales, Australia). Potential ecosystem greenspots were identified, at a range of thresholds, based on an index derived from: the mean and coefficient of variance (COV) of fPAR over the 10-year time series; the minimum mean annual fPAR; and the COV of the 12 values of mean monthly fPAR. These greenspots were mapped and compared with (1) an index of vascular plant species composition, (2) environmental variables, and (3) protected areas. Potential micro-refuges were found within all vegetation ecosystem types. The total area of ecosystem greenspots within the upper 25% threshold was 48 406 ha; around 0.2% of the total area of native vegetation (23.9 3 106 ha) in the study region. The total area affected by fire was 3.43106 ha. The results of the environmental diagnostic analysis suggest deterministic controls on the geographical distribution of potential micro-refuges that may continue to function under climate change. The approach is relevant to other regions of the world where the role of micro-refuges in the persistence of species is recognized, including across the world's arid zones and, in particular, for the Australian, southern African, and South American continents. Micro-refuge networks may play an important role in maintaining betadiversity at the bio-region scale and contribute to the stability, resilience, and adaptive capacity of ecosystems in the face of ever-growing pressures from human-forced climate change, land use, and other threatening processes. © 2012 by the Ecological Society of America.</t>
  </si>
  <si>
    <t>Climate change; Drought; Ecosystem adaptive capacity; Ecosystem greenspots; Fire; Great Eastern Range, New South Wales, Australia; Habitat productivity; Micro-refuges; MODIS; Refugia</t>
  </si>
  <si>
    <t>arid environment; drought; ecosystem resilience; environmental change; fire; habitat availability; MODIS; photosynthetically active radiation; protected area; refuge; refugium; satellite imagery; time series; variance analysis; animal; article; Australia; biological model; climate change; drought; ecosystem; fire; geographic and geological phenomena; human; plant; time; Animals; Climate Change; Droughts; Ecosystem; Fires; Geological Phenomena; Humans; Models, Biological; New South Wales; Plants; Time Factors; Australia; New South Wales; Tracheophyta</t>
  </si>
  <si>
    <t>MacKey, B.; Fenner School of Environment and Society, Australian National University, Canberra, ACT 0200, Australia; email: b.mackey@griffith.edu.au</t>
  </si>
  <si>
    <t>2-s2.0-84866872084</t>
  </si>
  <si>
    <t>Boateng I.</t>
  </si>
  <si>
    <t>50460904800;</t>
  </si>
  <si>
    <t>An assessment of the physical impacts of sea-level rise and coastal adaptation: A case study of the eastern coast of Ghana</t>
  </si>
  <si>
    <t>10.1007/s10584-011-0394-0</t>
  </si>
  <si>
    <t>https://www.scopus.com/inward/record.uri?eid=2-s2.0-84865435683&amp;doi=10.1007%2fs10584-011-0394-0&amp;partnerID=40&amp;md5=c0639e83c525b17807485ccb180eee16</t>
  </si>
  <si>
    <t>Sea-level rise is a major coastal issue in the 21st century because many of the world's built assets are located in the coastal zone. Coastal erosion and flooding are serious threats along the coast of Ghana, particularly, the eastern coast where the Volta delta is located. Past human interventions, climate change and the resultant rise in sea-levels, increased storm intensity and torrential rainfall have been blamed for these problems. Accelerated sea-level rise and storm surge pose serious threat to coastal habitat, bio-diversity and socio-economic activities in the coastal zone of Ghana and elsewhere. There is the need for an holistic assessment of the impacts of sea-level rise on the coast zone in order to formulate appropriate adaptation policies and strategies to mitigate the possible effects. Using the eastern coast of Ghana as a case study, this paper assesses the physical impacts of accelerated sea level rise and storm surge on the coastal environment. It evaluates adaptation policies and plans that could be implemented to accommodate the present and any future impacts. Field investigation and Geographic Information System (GIS) are among the methods used for the assessment. The outcome of the assessment has provided comprehensive knowledge of the potential impacts of accelerated sea-level rise and storm surge on the eastern coast. It has facilitated identification of management units, the appraisal of alternate adaptation policies and the selection of the best policy options based upon the local conditions and environmental sustainability. Among other things, this paper reveals that the eastern coast of Ghana is highly vulnerable to accelerated sea-level rise and therefore, requires sustainable adaptation policies and plans to manage the potential impacts. It recommends that various accommodation policies, which enable areas to be occupied for longer before eventual retreat, could be adapted to accommodate vulnerable settlements in the eastern coast of Ghana. © 2012 Springer Science+Business Media B.V.</t>
  </si>
  <si>
    <t>Accelerated sea-level rise; Coastal environments; Coastal erosion; Coastal habitats; Coastal issues; Environmental sustainability; Field investigation; Human intervention; Local conditions; Management unit; Policy options; Potential impacts; Sea level rise; Socio-economics; Storm intensity; Storm surges; Torrential rainfalls; Climate change; Economics; Floods; Geographic information systems; Sea level; Storms; Coastal zones; anthropogenic effect; climate change; coastal erosion; environmental economics; flooding; GIS; sea level change; storm surge; twenty first century; Ghana</t>
  </si>
  <si>
    <t>BSG, British Society for Geomorphology</t>
  </si>
  <si>
    <t>Acknowledgment The author is thankful to the British Society for Geomorphology for providing financial assistance towards fieldwork in Ghana.</t>
  </si>
  <si>
    <t>Boateng, I.; School of Civil Engineering and Surveying, University of Portsmouth, Portland Building, Portsmouth PO1 3AH, United Kingdom; email: Isaac.boateng@port.ac.uk</t>
  </si>
  <si>
    <t>2-s2.0-84865435683</t>
  </si>
  <si>
    <t>Husaini A.M., Abdin M.Z., Khan S., Xu Y.W., Aquil S., Anis M.</t>
  </si>
  <si>
    <t>23091085700;7004321934;7404042877;28268165500;8082155300;55325993900;</t>
  </si>
  <si>
    <t>Modifying strawberry for better adaptability to adverse impact of climate change</t>
  </si>
  <si>
    <t>Current Science</t>
  </si>
  <si>
    <t>https://www.scopus.com/inward/record.uri?eid=2-s2.0-84864527317&amp;partnerID=40&amp;md5=2481d6106644de72741005eb4aa4c09b</t>
  </si>
  <si>
    <t>Our earlier studies reported development of transgenic strawberry for salinity stress and standardization of transformation protocol. In view of the projections of global climate change and their implications on the ability of strawberry to adapt to such changes, we extended our studies to know the possible role of such transgenic plants in contributing to sustainable strawberry production and also made some basic studies to analyse the behaviour of osmotin (transgene)/in vitro-regenerated transgenic strawberry plants. Ten different lines of transgenic strawberry plants, with osmotin transgene were developed using Agrobacterium-mediated method. Expression of osmotin gene was observed in three transgenic lines and drought tolerance was confirmed. RAPD analysis, within its limits of sensitivity and accuracy, failed to detect any appreciable polymorphism in the genomic DNA of wild and tissue culture-raised (transgenic and control) plants. No morphological abnormalities were detected in the transgenic lines overexpressing osmotin, although their rate of growth was lesser under in vitro as well as ex vitro conditions, possibly due to diversion of energy towards constitutive expression of osmotin. These plants resumed normal growth and overcame the growth penalty when inoculated with Piriformospora indica. Surprisingly, the overexpression of osmotin, a PR-5c protein with antifungal activity, had no adverse impact on the colonization or symbiotic association of P. indica and Sebacina vermifera with these transgenic plants. We report here on the association of symbiotic fungi with transgenic strawberry and their usefulness in overcoming growth penalty in such transgenic plants. © 2011 Indian Academy of Sciences, Bangalore.</t>
  </si>
  <si>
    <t>Adaptability; Climate change; Symbiotic fungi; Transgenic strawberry</t>
  </si>
  <si>
    <t>Agrobacterium; Fragaria x ananassa; Fungi; Piriformospora indica; Rhizobium; Sebacina vermifera</t>
  </si>
  <si>
    <t>Husaini, A.M.; Mountain Research Centre for Field Crops, Sher-e-Kashmir University of Agricultural Sciences and Technology of Kashmir, Khudwani, Anantnag 192 102, India; email: amjadhusaini@yahoo.com</t>
  </si>
  <si>
    <t>2-s2.0-84864527317</t>
  </si>
  <si>
    <t>Mason T.J., French K., Russell K.</t>
  </si>
  <si>
    <t>15078209200;56406155000;13806265600;</t>
  </si>
  <si>
    <t>Are competitive effects of native species on an invader mediated by water availability?</t>
  </si>
  <si>
    <t>Journal of Vegetation Science</t>
  </si>
  <si>
    <t>10.1111/j.1654-1103.2012.01393.x</t>
  </si>
  <si>
    <t>https://www.scopus.com/inward/record.uri?eid=2-s2.0-84863531461&amp;doi=10.1111%2fj.1654-1103.2012.01393.x&amp;partnerID=40&amp;md5=a3a1e8816af5773403109b0f153cad7a</t>
  </si>
  <si>
    <t>Question: Climate change processes could influence the dynamics of biotic interactions such as plant competition, especially in response to disturbance phenomena such as invasional processes. Are competitive effects of native species on an invader mediated by water availability? Location: Glasshouse facility, New South Wales, Australia. Methods: We constructed competitive hierarchies for a representative suite of species from coastal dune communities that have been invaded by the Asteraceae shrub, bitou (Chrysanthemoides monilifera subsp. rotundata). We used a comparative phytometer approach, where the invader species was grown with or without a suite of native species in glasshouse trials. This was used to construct competition hierarchies under two water stress conditions: non-droughted and droughted. The treatments were designed to simulate current and potential future water availability respectively. Results: We found that the invader experienced fewer competitive effects from some native species under water stress, particularly with regard to below-ground biomass effects. Native species were often poor competitors with the invader, despite their adaptation to periodic water stress in native coastal environments. Of the native species with significant competitive effects on the invader, functionally similar shrub species were the most effective competitors, as expressed in below-ground biomass. The relative position of species in the hierarchy was consistent across water treatments based on below-ground bitou biomass, but was contingent on water treatment when based on above-ground bitou biomass. Conclusions: The competitive effects of native species on an invader are affected by water stress. While the direction of response to water stress is species-specific, many species have small competitive effects on the invader under droughted conditions. This could allow an increase in invader dominance with climate change. © 2012 International Association for Vegetation Science.</t>
  </si>
  <si>
    <t>Climate change; Coastal dune community; Competitive intensity; Exotic species; Hierarchy; Invasive species</t>
  </si>
  <si>
    <t>aboveground biomass; belowground biomass; biological invasion; climate change; coastal zone; competitive ability; drought; dune; hierarchical system; invasive species; native species; plant community; shrub; water availability; water stress; Australia; New South Wales; Asteraceae; Chrysanthemoides monilifera</t>
  </si>
  <si>
    <t>Mason, T.J.; Institute for Conservation Biology and Environmental Management, School of Biological Sciences, University of Wollongong, Wollongong, NSW, 2522, Australia; email: tmason@uow.edu.au</t>
  </si>
  <si>
    <t>2-s2.0-84863531461</t>
  </si>
  <si>
    <t>Gargouri K., Bentaher H., Rhouma A.</t>
  </si>
  <si>
    <t>23018795800;55775995500;23019974900;</t>
  </si>
  <si>
    <t>A novel method to assess drought stress of olive tree</t>
  </si>
  <si>
    <t>Agronomy for Sustainable Development</t>
  </si>
  <si>
    <t>10.1007/s13593-011-0078-1</t>
  </si>
  <si>
    <t>https://www.scopus.com/inward/record.uri?eid=2-s2.0-84863624680&amp;doi=10.1007%2fs13593-011-0078-1&amp;partnerID=40&amp;md5=d47da5b15d194373a05b06b93d25203c</t>
  </si>
  <si>
    <t>Threats of desertification have been projected for the Mediterranean basin under relatively minor warming and drying scenarios. This situation raises the need for mitigation strategies and adaptation of crop production. Crop vulnerability assessment is therefore needed. In Tunisia, olive culture is a major activity. In some cases, olive is the only crop able to grow in local conditions. However, olive production may be among the more vulnerable systems to climate change since perennial crops adapt slowly. No studies have been dedicated to vulnerability evaluation of olive production. Here, the vulnerability of Tunisian olive trees to drought was assessed under extremely low precipitation levels, of 50% of normal precipitation, from 1999 to 2002. The impact of drought was quantified using a severity scale with three levels. A map of the impact of drought on olive trees was constructed for all Tunisian olive groves. We found that the number of wilting olive trees in 2002 was 7.8 millions of about 60 millions trees. A correlation was observed between olive tree affection by drought and olive orchard age. Thus, under the same drought conditions, senescent orchards were less resistant to drought than young ones. Locally, data showed that compact soils and soils containing more than 1% gypsum were not suitable for olive growth under drought.© INRA and Springer-Verlag, France 2012.</t>
  </si>
  <si>
    <t>Drought; GIS; Olea europaea; Olive growing; Soil quality; Vulnerability</t>
  </si>
  <si>
    <t>adaptation; crop production; desertification; drought resistance; drought stress; evergreen tree; gypsum; map; orchard; precipitation (climatology); vulnerability; warming; Tunisia; Olea europaea</t>
  </si>
  <si>
    <t>Gargouri, K.; Olive Institute, University of Sfax, Airport road, Po. Box 1087-3000, Sfax, Tunisia; email: kamelgargouri@altern.org</t>
  </si>
  <si>
    <t>2-s2.0-84863624680</t>
  </si>
  <si>
    <t>Cherwin K., Knapp A.</t>
  </si>
  <si>
    <t>16300697100;7102421547;</t>
  </si>
  <si>
    <t>Unexpected patterns of sensitivity to drought in three semi-arid grasslands</t>
  </si>
  <si>
    <t>Oecologia</t>
  </si>
  <si>
    <t>10.1007/s00442-011-2235-2</t>
  </si>
  <si>
    <t>https://www.scopus.com/inward/record.uri?eid=2-s2.0-84862192483&amp;doi=10.1007%2fs00442-011-2235-2&amp;partnerID=40&amp;md5=ac368374a0d2281f08421ce29f6e386f</t>
  </si>
  <si>
    <t>Global climate models forecast an increase in the frequency and intensity of extreme weather events, including severe droughts. Based on multi-year relationships between precipitation amount and aboveground annual net primary production (ANPP), semi-arid grasslands are projected to be among the most sensitive ecosystems to changes in precipitation. To assess sensitivity to drought, as well as variability within the shortgrass steppe biome, we imposed moderate and severe rainfall reductions for two growing seasons in three undisturbed grasslands that varied in soil type and climate. We predicted strong drought-induced reductions in ANPP at all sites and greater sensitivity to drought in sites with lower average precipitation, consistent with continental-scale patterns. Identical experimental infrastructure at each site reduced growing season rainfall events by 50 or 80%, and significantly reduced average soil moisture in both years (by 21 and 46% of control levels, respectively). Despite reductions in soil moisture, ANPP responses varied unexpectedly-from no reduction in ANPP to a 51% decrease. Although sensitivity to drought was highest in the semi-arid grassland with lowest mean annual precipitation, patterns in responses to drought across these grasslands were also strongly related to rainfall event size. When growing season rainfall patterns were dominated by many smaller events, ANPP was significantly reduced by drought but not when rainfall patterns were characterized by large rain events. This interaction between drought sensitivity and rainfall event size suggests that ANPP responses to future droughts may be reduced if growing season rainfall regimes also become more extreme. © 2012 Springer-Verlag.</t>
  </si>
  <si>
    <t>Aboveground annual net primary productivity (ANPP); Climate change; Precipitation patterns; Rain event size; Shortgrass steppe</t>
  </si>
  <si>
    <t>rain; adaptation; climate change; climate modeling; drought stress; experimental study; forecasting method; grassland; growing season; net primary production; precipitation (climatology); rainfall; semiarid region; sensitivity analysis; soil moisture; soil type; steppe; article; comparative study; drought; ecosystem; growth, development and aging; Poaceae; soil; United States; Colorado; Droughts; Ecosystem; New Mexico; Poaceae; Rain; Soil</t>
  </si>
  <si>
    <t>NPS, National Park Service</t>
  </si>
  <si>
    <t>Acknowledgments We would like to thank the numerous research assistants who spent countless hours in the Weld and laboratory. In addition, we thank Phillip Chapman and Timothy Seastedt for insightful advice on our experimental design. Funding for this research was provided by the Colorado Agricultural Experimental Station (AES) and the Southern Plains Inventory and Monitoring Network (SOPN) of the National Park Service. We are also grateful to Banner Rebar Inc. and James Barger from PaciWc Custom Pools Inc. for generous material donations.</t>
  </si>
  <si>
    <t>Cherwin, K.; Department of Biology, Colorado State University, Campus Box 1878, Fort Collins, CO 80523, United States; email: karie.cherwin@colostate.edu</t>
  </si>
  <si>
    <t>2-s2.0-84862192483</t>
  </si>
  <si>
    <t>Toubin M., Serre D., Diab Y., Laganier R.</t>
  </si>
  <si>
    <t>55246706700;36621841700;7003668678;6603489712;</t>
  </si>
  <si>
    <t>A collaborative approach from resilient networks to resilient cities</t>
  </si>
  <si>
    <t>WSUD 2012 - 7th International Conference on Water Sensitive Urban Design: Building the Water Sensitive Community, Final Program and Abstract Book</t>
  </si>
  <si>
    <t>https://www.scopus.com/inward/record.uri?eid=2-s2.0-84862005635&amp;partnerID=40&amp;md5=7e6b9b75205759e2a3fcb343c14b3785</t>
  </si>
  <si>
    <t>In order to withstand disturbances triggered by climate change, natural hazards or simply power cut, the technical networks need to be resilient. The resilience of a system is defined as the ability to absorb a disturbance and then recover its functions. Applied to the technical networks, the concept of resilience enables an integrated approach from the conception to the management. Taking into account possible disruptions, planning for the continuity of the service and tackling critical points involve many stakeholders who must collaborate to ensure the sustainability of the system. We are currently developing a method to raise awareness of network managers and local authorities in the relevance of improving resilience. It is based on an auto-diagnosis made to highlight (1) interdependencies between systems: water, power, but also telecommunications or transports and (2) the effects of the disruption of one or more systems on the others. The portrait of the system leads the managers to think about possible disturbances, impacts on the system, counter-measures and adaptability. Then all actors are gathered for a collaborative session where they can discuss their interdependencies: which system is dependent on which system? Which resources are necessary to the systems operating? Are the managers taking these dependencies into account? Could they plan for a better management of those networks? This tool is tested with the City of Paris in order to assess the resilience of technical networks in the perspective of the "100 year" floods, so that Paris can be more resilient and sustainable.</t>
  </si>
  <si>
    <t>Auto-diagnosis; Interdependencies; Technical network; Urban resilience</t>
  </si>
  <si>
    <t>Auto-diagnosis; Collaborative approach; Collaborative sessions; Critical points; Integrated approach; Interdependencies; Local authorities; Natural hazard; Network managers; Resilient networks; Technical networks; Urban resilience; Climate change; Management; Managers; Urban planning</t>
  </si>
  <si>
    <t>Toubin, M.; Company Egis, 11 Avenue Du Centre, 78286 Guyancourt, France; email: marie.toubin@eivp-paris.fr</t>
  </si>
  <si>
    <t>2-s2.0-84862005635</t>
  </si>
  <si>
    <t>Pittermann J., Stuart S.A., Dawson T.E., Moreau A.</t>
  </si>
  <si>
    <t>6602484469;15766216500;26643193500;55250262900;</t>
  </si>
  <si>
    <t>Cenozoic climate change shaped the evolutionary ecophysiology of the Cupressaceae conifers</t>
  </si>
  <si>
    <t>10.1073/pnas.1114378109</t>
  </si>
  <si>
    <t>https://www.scopus.com/inward/record.uri?eid=2-s2.0-84862189292&amp;doi=10.1073%2fpnas.1114378109&amp;partnerID=40&amp;md5=67a4174e456eaa6fff73457ca68407b5</t>
  </si>
  <si>
    <t>The Cupressaceae clade has the broadest diversity in habitat and morphology of any conifer family. This clade is characterized by highly divergent physiological strategies, with deciduous swampadapted genera-like Taxodium at one extreme, and evergreen desert genera-like Cupressus at the other. The size disparity within the Cupressaceae is equally impressive, with members ranging from 5-m-tall juniper shrubs to 100-m-tall redwood trees. Phylogenetic studies demonstrate that despite this variation, these taxa all share a single common ancestor; by extension, they also share a common ancestral habitat. Here, we use a common-garden approach to compare xylem and leaf-level physiology in this family. We then apply comparative phylogenetic methods to infer how Cenozoic climatic change shaped the morphological and physiological differences between modern-day members of the Cupressaceae. Our data show that drought-resistant crown clades (the Cupressoid and Callitroid clades) most likely evolved from drought-intolerant Mesozoic ancestors, and that this pattern is consistent with proposed shifts in post-Eocene paleoclimates. We also provide evidence that within the Cupressaceae, the evolution of drought-resistant xylem is coupled to increased carbon investment in xylem tissue, reduced xylem transport efficiency, and at the leaf level, reduced photosynthetic capacity. Phylogenetically based analyses suggest that the ancestors of the Cupressaceae were dependent upon moist habitats, and that drought-resistant physiology developed along with increasing habitat aridity from the Oligocene onward. We conclude that the modern biogeography of the Cupressaceae conifers was shaped in large part by their capacity to adapt to drought.</t>
  </si>
  <si>
    <t>Cavitation resistance; Photosynthesis; Plant water transport; Xylem structure</t>
  </si>
  <si>
    <t>article; biogeography; Cenozoic; cladistics; climate change; Cupressaceae; drought resistance; drought tolerance; ecophysiology; evolutionary adaptation; gas exchange; macrofossil; Mesozoic; nonhuman; Oligocene; paleoclimate; phenology; photosynthesis; phylogeny; plant leaf; plant water use; priority journal; xylem; Biological Evolution; Climate Change; Coniferophyta; Fossils</t>
  </si>
  <si>
    <t>Pittermann, J.; Department of Ecology and Evolutionary Biology, University of California, Santa Cruz, CA 95064, United States; email: jpitterm@ucsc.edu</t>
  </si>
  <si>
    <t>2-s2.0-84862189292</t>
  </si>
  <si>
    <t>Rijcken T., Stijnen J., Slootjes N.</t>
  </si>
  <si>
    <t>55758549200;6602716343;55758742900;</t>
  </si>
  <si>
    <t>"Simdelta"-Inquiry into an internet-based interactive model for water infrastructure development in the Netherlands</t>
  </si>
  <si>
    <t>10.3390/w4020295</t>
  </si>
  <si>
    <t>https://www.scopus.com/inward/record.uri?eid=2-s2.0-84878724042&amp;doi=10.3390%2fw4020295&amp;partnerID=40&amp;md5=19371a8701c70a3941a1998cbfbcfc9a</t>
  </si>
  <si>
    <t>The Dutch Delta Program is currently developing new government policies for flood protection and fresh water supply. Decision support instruments have to address the program's technical and political complexity. The water system functions are highly interwoven and would benefit from an integrated approach on a national level, with decisions supported by a scientific Systems Analysis. Politically, there is a tendency towards broad participation and decentralization, and decision-making is typically supported by Conflict Resolution methods. To connect these two sides of the Delta Program's task, an outline is presented of an internet community-based interactive instrument, preliminarily named SimDelta. On-line interactive maps and elements of serious gaming intuitively provide local Delta Program participants insight into the interaction between scenarios, problems, and solutions. SimDelta uses the internet to more frequently and efficiently present conceptual designs by architects and engineers to the Delta Program stakeholders, record their preferences, and "crowdsource" corrections, improvements and new ideas. © 2012 by the authors.</t>
  </si>
  <si>
    <t>Adaptive water management; Climate change; Crowdsourcing; Decision support; Flood risk management; Policy analysis; Serious gaming; Uncertainty; Water infrastructure planning</t>
  </si>
  <si>
    <t>decentralization; decision making; decision support system; Internet; numerical model; water management; water planning; water supply; Netherlands</t>
  </si>
  <si>
    <t>Rijcken, T.; Delft University of Technology, Stevinweg 1, 2628 CN Delft, Netherlands; email: t.rijcken@tudelft.nl</t>
  </si>
  <si>
    <t>2-s2.0-84878724042</t>
  </si>
  <si>
    <t>Yang Q., Scholz M., Shao J.</t>
  </si>
  <si>
    <t>36455253900;7202888741;36455247500;</t>
  </si>
  <si>
    <t>Application of spatial statistics as a screening tool for sustainable flood retention basin management</t>
  </si>
  <si>
    <t>Water and Environment Journal</t>
  </si>
  <si>
    <t>10.1111/j.1747-6593.2011.00272.x</t>
  </si>
  <si>
    <t>https://www.scopus.com/inward/record.uri?eid=2-s2.0-84860887978&amp;doi=10.1111%2fj.1747-6593.2011.00272.x&amp;partnerID=40&amp;md5=54da9905d2b66370ad6e2b15fec28838</t>
  </si>
  <si>
    <t>In the context of climate change and the EU flood directive, this paper analyses and explores sustainable flood retention basins (SFRB) as adaptive structures contributing to water resources management and flood risk control. A dataset of 371 potential SFRB (including many operating reservoirs) characterized by 40 variables have been surveyed across central Scotland. However, the spatial properties of these SFRB, such as water storage (which relates to flooding depth) in different regions, are ambiguous. This paper uses geostatistics on the Scottish dataset. Spatial analysis showed that ordinary kriging, which is a spatial interpolation method, could be successfully applied to estimate numerical values for all key flood control variables everywhere in the study area. Moreover, the probability that certain threshold values relevant to flood control managers were exceeded can also be calculated by using disjunctive kriging. The findings provide an effective screening tool in assessing flood control using SFRB. © 2011 The Authors. Water and Environment Journal © 2011 CIWEM.</t>
  </si>
  <si>
    <t>Diffuse pollution control; Disjunctive kriging; Flood control; Flood risk management; Ordinary kriging; Variogram; Water bodies; Water resources management</t>
  </si>
  <si>
    <t>Diffuse pollution; Disjunctive Kriging; Flood risk management; Ordinary kriging; Variograms; Water resources management; Waterbodies; Climate change; Flood control; Interpolation; Numerical methods; Reservoirs (water); Water resources; adaptive management; basin management; data set; flood; flood control; geostatistics; kriging; pollution control; risk assessment; spatial analysis; survey; sustainable development; threshold; variogram; water management; water resource; adaptive environmental management; article; climate change; correlation coefficient; environmental protection; flooding; mathematical analysis; priority journal; probability; reservoir; risk management; risk reduction; river basin; screening; statistical analysis; United Kingdom; water management; wetland; Scotland; United Kingdom</t>
  </si>
  <si>
    <t>Scholz, M.; Civil Engineering, Civil Engineering Research Group, School of Computing, Science and Engineering, University of Salford, Newton Building, Salford, Greater Manchester M5 4WT, United Kingdom; email: m.scholz@salford.ac.uk</t>
  </si>
  <si>
    <t>2-s2.0-84860887978</t>
  </si>
  <si>
    <t>Birkenholtz T.</t>
  </si>
  <si>
    <t>7801647860;</t>
  </si>
  <si>
    <t>Network political ecology: Method and theory in climate change vulnerability and adaptation research</t>
  </si>
  <si>
    <t>Progress in Human Geography</t>
  </si>
  <si>
    <t>10.1177/0309132511421532</t>
  </si>
  <si>
    <t>https://www.scopus.com/inward/record.uri?eid=2-s2.0-84860913229&amp;doi=10.1177%2f0309132511421532&amp;partnerID=40&amp;md5=cc4367900f7a3a9984db9b1959212c73</t>
  </si>
  <si>
    <t>This paper argues for the development of 'network political ecology', drawing on the insights from regional political ecology and recent advancements in network theories of scale, to meet the challenges of investigating the meso-scale problem of vulnerability and adaptation to climate change. 'Network political ecology', attentive to scale as socio-ecologically produced and grounded in a regional resource use system, is one such approach that fills this gap in middle-range theory necessary to understand the complex processes through which vulnerability manifests and adaptive capacity is produced. This method is exemplified through the case of groundwater-dependent irrigating farmers in Rajasthan, India. © The Author(s) 2012.</t>
  </si>
  <si>
    <t>adaptation; climate change; India; method; network; political ecology; vulnerability</t>
  </si>
  <si>
    <t>adaptive management; climate change; climate effect; groundwater resource; irrigation; political geography; resource use; theoretical study; vulnerability; water management; India; Rajasthan</t>
  </si>
  <si>
    <t>Birkenholtz, T.; Department of Geography, Rutgers University, 54 Joyce Kilmer Ave, Piscataway, NJ 08854, United States; email: trevbirk@rci.rutgers.edu</t>
  </si>
  <si>
    <t>2-s2.0-84860913229</t>
  </si>
  <si>
    <t>Vilela A.E., Agüero P.R., Ravetta D.A., González-Paleo L.</t>
  </si>
  <si>
    <t>6701332735;8720138500;56450758900;23975830500;</t>
  </si>
  <si>
    <t>Long-term plasticity in growth, storage and defense allocation produces drought-tolerant juvenile shrubs of Prosopis alpataco R.A. Philippi (Fabaceae)</t>
  </si>
  <si>
    <t>Flora: Morphology, Distribution, Functional Ecology of Plants</t>
  </si>
  <si>
    <t>10.1016/j.flora.2012.02.006</t>
  </si>
  <si>
    <t>https://www.scopus.com/inward/record.uri?eid=2-s2.0-84861754247&amp;doi=10.1016%2fj.flora.2012.02.006&amp;partnerID=40&amp;md5=ac77da50fb38f5d159d117e8dc0bcaaa</t>
  </si>
  <si>
    <t>Evaluation of phenotypic plasticity of plants is important to predict the long-term fate of populations exposed to environmental change. Climate scenarios predict a decrease in rainfall and increase in temperature for Northern Patagonia (Argentina). The long-term assessment of the effect of water shortage on allocation patterns of . Prosopis alpataco provides insights into how climate change could affect this dominant shrub of the Monte Desert. A single-factor (water supply) field experiment was conducted. Phenotypic plasticity in biomass partitioning and allocation to storage and defense was assessed over the course of pre-reproductive growth during five years. Water-effect and size-dependent effects were sorted out. Our results indicate that as plants grow larger, root:shoot ratio increases, as well as total non-structural carbohydrates pool, irrespective of water treatment. Increasing belowground allocation through partitioning to reserves instead of allocation to non-storage mass, favors carbohydrate forms that later can be mobilized. Spine mass ratio increased 3-fold in response to drought. These conservative strategies might facilitate the persistence of . Prosopis alpataco in a novel and drier environment, through the production of drought-tolerant juvenile individuals. © 2012 Elsevier GmbH.</t>
  </si>
  <si>
    <t>Allometric trajectory; Biomass allocation; Climate change; Plasticity; Spines; TNC</t>
  </si>
  <si>
    <t>adaptation; assessment method; carbohydrate; climate change; defense behavior; drought stress; environmental change; growth rate; juvenile; phenotypic plasticity; population structure; resource allocation; shrub; tolerance; Patagonia; Fabaceae; Prosopis; Prosopis alpataco</t>
  </si>
  <si>
    <t>BID 1728 PID 363</t>
  </si>
  <si>
    <t>This study was funded by ANPCyT Argentina , PID 009 and BID 1728 PID 363 and Ministerio de la Producción de la Provincia del Chubut . The authors are grateful to Dr. Yupeng Geng for valuable comments on an earlier version of the manuscript.</t>
  </si>
  <si>
    <t>Vilela, A.E.; Museo Egidio Feruglio, CONICET, Av. Fontana 140, Trelew, Chubut, Argentina; email: vilela@agro.uba.ar</t>
  </si>
  <si>
    <t>2-s2.0-84861754247</t>
  </si>
  <si>
    <t>Griffin P.C., Hoffmann A.A.</t>
  </si>
  <si>
    <t>26664597700;7401903027;</t>
  </si>
  <si>
    <t>Mortality of Australian alpine grasses (Poa spp.) after drought: Species differences and ecological patterns</t>
  </si>
  <si>
    <t>10.1093/jpe/rtr010</t>
  </si>
  <si>
    <t>https://www.scopus.com/inward/record.uri?eid=2-s2.0-84859797418&amp;doi=10.1093%2fjpe%2frtr010&amp;partnerID=40&amp;md5=72c7c32cdf8bbd4ce9a212b7f4f0dfdb</t>
  </si>
  <si>
    <t>Aims: Australian alpine ecosystems currently experience high precipitation in the snow-free season, but they are predicted to experience drier conditions under climate change. We observed high mortality of the dominant alpine grasses following drought in 2007. Our aims were as follows: to test the involvement of plant-available water (PAW) and other environmental variables in grass mortality in the field;to detect possible species differences in drought response andto link soil moisture to precipitation using soil properties and climate data. Methods: The dominant tussock grasses of the Australian alpine zone, Poa hothamensis var. hothamensis N.G. Walsh, Poa hiemata Vickery and Poa phillipsiana Vickery (Poaceae), all exhibited mortality following drought in the Bogong High Plains, Victoria, Australia in 2007. PAW was calculated using soil water potential measurements, and past drought occurrence was modelled using climate data. We then tested the effects of PAW and soil depth on grass survival both at a large spatial scale spanning the elevational range of the alpine zone and at a smaller scale. Poa hothamensis and P. phillipsiana were compared in a common-garden experiment to test drought tolerance. Important Findings: Poa hothamensis survival was predicted by dry-season PAW at the small spatial scale; at the large scale, soil depth and elevation were more important predictors of P. hothamensis survival, but dry-season PAW predicted P. hiemata survival. Common-garden experiments supported field observations that P. hothamensis is more drought-sensitive than is P. phillipsiana. We also present a simple polynomial relationship between rainfall and field soil moisture, which predicts that the alpine soils dry below wilting point several times a year. We suggest the timing of long rain-free periods may be more important than their duration. © 2011 The Author. Published by Oxford University Press on behalf of the Institute of Botany, Chinese Academy of Sciences and the Botanical Society of China. All rights reserved.</t>
  </si>
  <si>
    <t>climate change; disturbance; drought adaptation; grassland</t>
  </si>
  <si>
    <t>Poa; Poa hiemata; Poaceae</t>
  </si>
  <si>
    <t>Griffin, P.C.; Institute of Biology, University of Neuchâtel, Rue Emile-Argand 11, CH-2000 Neuchâtel, Switzerland; email: pip.griffin@gmail.com</t>
  </si>
  <si>
    <t>2-s2.0-84859797418</t>
  </si>
  <si>
    <t>Peleg N., Morin E., Gvirtzman H., Enzel Y.</t>
  </si>
  <si>
    <t>6602611904;7005908295;7003534889;7003705025;</t>
  </si>
  <si>
    <t>Rainfall, spring discharge and past human occupancy in the Eastern Mediterranean</t>
  </si>
  <si>
    <t>10.1007/s10584-011-0232-4</t>
  </si>
  <si>
    <t>https://www.scopus.com/inward/record.uri?eid=2-s2.0-84860891428&amp;doi=10.1007%2fs10584-011-0232-4&amp;partnerID=40&amp;md5=268af61a6d68836699c4a6727c2ff64a</t>
  </si>
  <si>
    <t>In ancient times human activities were tightly related and sensitive to rainfall amounts and seasonal distribution. East Mediterranean settlements were concentrated around numerous small to large springs, such as the Judean Mountains area. The goals of this study were to determine (a) the sensitivity of total discharge, recession curve, and response time of such springs to annual precipitation patterns, and (b) how spring hydrology responds to series of drought or wet years and to transitions from drought to normal and/or wet episodes (and vice versa). These goals were achieved by setting a finite-element hydro-geological flow model for selected perched springs that characterize the numerous springs throughout the carbonate karst terrain in the Judean Mountains. In addition, we estimated the effect of proposed regional past climate changes on the springs; in so doing, we transfer climate change to community size, livelihood and economic strength that were highly dependent on agricultural productivity. The results of the hydro-geological model revealed that these mountainous communities had the potential to prosper during historically wetter episodes and were probably adapted to short-term variability in annual rainfall. However, moderate to extreme droughts lasting only a few years could have led to a partial or even total abandonment of the springs as focal sites of intensive agricultural production. Spring drying eliminated the primary cause for the location of settlement. This occurred simultaneously in numerous settlements around the mountains of the southern Levant and therefore, must have caused dramatic economic and societal changes in the entire region, perhaps even resonating afar. © 2011 Springer Science+Business Media B.V.</t>
  </si>
  <si>
    <t>Agricultural productions; Agricultural productivity; Annual precipitation; Annual rainfall; Community size; Eastern Mediterranean; Economic strength; Finite-element; Flow model; Human activities; Karst terrains; Recession curves; Seasonal distributions; Societal changes; Spring discharges; Agriculture; Drought; Finite element method; Geologic models; Landforms; Rain; Climate change; agricultural production; carbonate; climate change; discharge; drought; finite element method; flow modeling; human activity; human settlement; hydrogeology; hydrological modeling; karst hydrology; mountain region; paleoclimate; precipitation (climatology); rainfall; regional climate; seasonal variation; settlement history; social change; spring water; Israel; Judea; Levant; Mediterranean Region</t>
  </si>
  <si>
    <t>MES, Ministry of Education and Science; MOST, Ministry of Science and Technology; MEST, Ministry of Education, Science and Technology; BMBF, Bundesministerium für Bildung und Forschung</t>
  </si>
  <si>
    <t>Acknowledgments Funding for this research was provided by the Israeli Water Authority and by GLOWA— Jordan River Project [funded by the German Ministry of Science and Education (BMBF)], in collaboration with the Israeli Ministry of Science and Technology (MOST). We thank the Israel Hydrological Service for the spring discharge data and the Israel Meteorological Service for the rain gauge data. Three anonymous reviewers significantly contributed to the quality of the paper.</t>
  </si>
  <si>
    <t>Peleg, N.; Institute of Earth Sciences, The Hebrew University of Jerusalem, Givat Ram, Jerusalem 91904, Israel; email: nadav.peleg@mail.huji.ac.il</t>
  </si>
  <si>
    <t>2-s2.0-84860891428</t>
  </si>
  <si>
    <t>Chaliha S., Sengupta A., Sharma N., Ravindranath N.H.</t>
  </si>
  <si>
    <t>55327090500;55170671200;56189430500;7005160483;</t>
  </si>
  <si>
    <t>Climate variability and farmer's vulnerability in a flood-prone district of Assam</t>
  </si>
  <si>
    <t>10.1108/17568691211223150</t>
  </si>
  <si>
    <t>https://www.scopus.com/inward/record.uri?eid=2-s2.0-84864567624&amp;doi=10.1108%2f17568691211223150&amp;partnerID=40&amp;md5=7f7f2f31a5261b327020d7344ca33fd7</t>
  </si>
  <si>
    <t>Purpose: The Indian state of Assam is situated in a high rainfall zone and the river Brahmaputra flowing through the state causes annual floods which adversely impact the agro-economic base of the region. The situation is likely to become exacerbated under the impact of climate change. The purpose of this paper is to quantify the vulnerability of the farmers in Assam to floods in the scenario of the present climate variability taking a case study of the Majuli Island of Jorhat district. Design/methodology/approach: The current vulnerability of the farmers in the Majuli Island of Jorhat district of Assam is quantified using the "indicator method". A Composite Vulnerability Index is calculated taking into account various indicators reflective of the exposure, sensitivity and the adaptive capacity of the farmers' community to floods. The indicators have been quantified based on the data obtained from household surveys and participatory rural appraisals (PRAs) in the villages and secondary data sources. Findings: The results show that biophysical factors have the greatest impact on the overall vulnerability of the study area and that strengthened adaptive capacity, proper scientific planning and management is required to protect the Majuli Island from the adverse effects of recurrent floods. Originality/value: This paper shows that the more decentralized the spatial unit of vulnerability assessment is, the more helpful it would be for policy makers and stakeholders to formulate efficient mitigation measures, plan apposite developmental programmes and improve the adaptive capacity of Assam as a whole to face the natural phenomenon of floods. © Emerald Group Publishing Limited.</t>
  </si>
  <si>
    <t>Composite Vulnerability Index; Floods; India; Indicators; Risk assessment; Vulnerability assessment</t>
  </si>
  <si>
    <t>adaptation; agricultural worker; biophysics; climate change; decentralization; flood; household survey; mitigation; participatory rural appraisal; policy making; vulnerability; Assam; India; Jorhat; Majuli Island</t>
  </si>
  <si>
    <t>Chaliha, S.; Forest Research Institute, Dehradun, India; email: swatichaliha@gmail.com</t>
  </si>
  <si>
    <t>2-s2.0-84864567624</t>
  </si>
  <si>
    <t>Kapeller S., Lexer M.J., Geburek T., Hiebl J., Schueler S.</t>
  </si>
  <si>
    <t>36952958400;6603584358;6602783619;36868818500;13907740700;</t>
  </si>
  <si>
    <t>Intraspecific variation in climate response of Norway spruce in the eastern Alpine range: Selecting appropriate provenances for future climate</t>
  </si>
  <si>
    <t>10.1016/j.foreco.2012.01.039</t>
  </si>
  <si>
    <t>https://www.scopus.com/inward/record.uri?eid=2-s2.0-84857276037&amp;doi=10.1016%2fj.foreco.2012.01.039&amp;partnerID=40&amp;md5=aab4b188a2a529712734eed364392211</t>
  </si>
  <si>
    <t>Enhancing adaptation of forest ecosystems to prospective climate change is a major challenge in current forest management. Beyond potential negative effects of climate change such as decreasing productivity due to an increasing number of drought periods and damages from intensified disturbance regimes, there is also a potential for increasing productivity due to prolonged vegetation periods and higher photosynthetic rates. Quantitative genetic variation is crucial for adaptability of species towards environmental changes. The use of suitable reproductive material for forest regeneration will be a key factor essential for both, mitigating negative effects and making the most of potential positive effects. Therefore, insights into intraspecific variation within and among tree populations in climate response are of paramount importance.In our study we investigated intraspecific variation in climate response among Norway spruce (Picea abies) populations in the eastern Alpine range. Results from a comprehensive Austrian provenance test, comprising tree heights at age 15 from 379 populations planted at 29 test sites across Austria, were used to calibrate climate response functions for groups of Norway spruce populations. Potential future changes in productivity for climate change conditions as represented by a regionalized A1B scenario were estimated using height at age 15 as a productivity proxy. Climate response functions were calculated for single populations and aggregated clusters of populations from climatically similar origins.Our results hardly revealed any declines in employed proxies for productivity of Norway spruce throughout its current distribution range in Austria. For most parts of Austria an increase of tree heights up to 45 percent can be expected until 2080. However, the impact of a warming climate is different for individual population groups. Generally, variation in climate response increases with higher temperatures and less precipitation. Thus, an optimized choice of seed material according to prospective future climate conditions has the potential for an additional increase of productivity up to 11 percent.In general, populations from currently warm and drought prone areas seem to be well adapted to respective climate conditions and may be appropriate candidates for extended utilization in future. Furthermore, populations showing the best productivity indices originate from regions, which are phylogenetically distinct from the core distribution area of Norway spruce, suggesting that population history might explain part of the variation in climate response among populations. © 2012 Elsevier B.V.</t>
  </si>
  <si>
    <t>Climate change impacts; Gaussian response model; Picea abies; Provenance test; Quantitative genetic variation</t>
  </si>
  <si>
    <t>Climate change impact; Gaussians; Genetic variation; Picea abies; Provenance test; Genes; Productivity; Reforestation; Climate change; adaptation; alpine environment; climate change; climate effect; climate prediction; coniferous forest; disturbance; forest ecosystem; forest management; Gaussian method; genetic variation; intraspecific variation; numerical model; phenology; photosynthesis; phylogenetics; precipitation (climatology); productivity; provenance trial; regeneration; Austria; Picea abies</t>
  </si>
  <si>
    <t>Funding for this study was provided by the INTERREG programme Alpine Space (Project MANFRED: Management strategies to adapt Alpine Space forests to climate change risk) and the Austrian research programme StartClim. We kindly acknowledge Dr. Christian Kölling for providing us his climate envelope model of Norway spruce, Heimo Schaffer for retrieving data from discarded IT-equipment, Lambert Weißenbacher and Thomas Thalmayr for technical support. In particular, we would like to thank K. Holzer – head of the Department of Forest Genetics at the BFW until 1989 and former staff at the BFW for establishing and measuring this extensive provenance experiment. Also, we are grateful to two anonymous referees who provided helpful comments on earlier drafts of the manuscript. Appendix A See . Table A1 Appendix B</t>
  </si>
  <si>
    <t>Schueler, S.; Federal Research and Training Centre for Forests, Natural Hazards and Landscape, Vienna, Austria; email: silvio.schueler@bfw.gv.at</t>
  </si>
  <si>
    <t>2-s2.0-84857276037</t>
  </si>
  <si>
    <t>Rössler O., Diekkrüger B., Löffler J.</t>
  </si>
  <si>
    <t>7003494403;6603781218;7006371652;</t>
  </si>
  <si>
    <t>Potential drought stress in a Swiss mountain catchmentEnsemble forecasting of high mountain soil moisture reveals a drastic decrease, despite major uncertainties</t>
  </si>
  <si>
    <t xml:space="preserve"> W04521</t>
  </si>
  <si>
    <t>10.1029/2011WR011188</t>
  </si>
  <si>
    <t>https://www.scopus.com/inward/record.uri?eid=2-s2.0-84860245311&amp;doi=10.1029%2f2011WR011188&amp;partnerID=40&amp;md5=6ceb842987f8ef6caaa06d258aa63e26</t>
  </si>
  <si>
    <t>Climate change is expected to profoundly influence the hydrosphere of mountain ecosystems. The focus of current process-based research is centered on the reaction of glaciers and runoff to climate change; spatially explicit impacts on soil moisture remain widely neglected. We spatio-temporally analyzed the impact of the climate on soil moisture in a mesoscale high mountain catchment to facilitate the development of mitigation and adaptation strategies at the level of vegetation patterns. Two regional climate models were downscaled using three different approaches (statistical downscaling, delta change, and direct use) to drive a hydrological model (WaSiM-ETH) for reference and scenario period (1960-1990 and 2070-2100), resulting in an ensemble forecast of six members. For all ensembles members we found large changes in temperature, resulting in decreasing snow and ice storage and earlier runoff, but only small changes in evapotranspiration. The occurrence of downscaled dry spells was found to fluctuate greatly, causing soil moisture depletion and drought stress potential to show high variability in both space and time. In general, the choice of the downscaling approach had a stronger influence on the results than the applied regional climate model. All of the results indicate that summer soil moisture decreases, which leads to more frequent declines below a critical soil moisture level and an advanced evapotranspiration deficit. Forests up to an elevation of 1800 m a.s.l. are likely to be threatened the most, while alpine areas and most pastures remain nearly unaffected. Nevertheless, the ensemble variability was found to be extremely high and should be interpreted as a bandwidth of possible future drought stress situations. Copyright 2012 by the American Geophysical Union.</t>
  </si>
  <si>
    <t>Adaptation strategies; Alpine areas; Direct use; Down-scaling; Drought stress; Dry spells; Ensemble forecasts; High mountains; High variability; Hydrological models; Mesoscale; Moisture depletion; Moisture level; Mountain ecosystems; Possible futures; Regional climate models; Snow and ice; Space and time; Spatially explicit; Statistical downscaling; Vegetation pattern; Catchments; Climate change; Climate models; Drought; Evapotranspiration; Landforms; Runoff; Water supply; Soil moisture; catchment; climate change; climate modeling; downscaling; drought stress; evapotranspiration; forecasting method; hydrological modeling; hydrosphere; mountain region; pasture; runoff; soil moisture; spatiotemporal analysis; temperature effect; uncertainty analysis; Switzerland</t>
  </si>
  <si>
    <t>Rössler, O.; Oeschger Centre for Climate Change Research, Institute of Geography, Group of Hydrology, Hallerstrasse 12, 3012 Bern, Switzerland; email: ole.roessler@giub.unibe.ch</t>
  </si>
  <si>
    <t>2-s2.0-84860245311</t>
  </si>
  <si>
    <t>Kreyling J., Wiesenberg G.L.B., Thiel D., Wohlfart C., Huber G., Walter J., Jentsch A., Konnert M., Beierkuhnlein C.</t>
  </si>
  <si>
    <t>23488793800;6508160986;37065276800;54894279300;41761737300;20436655200;6602883636;6602919287;6603051853;</t>
  </si>
  <si>
    <t>Cold hardiness of Pinus nigra Arnold as influenced by geographic origin, warming, and extreme summer drought</t>
  </si>
  <si>
    <t>Environmental and Experimental Botany</t>
  </si>
  <si>
    <t>10.1016/j.envexpbot.2011.12.026</t>
  </si>
  <si>
    <t>https://www.scopus.com/inward/record.uri?eid=2-s2.0-84855774160&amp;doi=10.1016%2fj.envexpbot.2011.12.026&amp;partnerID=40&amp;md5=aad03f1a3a809568ff48691d9a3d8528</t>
  </si>
  <si>
    <t>Adaptation to the adverse effects of climate change is being investigated more and more through the introduction of species from warmer and drier climates, such as the (sub-) mediterranean Pinus nigra to dry sites in temperate Central Europe. Winter survival, however, may pose a serious threat to this strategy as cold extremes, which naturally determine the poleward range limits of forest trees, are not expected to follow the general warming trend in the near future.Here, juveniles of P. nigra from eight provenances throughout Europe were exposed to different climate change scenarios (factorial combinations of 42 days of drought and warming by 1.6°C) in a common garden experiment in Bayreuth, Germany. Cold hardiness (LT50) was determined by the Relative Electrolyte Leakage method (REL) in two consecutive winters.Cold hardiness of foliage differed by 10°C between the provenances studied and a local adaptation to minimum temperature was found. Cold hardiness was further affected by extreme summer drought, increasing cold hardiness by 3.9°C on average in the subsequent winter, and by summer warming, increasing cold hardiness by 3.4°C. Year-round warming had no significant effect on cold hardiness. Cold hardiness was related to the content of soluble carbohydrates and to the composition of fatty acids and alkanes in the needles. Juveniles of P. nigra exhibited a comparable cold hardiness as juveniles of species native to Central Europe (. Pinus sylvestris, Picea abies, Fagus sylvatica and Quercus petraea) under the same climatic conditions. Cold hardiness of the fine roots of P. nigra averaged -16.5°C compared to -23.8°C on average for needles.Our results imply that the cold hardiness of the foliage is adaptive to both long-term growing conditions at the seed origin (genetic heritage) and short-term alterations of these conditions (individual plasticity), while first hints suggest that cold hardiness of the roots is high and might not be adaptive. For P. nigra, below- and above-ground cold hardiness of selected provenances in mid-winter appear suitable for cultivation in temperate regions. © 2011 Elsevier B.V.</t>
  </si>
  <si>
    <t>Black pine; Cold tolerance; Ecotype; Frost hardiness; Global warming; Winter ecology</t>
  </si>
  <si>
    <t>adaptation; climate change; cold tolerance; coniferous tree; cultivation; drought stress; ecotype; geographical region; global warming; summer; Central Europe; Fagus; Fagus sylvatica; Picea abies; Pinus nigra; Pinus sylvestris; Quercus petraea</t>
  </si>
  <si>
    <t>ZKL01Abt7_18456</t>
  </si>
  <si>
    <t>This study was funded by the Oberfrankenstiftung ( OFra_02631 ) in cooperation with the “Bavarian Climate Programme 2020” in the joint research center “FORKAST” and the Bavarian State Ministry of the Environment and Public Health ( ZKL01Abt7_18456 ). We thank Christian Schemm, Elke König, Stefan König, Christine Pilsl and numerous student workers and interns for their outstanding help during the field work.</t>
  </si>
  <si>
    <t>Kreyling, J.; Biogeography, University of Bayreuth, D-95440 Bayreuth, Germany; email: juergen.kreyling@uni-bayreuth.de</t>
  </si>
  <si>
    <t>2-s2.0-84855774160</t>
  </si>
  <si>
    <t>Von Arx G., Archer S.R., Hughes M.K.</t>
  </si>
  <si>
    <t>36848027300;7202456825;7402466647;</t>
  </si>
  <si>
    <t>Long-term functional plasticity in plant hydraulic architecture in response to supplemental moisture</t>
  </si>
  <si>
    <t>10.1093/aob/mcs030</t>
  </si>
  <si>
    <t>https://www.scopus.com/inward/record.uri?eid=2-s2.0-84860443729&amp;doi=10.1093%2faob%2fmcs030&amp;partnerID=40&amp;md5=94130ceafd42dd1d2ddacde6fcab517a</t>
  </si>
  <si>
    <t>Background and Aims: Plasticity in structural and functional traits related to water balance may determine plant performance and survival in ecosystems characterized by water limitation or high levels of rainfall variability, particularly in perennial herbaceous species with long generation cycles. This paper addresses whether and the extent to which several such seasonal to long-term traits respond to changes in moisture availability. Methods: Using a novel approach that integrates ecology, physiology and anatomy, a comparison was made of lifetime functional traits in the root xylem of a long-lived perennial herb (Potentilla diversifolia, Rosaceae) growing in dry habitats with those of nearby individuals growing where soil moisture had been supplemented for 14 years. Traditional parameters such as specific leaf area (SLA) and above-ground growth were also assessed. Key Results: Individuals from the site receiving supplemental moisture consistently showed significant responses in all considered traits related to water balance: SLA was greater by 24 ; roots developed 19 less starch storing tissue, an indicator for drought-stress tolerance; and vessel size distributions shifted towards wider elements that collectively conducted water 54 more efficiently - but only during the years for which moisture was supplemented. In contrast, above-ground growth parameters showed insignificant or inconsistent responses. Conclusions: The phenotypic changes documented represent consistent, dynamic responses to increased moisture availability that should increase plant competitive ability. The functional plasticity of xylem anatomy quantified in this study constitutes a mechanistic basis for anticipating the differential success of plant species in response to climate variability and change, particularly where water limitation occurs. © 2012 The Author.</t>
  </si>
  <si>
    <t>Alpine tundra; climate change; drought stress; functional anatomy; herb-chronology; hydraulic conductivity; intervascular xylem; phenotypic plasticity; Potentilla diversifolia; specific leaf area; starch; vessel size</t>
  </si>
  <si>
    <t>rain; water; aboveground biomass; alpine environment; anatomy; arid region; climate change; drought stress; functional group; growth rate; herb; hydraulic conductivity; leaf area; moisture content; perennial plant; phenotypic plasticity; physiology; plant architecture; rainfall; soil moisture; survival; tundra; water budget; water stress; xylem; adaptation; article; drought; environment; evapotranspiration; growth, development and aging; histology; metabolism; phenotype; physiology; plant; plant root; Potentilla; season; United States; xylem; Adaptation, Physiological; Colorado; Droughts; Environment; Phenotype; Plant Components, Aerial; Plant Roots; Plant Transpiration; Potentilla; Rain; Seasons; Water; Xylem; Potentilla diversifolia; Rosaceae</t>
  </si>
  <si>
    <t>NSF DEB 0423662; BIR 115097; PBEZA-117266, SNF, Schweizerischer Nationalfonds zur Förderung der Wissenschaftlichen Forschung; UA, University of Arizona</t>
  </si>
  <si>
    <t>We thank W. D. Bowman for valuable discussions and permission to sample in the study area. Logistical support and data were provided by the NSF-supported Niwot Ridge Long-Term Ecological Research project (NSF DEB 0423662) and the University of Colorado Mountain Research Station (BIR 115097). Precipitation, air temperature and wind data were provided by M. Losleben, snow cover and soil temperature data by D. A. Walker, soil moisture data by T. Seasteadt. We thank D. Killick for providing laboratory facilities at the School of Anthropology (University of Arizona), C. Beretta for assistance in the laboratory and C. M. Hulsof for valuable comments on a previous version of this manuscript. This project was supported by a grant from Swiss National Science Foundation (PBEZA-117266) to G.v.A. and was conducted while M.K.H. was a Visiting Fellow at the Cooperative Institute for Environmental Studies, University of Colorado, Boulder.</t>
  </si>
  <si>
    <t>Von Arx, G.; Swiss Federal Institute for Forest, Snow and Landscape Research WSL, Birmensdorf, Switzerland; email: georg.vonarx@wsl.ch</t>
  </si>
  <si>
    <t>2-s2.0-84860443729</t>
  </si>
  <si>
    <t>Friedrich U., von Oheimb G., Kriebitzsch W.-U., Schleßelmann K., Weber M.S., Härdtle W.</t>
  </si>
  <si>
    <t>35336304000;8618333200;6603478497;51864565100;55468044800;12805884300;</t>
  </si>
  <si>
    <t>Nitrogen deposition increases susceptibility to drought - experimental evidence with the perennial grass Molinia caerulea (L.) Moench</t>
  </si>
  <si>
    <t>10.1007/s11104-011-1008-3</t>
  </si>
  <si>
    <t>https://www.scopus.com/inward/record.uri?eid=2-s2.0-84858340741&amp;doi=10.1007%2fs11104-011-1008-3&amp;partnerID=40&amp;md5=b79364953abd7e2ebfcb27ac1d994362</t>
  </si>
  <si>
    <t>Aims: We investigated the response of the perennial grass Molinia caerulea (L.) Moench to combined effects of fertilization (N, P) and drought events. We hypothesized that N fertilization increases, and drought decreases productivity, but that N addition strengthens negative effects caused by drought. Methods: Within a full-factorial 2-year greenhouse experiment we measured biomass productivity and allocation, tissue nutrient concentrations and nitrogen allocation patterns using 15N as a tracer. Results: N fertilization caused a strong increase in productivity, but effects of drought were almost insignificant. However, we found strongly interrelated, non-additive effects of fertilization and drought, expressed by a strong increase of necrotic tissue. Dead aboveground biomass showed the highest values for N and 15N. Conclusions: Accelerated productivity of aboveground tissue under N fertilization resulted in increased evaporative demands and thus higher drought susceptibility. In addition 15N allocation patterns showed that fertilization-drought treatments disenabled plants' control of their N allocation. Molinia was unable to withdraw leaf N during the dieback of aboveground tissue. Due to the lack of an adaptive strategy to the combined effects of fertilization and drought, increasing summer drought may weaken the competitive performance of species with traits comparable to those of Molinia in N-fertilized environments. © 2011 Springer Science+Business Media B.V.</t>
  </si>
  <si>
    <t>15N tracer; Biomass allocation; Climate change; Heathland; Molinia caerulea; Nutrient allocation</t>
  </si>
  <si>
    <t>aboveground biomass; atmospheric deposition; climate change; competitive ability; dieback; drought; experimental study; fertilizer application; grass; heathland; life history trait; nitrogen isotope; perennial plant; tracer; Molinia; Molinia caerulea</t>
  </si>
  <si>
    <t>Friedrich, U.; Institute of Ecology, University of Lüneburg, Scharnhorststr. 1, 21335 Lüneburg, Germany; email: uta.friedrich@leuphana.de</t>
  </si>
  <si>
    <t>2-s2.0-84858340741</t>
  </si>
  <si>
    <t>Verburg P.H., Koomen E., Hilferink M., Pérez-Soba M., Lesschen J.P.</t>
  </si>
  <si>
    <t>7003460110;8416248900;6508385164;6507121064;8527056500;</t>
  </si>
  <si>
    <t>An assessment of the impact of climate adaptation measures to reduce flood risk on ecosystem services</t>
  </si>
  <si>
    <t>10.1007/s10980-012-9715-6</t>
  </si>
  <si>
    <t>https://www.scopus.com/inward/record.uri?eid=2-s2.0-84859217792&amp;doi=10.1007%2fs10980-012-9715-6&amp;partnerID=40&amp;md5=58ea7168c2f3e81a8739dde682f9ed7b</t>
  </si>
  <si>
    <t>Measures of climate change adaptation often involve modification of land use and land use planning practices. Such changes in land use affect the provision of various ecosystem goods and services. Therefore, it is likely that adaptation measures may result in synergies and trade-offs between a range of ecosystems goods and services. An integrative land use modelling approach is presented to assess such impacts for the European Union. A reference scenario accounts for current trends in global drivers and includes a number of important policy developments that correspond to on-going changes in European policies. The reference scenario is compared to a policy scenario in which a range of measures is implemented to regulate flood risk and protect soils under conditions of climate change. The impacts of the simulated land use dynamics are assessed for four key indicators of ecosystem service provision: flood risk, carbon sequestration, habitat connectivity and biodiversity. The results indicate a large spatial variation in the consequences of the adaptation measures on the provisioning of ecosystem services. Synergies are frequently observed at the location of the measures itself, whereas trade-offs are found at other locations. Reducing land use intensity in specific parts of the catchment may lead to increased pressure in other regions, resulting in trade-offs. Consequently, when aggregating the results to larger spatial scales the positive and negative impacts may be off-set, indicating the need for detailed spatial assessments. The modelled results indicate that for a careful planning and evaluation of adaptation measures it is needed to consider the trade-offs accounting for the negative effects of a measure at locations distant from the actual measure. Integrated land use modelling can help land use planning in such complex trade-off evaluation by providing evidence on synergies and trade-offs between ecosystem services, different policy fields and societal demands. © 2012 The Author(s).</t>
  </si>
  <si>
    <t>Climate change adaptation; Ecosystem services; Flood risk; Integrated spatial modelling; Land use; Soil protection</t>
  </si>
  <si>
    <t>assessment method; carbon sequestration; catchment; climate change; ecological modeling; ecosystem service; European Union; flood; land use planning; numerical model; policy making; risk factor; spatial variation; trade-off</t>
  </si>
  <si>
    <t>VOLANTE, IDEAS-ERC, FP7 Ideas: European Research Council</t>
  </si>
  <si>
    <t>Acknowledgments The authors would like to thank all people that contributed to the work presented in this paper. The work presented in this paper is based on research within the ‘Land Use Modelling – Implementation’ project commissioned by DG Environment of the European Commission and contributions of the EU FP7 projects VOLANTE and RESPONSES. This paper contributes to the Global Land Project (http://www.globall andproject.org).</t>
  </si>
  <si>
    <t>Verburg, P. H.; Institute for Environmental Studies, VU University Amsterdam, de Boelelaan 1087, 1081 HV Amsterdam, Netherlands; email: Peter.Verburg@ivm.vu.nl</t>
  </si>
  <si>
    <t>2-s2.0-84859217792</t>
  </si>
  <si>
    <t>Wei Y., Ison R., Colvin J., Collins K.</t>
  </si>
  <si>
    <t>21234590500;7003381699;26421950500;35416897100;</t>
  </si>
  <si>
    <t>Reframing water governance: A multi-perspective study of an over-engineered catchment in China</t>
  </si>
  <si>
    <t>Journal of Environmental Planning and Management</t>
  </si>
  <si>
    <t>10.1080/09640568.2011.597589</t>
  </si>
  <si>
    <t>https://www.scopus.com/inward/record.uri?eid=2-s2.0-84858235095&amp;doi=10.1080%2f09640568.2011.597589&amp;partnerID=40&amp;md5=3cc2d648a2a32a2d6895c8b4df9b7f5f</t>
  </si>
  <si>
    <t>Climate change, over abstraction, pollution and questionable engineering-based paradigms are contributing to a state of crisis in water governance. This paper reports on preliminary research in Lake Baiyangdian catchment, China, which has the potential to realise more systemic and adaptive forms of water governance through development and use of a method that reframes water catchment management in the form of social learning. A cross-disciplinary research group worked together with multiple-department managers and stakeholder representatives within a purposefully designed 'learning system' to create an insipient social learning platform. The results demonstrate the potential to reframe water catchment management in Lake Baiyangdian so as to better address the questions: who should manage the water catchment and what in the catchment should be the focus of managing?. © 2012 University of Newcastle upon Tyne.</t>
  </si>
  <si>
    <t>Catchment management; China; Policy framings; Resource and environmental degradation; Social learning; Water governance</t>
  </si>
  <si>
    <t>catchment; environmental degradation; learning; stakeholder; water management; water resource; Baiyangdian Lake; China; Hebei</t>
  </si>
  <si>
    <t>2010; MEP, Ministry of Environmental Protection; DFID, Department for International Development, UK Government; ESRC, Economic and Social Research Council; NERC, Natural Environment Research Council; LP100100546, ARC, Australian Research Council; NERC, Natural Environment Research Council; CAS, Chinese Academy of Sciences; University of Melbourne; ESRC, Economic and Social Research Council; ARD, Agricultural Research Division, Institute of Agriculture and Natural Resources</t>
  </si>
  <si>
    <t>Although it is too soon to see any institutional changes in relevant departments following this project, in subsequent work the approach of reframing water governance through social learning based on this and earlier research was introduced through presentation to a national-level delegation from the Chinese Ministry of Environment Protection and the Chinese Policy Research Centre on Environment and Economy. Senior delegation leaders were very keen to learn more and explore the potential for application of this approach on a broad scale in China (Professor Guang Xia and Dr Yue Wan on 18 May 2010). This approach is now being adopted in one of their projects, ‘Capacity building on adaptation to climate change in the field of water environment’, funded by the Australia-China Environmental Development Program.</t>
  </si>
  <si>
    <t>The research reported here is part of the ’Strengthening research capacity of China and South Africa (SA) in sustainable water resources management with UK and Australian experiences’ project (2009-10; contract NE/G008582/1) funded by the ESPA2 (Ecosystems Services for Poverty Alleviation Program), with support from NERC (UK Natural Environment Research Council), DfID (UK Department for International Development) and the ESRC (UK Economic and Social Research Council). This research is also partly funded by the Australian Research Council through the project ‘Systemic and adaptive water governance: lessons for Australia from China and South Africa’ (Project No: LP100100546). The authors give their special thanks to all participants in their inquiry process and particularly other team members including Professor John Langford and Professor Deli Chen, the University of Melbourne, Australia; Professor Jun Xia, Dr Suxia Liu and Dr Chesheng Zhang, Institute of Geography and Natural Resources Research Institute, Chinese Academy of Sciences; Professor Baoguo Li, Chinese Agricultural University; Mr Sam Chimbuya, Khanya-African Institute for Community-Driven Development, South Africa and Mr Myles Mander, Eco-futures, South Africa.</t>
  </si>
  <si>
    <t>Ison, R.; Australia-China Centre on Water Resources Research, University of Melbourne, Parkville 3010, Australia; email: r.l.ison@open.ac.uk</t>
  </si>
  <si>
    <t>2-s2.0-84858235095</t>
  </si>
  <si>
    <t>Haque M.A., Yamamoto S.S., Malik A.A., Sauerborn R.</t>
  </si>
  <si>
    <t>7201480477;35319294500;57198682313;7003791584;</t>
  </si>
  <si>
    <t>Households' perception of climate change and human health risks: A community perspective</t>
  </si>
  <si>
    <t>10.1186/1476-069X-11-1</t>
  </si>
  <si>
    <t>https://www.scopus.com/inward/record.uri?eid=2-s2.0-84858755867&amp;doi=10.1186%2f1476-069X-11-1&amp;partnerID=40&amp;md5=3ad0f436c241837f59930c48cc90406c</t>
  </si>
  <si>
    <t>Background: Bangladesh has been identified as one of the most vulnerable countries in the world concerning the adverse effects of climate change (CC). However, little is known about the perception of CC from the community, which is important for developing adaptation strategies. Methods. The study was a cross-sectional survey of respondents from two villages - one from the northern part and the other from the southern part of Bangladesh. A total of 450 households were selected randomly through multistage sampling completed a semi-structure questionnaire. This was supplemented with 12 focus group discussions (FGDs) and 15 key informant interviews (KIIs). Results: Over 95 percent of the respondents reported that the heat during the summers had increased and 80.2 percent reported that rainfall had decreased, compared to their previous experiences. Approximately 65 percent reported that winters were warmer than in previous years but they still experienced very erratic and severe cold during the winter for about 5-7 days, which restricted their activities with very destructive effect on agricultural production, everyday life and the health of people. FGDs and KIIs also reported that overall winters were warmer. Eighty point two percent, 72.5 percent and 54.7 percent survey respondents perceived that the frequency of water, heat and cold related diseases/health problems, respectively, had increased compared to five to ten years ago. FGDs and KIIs respondents were also reported the same. Conclusions: Respondents had clear perceptions about changes in heat, cold and rainfall that had occurred over the last five to ten years. Local perceptions of climate variability (CV) included increased heat, overall warmer winters, reduced rainfall and fewer floods. The effects of CV were mostly negative in terms of means of living, human health, agriculture and overall livelihoods. Most local perceptions on CV are consistent with the evidence regarding the vulnerability of Bangladesh to CC. Such findings can be used to formulate appropriate sector programs and interventions. The systematic collection of such information will allow scientists, researchers and policy makers to design and implement appropriate adaptation strategies for CC in countries that are especially vulnerable. © 2012 Haque et al; licensee BioMed Central Ltd.</t>
  </si>
  <si>
    <t>Bangladesh; climate variability; climate-induced health problems; health risks; households' perception</t>
  </si>
  <si>
    <t>rain; adaptive management; agricultural production; climate change; climate effect; flood; health risk; household survey; perception; public health; questionnaire survey; village; vulnerability; adult; agriculture; article; Bangladesh; climate change; cold; cross-sectional study; female; flooding; health hazard; health survey; heat; household; human; interview; male; perception; priority journal; questionnaire; sampling; seasonal variation; summer; winter; attitude to health; family size; information processing; risk; rural population; weather; Bangladesh; Adult; Bangladesh; Climate Change; Cold Temperature; Cross-Sectional Studies; Data Collection; Family Characteristics; Female; Health Knowledge, Attitudes, Practice; Hot Temperature; Humans; Male; Rain; Risk; Rural Population; Weather</t>
  </si>
  <si>
    <t>Haque, M.A.; Institute of Public Health, Heidelberg University, Im Neuenheimer Feld 324, 69120 Heidelberg, Germany; email: aminuldps@gmail.com</t>
  </si>
  <si>
    <t>2-s2.0-84858755867</t>
  </si>
  <si>
    <t>Kong Y., Pang Z.</t>
  </si>
  <si>
    <t>42961713300;8655065700;</t>
  </si>
  <si>
    <t>Evaluating the sensitivity of glacier rivers to climate change based on hydrograph separation of discharge</t>
  </si>
  <si>
    <t>434-435</t>
  </si>
  <si>
    <t>10.1016/j.jhydrol.2012.02.029</t>
  </si>
  <si>
    <t>https://www.scopus.com/inward/record.uri?eid=2-s2.0-84859101809&amp;doi=10.1016%2fj.jhydrol.2012.02.029&amp;partnerID=40&amp;md5=bb976c68c2467b66ae363e3067f1167d</t>
  </si>
  <si>
    <t>The magnitude and variability of water system's response to climate change impacts have been assessed through a detailed analysis of discharge composition of two selected typical glacier rivers originated from Tianshan Mountains, Xinjiang Uygur Autonomous Region in West China, which is considered as the water tower of Central Asia. Here we demonstrate climate change in the last 60. years using meteorological data (1951-2009) in the region. Both of the temperature and precipitation show a remarkable rise before and after year 1990 and these changes are much more significant in North Xinjiang than it is in South Xinjiang. Response of water systems towards climate change is then assessed by comparing annual discharge change of Urumqi River (10.0%) in the North and Kumalak River (38.7%) in South Xinjiang. We found significant inconsistency of the climate change impact on water resources. Furthermore, we quantitatively determine the ratio of ice-melt water using isotope hydrograph separation as well as other conservative tracers. Results show that Urumqi River is recharged by less than 9% of ice-melt water, while Kumalak River contains more than 57% of ice-melt water in their discharges. The extent of glacier input to a water system governs its sensitivity towards climate change. The method has overwhelming potential for un-gauged watersheds and may offer ways of adaptation to climate change in terms of water resources management for flood control and sustainable agriculture. © 2012 Elsevier B.V.</t>
  </si>
  <si>
    <t>Climate change; Discharge change; Isotope hydrograph separation; Kumalak River; Urumqi River; Water chemistry</t>
  </si>
  <si>
    <t>Central Asia; Climate change impact; Conservative tracers; Discharge change; Discharge changes; Discharge composition; Hydrograph separation; Ice-melt water; Meteorological data; Sustainable agriculture; Tianshan; Water chemistry; Water resources management; Water system; West China; Xinjiang; Xinjiang Uygur autonomous region; Agriculture; Flood control; Ice; Isotopes; Meteorology; Rivers; Separation; Ternary systems; Water resources; Water towers; Waterworks; Climate change; adaptive management; alternative agriculture; climate change; climate effect; discharge; flood control; glacier flow; hydrograph; hydrological response; meltwater; recharge; resource management; river system; sensitivity analysis; water chemistry; water resource; China; Tien Shan; Urumqi River; Xinjiang Uygur</t>
  </si>
  <si>
    <t>kzcx2-yw-127, CAS, Chinese Academy of Sciences; 40872162, NSFC, National Natural Science Foundation of China; 40672171, NSFC, National Natural Science Foundation of China</t>
  </si>
  <si>
    <t>This study is supported by the Innovation Program of Chinese Academy of Sciences (Grant kzcx2-yw-127) and the National Natural Science Foundation of China (Grants 40672171 and 40872162). The authors thank Li Zhongqin and his team in Tianshan Glaciology Station, Li Yu’an, Wang Shufeng and Li Chunqiu in Aksu Bureau of Hydrology and Water Resources for their help during field work.</t>
  </si>
  <si>
    <t>Pang, Z.; Institute of Geology and Geophysics, Chinese Academy of Sciences, No. 19, Beituchengxilu, Chaoyang District, Beijing 100029, China; email: z.pang@mail.iggcas.ac.cn</t>
  </si>
  <si>
    <t>2-s2.0-84859101809</t>
  </si>
  <si>
    <t>Hanson R.T., Flint L.E., Flint A.L., Dettinger M.D., Faunt C.C., Cayan D., Schmid W.</t>
  </si>
  <si>
    <t>7401745740;7103361010;7201816357;7004651463;6603325230;7005265210;15925865500;</t>
  </si>
  <si>
    <t>A method for physically based model analysis of conjunctive use in response to potential climate changes</t>
  </si>
  <si>
    <t xml:space="preserve"> W00L08</t>
  </si>
  <si>
    <t>10.1029/2011WR010774</t>
  </si>
  <si>
    <t>https://www.scopus.com/inward/record.uri?eid=2-s2.0-84856947141&amp;doi=10.1029%2f2011WR010774&amp;partnerID=40&amp;md5=d8b8236c19d32edcfd077f79ff62f28e</t>
  </si>
  <si>
    <t>Potential climate change effects on aspects of conjunctive management of water resources can be evaluated by linking climate models with fully integrated groundwater-surface water models. The objective of this study is to develop a modeling system that links global climate models with regional hydrologic models, using the California Central Valley as a case study. The new method is a supply and demand modeling framework that can be used to simulate and analyze potential climate change and conjunctive use. Supply-constrained and demand-driven linkages in the water system in the Central Valley are represented with the linked climate models, precipitation-runoff models, agricultural and native vegetation water use, and hydrologic flow models to demonstrate the feasibility of this method. Simulated precipitation and temperature were used from the GFDL-A2 climate change scenario through the 21st century to drive a regional water balance mountain hydrologic watershed model (MHWM) for the surrounding watersheds in combination with a regional integrated hydrologic model of the Central Valley (CVHM). Application of this method demonstrates the potential transition from predominantly surface water to groundwater supply for agriculture with secondary effects that may limit this transition of conjunctive use. The particular scenario considered includes intermittent climatic droughts in the first half of the 21st century followed by severe persistent droughts in the second half of the 21st century. These climatic droughts do not yield a valley-wide operational drought but do cause reduced surface water deliveries and increased groundwater abstractions that may cause additional land subsidence, reduced water for riparian habitat, or changes in flows at the Sacramento-San Joaquin River Delta. The method developed here can be used to explore conjunctive use adaptation options and hydrologic risk assessments in regional hydrologic systems throughout the world.</t>
  </si>
  <si>
    <t>California; Climate change scenarios; Conjunctive management; Conjunctive use; Fully integrated; Global climate model; Groundwater abstraction; Groundwater supply; Hydrologic flow; Hydrologic models; Hydrologic systems; Hydrologic watershed models; Land subsidence; Modeling systems; Physically based models; Regional water balance; Riparian habitats; River deltas; Supply and demand; Water delivery; Water models; Water system; Water use; Agricultural runoff; Climate models; Computer simulation; Drought; Economics; Groundwater; Groundwater resources; Landforms; Surface water resources; Surface waters; Water management; Water supply; Climate change; climate change; climate modeling; drought; flow modeling; groundwater-surface water interaction; habitat type; hydrological modeling; integrated approach; numerical model; precipitation (climatology); riparian vegetation; risk assessment; runoff; subsidence; temperature effect; twenty first century; water budget; water management; water resource; water use; watershed; California; Central Valley [California]; Sacramento Delta; San Joaquin Delta; United States</t>
  </si>
  <si>
    <t>Hanson, R.T.; U.S. Geological Survey, 4165 Spruance Rd., San Diego, CA 92101, United States; email: rthanson@usgs.gov</t>
  </si>
  <si>
    <t>2-s2.0-84856947141</t>
  </si>
  <si>
    <t>Wright L., Chinowsky P., Strzepek K., Jones R., Streeter R., Smith J.B., Mayotte J.-M., Powell A., Jantarasami L., Perkins W.</t>
  </si>
  <si>
    <t>36669461400;7003914019;7003305696;7501544812;54985100800;7410169960;54988395200;54988532000;36801586600;54988493900;</t>
  </si>
  <si>
    <t>Estimated effects of climate change on flood vulnerability of U.S. bridges</t>
  </si>
  <si>
    <t>10.1007/s11027-011-9354-2</t>
  </si>
  <si>
    <t>https://www.scopus.com/inward/record.uri?eid=2-s2.0-84869116819&amp;doi=10.1007%2fs11027-011-9354-2&amp;partnerID=40&amp;md5=2cf377a718617ef5aaa0a78cbd328317</t>
  </si>
  <si>
    <t>We assessed the potential impacts of increased river flooding from climate change on bridges in the continental United States. Daily precipitation statistics from four climate models and three greenhouse gas (GHG) emissions scenarios (A2, A1B, and B1) were used to capture a range of potential changes in climate. Using changes in maximum daily precipitation, we estimated changes to the peak flow rates for the 100-year return period for 2,097 watersheds. These estimates were then combined with information from the National Bridge Inventory database to estimate changes to bridge scour vulnerability. The results indicate that there may be significant potential risks to bridges in the United States from increased precipitation intensities. Approximately 129,000 bridges were found to be currently deficient. Tens of thousands to more than 100,000 bridges could be vulnerable to increased river flows. Results by region vary considerably. In general, more bridges in eastern areas are vulnerable than those in western areas. The highest GHG emissions scenarios result in the largest number of bridges being at risk. The costs of adapting vulnerable bridges to avoid increased damage associated with climate change vary from approximately $140 to $250 billion through the 21st century. If these costs were spread out evenly over the century, the annual costs would be several billion dollars. The costs of protecting the bridges against climate change risks could be reduced by approximately 30% if existing deficient bridges are improved with riprap. © 2012 The Author(s).</t>
  </si>
  <si>
    <t>Adaptation costs; Bridges; Climate change; Flooding</t>
  </si>
  <si>
    <t>bridge; climate change; estimation method; flood damage; greenhouse effect; greenhouse gas; precipitation (climatology); risk assessment; river flow; vulnerability; watershed; United States</t>
  </si>
  <si>
    <t>EP-W-07-072</t>
  </si>
  <si>
    <t>Acknowledgments We acknowledge the support of the U.S. Environmental Protection Agency’s Office of Atmospheric Programs, Climate Change Division, contract EP-W-07-072. The views expressed in this document are solely those of the authors and do not necessarily reflect those of the Agency. We also acknowledge the support in producing the paper provided by Diane Callow, Erin Miles, Mary Kay Kozyra, Laura Cross, and Laura Sims of Stratus Consulting.</t>
  </si>
  <si>
    <t>Smith, J. B.; Stratus Consulting, P.O. Box 4059, Boulder, CO, 80306-4059, United States; email: jsmith@stratusconsulting.com</t>
  </si>
  <si>
    <t>2-s2.0-84869116819</t>
  </si>
  <si>
    <t>Tambe S., Kharel G., Arrawatia M.L., Kulkarni H., Mahamuni K., Ganeriwala A.K.</t>
  </si>
  <si>
    <t>35207095800;55099663000;6508004195;7004511418;55102840800;55102840900;</t>
  </si>
  <si>
    <t>Reviving dying springs: Climate change adaptation experiments from the Sikkim Himalaya</t>
  </si>
  <si>
    <t>10.1659/MRD-JOURNAL-D-11-00079.1</t>
  </si>
  <si>
    <t>https://www.scopus.com/inward/record.uri?eid=2-s2.0-84858379416&amp;doi=10.1659%2fMRD-JOURNAL-D-11-00079.1&amp;partnerID=40&amp;md5=5ab06eccd95cbac872ec888fbe531af0</t>
  </si>
  <si>
    <t>Mountain springs emanating naturally from unconfined aquifers are the primary source of water for rural households in the Himalayan region. Due to the impacts of climate change on precipitation patterns such as rise in rainfall intensity, reduction in its temporal spread, and a marked decline in winter rain, coupled with other anthropogenic causes, the problem of dying springs is being increasingly felt across this region. This study was taken up in the Sikkim Himalaya, which has received limited attention despite being a part of the Eastern Himalaya global biodiversity hot spot. The objective of this study was to understand the basic characteristics of the springs and to demonstrate methods for reviving them. We found the rural landscape dotted by a network of microsprings occurring largely in farmers' fields, with an average dependency of 27 (±30) households per spring. The spring discharge generally showed an annual periodic rhythm suggesting a strong response to rainfall. The mean discharge of the springs was found to peak at 51 L/min during the postmonsoon months (SeptemberNovember) and then diminish to 8 L/min during spring (MarchMay). The lean period (MarchMay) discharge is perceived to have declined by nearly 50% in drought-prone areas and by 35% in other areas over the last decade. The springshed development approach to revive 5 springs using rainwater harvesting and geohydrology techniques showed encouraging results, with the lean period discharge increasing substantially from 4.4 to 14.4 L/min in 20102011. The major challenges faced in springshed development were the following: identifying recharge areas accurately, developing local capacity, incentivizing rainwater harvesting in farmers' fields, and sourcing public financing. We recommend further action research studies to revive springs to advance the outcomes of this pilot study and mainstreaming of springshed development in watershed development, rural water supply, and climate change adaptation programs, especially in the Himalayan region. © 2012 by the authors.</t>
  </si>
  <si>
    <t>climate change adaptation; groundwater; rainwater harvesting; recharge; Runoff; watershed</t>
  </si>
  <si>
    <t>adaptive management; agricultural land; anthropogenic effect; climate change; climate effect; discharge; household survey; mountain region; rainfall; recharge; runoff; rural area; spring water; unconfined aquifer; water management; water resource; water supply; Himalayas; Sikkim Himalayas</t>
  </si>
  <si>
    <t>Tambe, S.; Department of Rural Management and Development, Government of Sikkim, Gram Vikas Bhawan, Near Government Press, Gangtok 737101, Sikkim, India; email: sandeep_tambe@yahoo.com</t>
  </si>
  <si>
    <t>2-s2.0-84858379416</t>
  </si>
  <si>
    <t>Bogardi J.J., Dudgeon D., Lawford R., Flinkerbusch E., Meyn A., Pahl-Wostl C., Vielhauer K., Vörösmarty C.</t>
  </si>
  <si>
    <t>7004527103;7006559840;6603018179;54896145000;14323487400;6701479303;6507428648;7003886966;</t>
  </si>
  <si>
    <t>Water security for a planet under pressure: Interconnected challenges of a changing world call for sustainable solutions</t>
  </si>
  <si>
    <t>10.1016/j.cosust.2011.12.002</t>
  </si>
  <si>
    <t>https://www.scopus.com/inward/record.uri?eid=2-s2.0-84857915948&amp;doi=10.1016%2fj.cosust.2011.12.002&amp;partnerID=40&amp;md5=ad7c6d1a92731a25c0c2a840ac1f1586</t>
  </si>
  <si>
    <t>Sustainability, equitable allocation and protection of water resources must occur within the framework of integrated management and water governance, but its implementation is problematic. Ongoing global climate change, increasing population, urbanization, and aspirations for better living standards present a challenge to the planetary sustainability. While water use at global scale currently seems to be within its planetary boundary, shortages prevail in several water-scarce and overpopulated regions, and are projected to increase. Furthermore large-scale impoverishment of aquatic biodiversity, ecosystem degradation and reductions in water quality are unaddressed 'side effects' in areas where water can be secured for human and economic uses. As the world prepares for Rio+20, challenges to the sustainability of global water security should be scrutinized. Of particular concern is the likelihood that the water-related Millennium Development Goals (MDGs) targets may not be achievable due to lack of funding commitments, and a failure of delivery mechanisms including water governance. Constraints on water availability and reductions in water quality jeopardize secure access to this resource for all legitimate stakeholders, including aquatic and terrestrial ecosystems. Water connects several socio-ecological, economic and geophysical systems at multiple scales and hence constitutes a 'global water system'. This should be considered both in technical interventions and in governance frameworks. Humans have been changing the global water system in globally significant ways since the industrial revolution, yet without adequate knowledge of the system and its response to change; and without sufficient understanding of how to govern the system at local and global scales. Water security in the 21st century will require better linkage of science and policy, as well as innovative and cross-sectoral initiatives, adaptive management and polycentric governance models that involve all stakeholders. Consensus solutions will need to be achieved by evidence-based mediation, rather than following untested 'panaceas', so as to ensure equitable and sustainable global water use. © 2012 Elsevier B.V.</t>
  </si>
  <si>
    <t>aquatic ecosystem; climate change; environmental degradation; geophysical method; global climate; governance approach; integrated approach; Millenium Development Goal; policy approach; resource allocation; security; stakeholder; sustainability; terrestrial ecosystem; twenty first century; urbanization; water management; water quality; water resource; water use</t>
  </si>
  <si>
    <t>Bogardi, J.J.; Global Water System Project, International Project Office, Walter-Flex-Str. 3, 53113 Bonn, Germany; email: jbogardi@uni-bonn.de</t>
  </si>
  <si>
    <t>2-s2.0-84857915948</t>
  </si>
  <si>
    <t>Ferreira A.R., Teegavarapu R.S.V.</t>
  </si>
  <si>
    <t>54079550100;6602528284;</t>
  </si>
  <si>
    <t>Optimal and Adaptive Operation of a Hydropower System with Unit Commitment and Water Quality Constraints</t>
  </si>
  <si>
    <t>10.1007/s11269-011-9940-9</t>
  </si>
  <si>
    <t>https://www.scopus.com/inward/record.uri?eid=2-s2.0-84856019193&amp;doi=10.1007%2fs11269-011-9940-9&amp;partnerID=40&amp;md5=e1278dc57beac9631a07c4a3b7f6c713</t>
  </si>
  <si>
    <t>Management of water resources has become more complex in recent years as a result of changing attitudes towards sustainability and the attribution of greater attention to environmental issues, especially under a scenario of water scarcity risk introduced by climate changes and anthropogenic pressures. This study addresses the optimal short-term operation of a multi-purpose hydropower system under an environment where objectives are conflicting. New optimization models using mixed integer nonlinear programming (MINLP) with binary variables adopted for incorporating unit commitment constraints and adaptive real-time operations are developed and applied to a real life hydropower reservoir in Brazil, utilizing evolutionary algorithms. These formulations address water quality concerns downstream of the reservoir and optimal operations for power generation in an integrated manner and deal with uncertain future flows due to climate change. Results obtained using genetic algorithm (GA) solvers were superior to gradient based methods, converging to superior optimal solutions especially due to computational intractability problems associated with combinatorial domain of integer variables in the unit commitment formulation. The adaptive operation formulation in conjunction with the solution of turbine unit commitment problem yielded more reliable solutions, reducing forecasting uncertainty and providing more flexible operational rules. © 2011 Springer Science+Business Media B.V.</t>
  </si>
  <si>
    <t>Adaptive operation; Genetic algorithms; Hydroelectric power generation; Mixed integer nonlinear programming; Optimization; Unit commitment; Water quality</t>
  </si>
  <si>
    <t>Adaptive operation; Anthropogenic pressures; Binary variables; Environmental issues; Gradient-based method; Hydropower reservoirs; Hydropower system; Integer variables; Mixed-integer nonlinear programming; Multi-purpose; Optimal operation; Optimal solutions; Optimization models; Quality constraints; Real-time operation; Short-term operation; Turbine unit; Unit commitments; Water scarcity; Genetic algorithms; Hydroelectric generators; Hydroelectric power; Integer programming; Nonlinear programming; Optimization; Real variables; Reservoirs (water); Risk perception; Sustainable development; Water management; Water quality; Water supply; Climate change; climate change; environmental issue; genetic algorithm; human activity; hydroelectric power plant; optimization; power generation; sustainability; turbine; uncertainty analysis; water management; water quality; water resource; Brazil</t>
  </si>
  <si>
    <t>Teegavarapu, R. S. V.; Department of Civil, Environmental and Geomatics Engineering, Florida Atlantic University, 777 Glades Road, EG36/Rm 217, Boca Raton, FL 33431, United States; email: rteegava@fau.edu</t>
  </si>
  <si>
    <t>2-s2.0-84856019193</t>
  </si>
  <si>
    <t>Mathew S., Trück S., Henderson-Sellers A.</t>
  </si>
  <si>
    <t>54783137600;6507607114;7005533663;</t>
  </si>
  <si>
    <t>Kochi, India case study of climate adaptation to floods: Ranking local government investment options</t>
  </si>
  <si>
    <t>10.1016/j.gloenvcha.2011.11.005</t>
  </si>
  <si>
    <t>https://www.scopus.com/inward/record.uri?eid=2-s2.0-84855988234&amp;doi=10.1016%2fj.gloenvcha.2011.11.005&amp;partnerID=40&amp;md5=35f21c8c82fd0f8202c4f921da4d0c10</t>
  </si>
  <si>
    <t>Climate adaptation is uniquely linked to location, making it predominantly a local government and community responsibility. Despite the obligation to act, local governments are hindered by the absence of applicable guides to adaptation decision-making, especially adaptation to extreme events. In this paper, we describe a framework for prioritising adaptation options that could be locally implemented and illustrate it with a study of flooding in Kochi: a city in southern India. Unlike many demand driven, economics based studies, our new framework also incorporates non-economic dimensions of the extremes and potential adaptation options. Local knowledge is used to tackle data gaps and uncertainty related to extreme events: local experts select adaptation options that offer additional benefits besides those related to climate change. These co-benefits aid decision making under uncertainty by giving weight to community priorities. The Indian case study reveals that, risk evaluation and reduction need to be locally contextualised based on resources available, immediate community requirements, planning periods and local expert knowledge. Although there will be residual damage even after implementing selected options, we argue that, climate response will be most likely to be accepted when it also supports pressing needs. © 2011 Elsevier Ltd.</t>
  </si>
  <si>
    <t>Adaptation options; Bayesian inference; Climate change; Delphi method; Flood extremes; Local government</t>
  </si>
  <si>
    <t>Bayesian analysis; climate change; data set; decision making; Delphi analysis; extreme event; flooding; risk assessment; risk factor; state role; uncertainty analysis; Cochin; India; Kerala</t>
  </si>
  <si>
    <t>Macquarie University; ARC, Australian Research Council; CUSAT, Cochin University of Science and Technology</t>
  </si>
  <si>
    <t>We thank two anonymous reviewers and Dr Chi Truong of Macquarie University for valuable feedback. We are also grateful to staff at Collectorate and Kochi Corporation (Mr Abhilash P. R.) and Cochin University of Science and Technology (Dr P. V. Joseph and Dr C. K. Rajan), Kochi for their help in this project. Meteorological data were purchased from National Data centre, Pune, India. Mathew's doctoral research is supported by scholarships from Macquarie University and CSIRO's Climate Adaptation Flagship and Prof Henderson-Sellers is supported by the Australian Research Council. Appendix A Bayesian steps for frequency modelling using Poisson Gamma distribution (see Shevchenko and Wüthrich, 2006 for detailed equations) Step 1. Prior Gamma distribution Let the prior distribution be given by Gamma ( α , β ) with parameters α and β . In most cases, experts prefer to give an intelligent guess of the estimate as lying within an interval [ a , b ] with the probability Pr [ a ≤ λ ≤ b ] = p . The values of α and β can then be calculated using Eq. (A.1) (A.1) Pr [ a ≤ λ ≤ b ] = p = F α , β ( G ) [ b ] − F α , β ( G ) [ a ] where F α , β ( G ) [ b ] and F α , β ( G ) [ a ] are the cumulative Gamma distributions at b and a respectively. Here the value of p = 0.66 ; b = 1 / 15 ; a = 1 / 30 The value of λ using the prior distribution is given by (A.2) λ o = α × β ,   λ o &amp;ThickSpace; is calculated to be   1 / 20 Step 2a. Likelihood of λ The likelihood of λ given by f ( X | λ ) is (A.3) f ( X | λ ) = ∏ i = 1 n exp ( − λ ) λ X i X i ! The observations in this case are given by = [0,0,0,0,0,0,0,0,0,0,1,0,0,0,0,1,0,0,0,0,0,0,0,0,0,0,0,0,0,0,0,0,0,0,0,0,0,0,0,0] X Step 2b, posterior Gamma distribution The posterior distribution is again a Gamma distribution, G a m m a ( α ˆ , β ˆ ) with updated parameters α ˆ and β ˆ given by (A.4) α → α ˆ = α + ∑ i = 1 n X i   and   β → β ˆ = β ( 1 + β × n ) The values obtained for α ˆ   and   β ˆ are 9.885 and 0.0051 respectively Step 3. Predictive distribution The updated Poisson parameter ( λ ˆ = 0.0504 ) value is now determined from the updated parameters of the Gamma distribution, written as, (A.5) λ ˆ = α ˆ × β ˆ After the k th year, G a m m a ( α ˆ , β ˆ ) , the predictive distribution could be obtained using the updated parameters as indicated below, (A.6) α ˆ k = α ˆ k − 1 + X k   and   β ˆ k = β ˆ k − 1 1 + β ˆ k − 1 Appendix B</t>
  </si>
  <si>
    <t>Mathew, S.; Department of Environment and Geography, Macquarie University, Sydney, NSW 2109, Australia; email: supriya.mathew@mq.edu.au</t>
  </si>
  <si>
    <t>2-s2.0-84855988234</t>
  </si>
  <si>
    <t>Derbile E.K., Kasei R.A.</t>
  </si>
  <si>
    <t>55326872500;35194036300;</t>
  </si>
  <si>
    <t>Vulnerability of crop production to heavy precipitation in north-eastern Ghana</t>
  </si>
  <si>
    <t>10.1108/17568691211200209</t>
  </si>
  <si>
    <t>https://www.scopus.com/inward/record.uri?eid=2-s2.0-84864541691&amp;doi=10.1108%2f17568691211200209&amp;partnerID=40&amp;md5=8e3f069d26ef6fd2bfdb60c9a935b366</t>
  </si>
  <si>
    <t>Purpose: The purpose of this paper is to analyze vulnerability of food crop production to heavy precipitation in north-eastern Ghana, specifically, the upper east region (UER) and the policy implications for adaptation. Heavy precipitation events are a common part of climatic variability; but little attention is given to its impact on livelihoods as compared to droughts in research and policy domains. Design/methodology/approach: This paper draws on both quantitative and qualitative research methods and data. Rainfall data are analyzed using the Standardized Precipitation Index (SPI). This is compared with quantitative analysis of crop yields and complemented by narratives of farmers from in-depth interviews and focus group discussions. Findings: The results show that heavy precipitation events often lead to low food crop productivity and this suggests that the latter is vulnerable to the former. Originality/value: Although some adaptation is occurring through a wide range of local measures, these are inadequate for eliminating vulnerability. Thus, additional policy measures are recommended for enhancing farmer adaptation, including: incorporating climate change adaptation policies, including adaptation to heavy precipitation into District Development Planning; building human resource capacity for effective implementation of climate change adaptation policies at district levels; improving market access to seed through improved market infrastructure and rural transportation; establishing Community Seed Banks (CSBs) as back up sources of seed; promoting "nursing and transplant" as an alternative planting method for millet and guinea corn; promoting low costs solar drying technologies for drying food crops; and supporting livelihood diversification through credit and business development services. © Emerald Group Publishing Limited.</t>
  </si>
  <si>
    <t>Adaptation; Agriculture; Food crops; Ghana; Policy; Precipitation; Productivity; Vulnerability</t>
  </si>
  <si>
    <t>adaptive management; agri-environmental policy; climate variation; crop production; crop yield; food production; human resource; maize; millet; precipitation intensity; seed bank; socioeconomic impact; vulnerability; Ghana; Zea mays</t>
  </si>
  <si>
    <t>Derbile, E. K.; Department of Planning and Management, University for Development Studies, Navrongo, Ghana; email: derbile_uds@hotmail.com</t>
  </si>
  <si>
    <t>2-s2.0-84864541691</t>
  </si>
  <si>
    <t>Georgakakos K.P., Graham N.E., Cheng F.-Y., Spencer C., Shamir E., Georgakakos A.P., Yao H., Kistenmacher M.</t>
  </si>
  <si>
    <t>7005401705;7201454066;55438009600;13404510500;12139182200;7004356711;7401678002;54789655000;</t>
  </si>
  <si>
    <t>Value of adaptive water resources management in northern California under climatic variability and change: Dynamic hydroclimatology</t>
  </si>
  <si>
    <t>412-413</t>
  </si>
  <si>
    <t>10.1016/j.jhydrol.2011.04.032</t>
  </si>
  <si>
    <t>https://www.scopus.com/inward/record.uri?eid=2-s2.0-84155181163&amp;doi=10.1016%2fj.jhydrol.2011.04.032&amp;partnerID=40&amp;md5=c5e04f2b34b2381ce645ac11f7b8d673</t>
  </si>
  <si>
    <t>The overall goal of the present study is to show through a simulation experiment the value of adaptive management under climatic variability and change. The Northern California water resources management system is used as an example of a multi-agency, multi-site, multi-objective water resources management system that supports a trillion dollar economy to demonstrate the utility of the methods and to exemplify the assessment studies. Simulations are performed using an adaptation of the Integrated Forecast and Reservoir Management (INFORM) system of Northern California with 6-hourly 1.4° input from the CCSM3.0 climate model for historical/control (1970-2019) and future periods (2050-2099). The present paper examines the assessment of the hydroclimatological sensitivities and a companion paper (Georgakakos et al., this issue) examines the assessment of reservoir management sensitivities. The future period was based on the moderate CCSM3.0 A1B scenario. The INFORM system includes an intermediate complexity regional model for dynamic downscaling of the CCSM3.0 scenario output to produce surface precipitation and temperature fields with a 10×10km 2 resolution, and snow-soil-channel modeling of all the watersheds upstream of the major reservoirs in Northern California. The flow results indicate a shift in the monthly average flow volume toward earlier times in the year and higher flow variability for the future period. Higher average temperatures in the future period and, consequently, earlier snow pack melt are mainly responsible for these flow changes. Both daytime and nighttime average monthly temperatures are higher in the simulation of the future period for the entire domain with the northern catchments experiencing higher temperature increases. Simulated monthly average precipitation for the future period is higher in the southern high Sierras and lower in the northern drainage basins than the historical period precipitation. The uncertainty in the assessments for Northern California mentioned may be estimated with additional simulations similar to those shown in this work using high spatial and temporal resolution output from different climate models. © 2011 Elsevier B.V.</t>
  </si>
  <si>
    <t>Adaptive water resources management; California water resources; Climate change impact assessment; Dynamic downscaling; Ensemble flow forecasting</t>
  </si>
  <si>
    <t>California; Climate change impact assessment; Dynamic downscaling; Flow forecasting; Water resources management; Catchments; Climate change; Climate models; Computer simulation; Management; Rating; Reservoir management; Reservoirs (water); Snow; Uncertainty analysis; Water resources; adaptive management; catchment; climate change; climate effect; climate modeling; downscaling; experimental study; forecasting method; future prospect; integrated approach; precipitation (climatology); resolution; snowpack; uncertainty analysis; water management; water planning; water resource; watershed; California; United States</t>
  </si>
  <si>
    <t>California Energy Commission; California Energy Commission; NOAA, National Oceanic and Atmospheric Administration</t>
  </si>
  <si>
    <t>The study reported in this and the companion paper ( Georgakakos et al., this issue ) was supported by the California Energy Commission through Award No: 500-07-013. The data support, comments and suggestions of Guido Franco of the Energy Commission and of Robert Hartman and Peter Fickenscher of the California Nevada River Forecast Center of the US National Weather Service, NOAA are gratefully acknowledged. The comments and suggestions of two anonymous reviewers helped improve the readability of the manuscript.</t>
  </si>
  <si>
    <t>Georgakakos, K.P.; Hydrologic Research Center, 12555 High Bluff Drive, Ste. 255, San Diego, CA 92130, United States; email: KGeorgakakos@hrc-lab.org</t>
  </si>
  <si>
    <t>2-s2.0-84155181163</t>
  </si>
  <si>
    <t>Codjoe S.N.A., Atidoh L.K., Burkett V.</t>
  </si>
  <si>
    <t>8562000600;49662783600;24342950800;</t>
  </si>
  <si>
    <t>Gender and occupational perspectives on adaptation to climate extremes in the Afram Plains of Ghana</t>
  </si>
  <si>
    <t>10.1007/s10584-011-0237-z</t>
  </si>
  <si>
    <t>https://www.scopus.com/inward/record.uri?eid=2-s2.0-83055172855&amp;doi=10.1007%2fs10584-011-0237-z&amp;partnerID=40&amp;md5=ddf27033ef9d6a02091b81fc7d3c5a48</t>
  </si>
  <si>
    <t>Although sub-Saharan Africa does not contribute significantly to greenhouse gas emissions, significant adverse impacts of climate change are anticipated in this region. Countries in West Africa, which are heavily dependent on rain-fed agriculture, are projected to experience more frequent and intense droughts, altered rainfall patterns and increases in temperature through the end of this century. Changes in hydrology and temperature are likely to affect crop yields, thereby placing pressure on scarce resources in a region that is characterised by limited social, political, technical and financial resources. The success with which communities cope with the impacts of climate change is influenced by existing conditions, forces and characteristics which are peculiar to each of these communities. This paper assesses the preferred adaptation strategies during floods and droughts of males and females in three different occupations (farming, fishing, and charcoal production). Findings are based upon an analysis of focus group discussions and a ranking of preferred adaptation options in three communities in the Afram Plains of Ghana. Assessments of this nature should aid in the selection and implementation of adaptation options for communities and households, which is the level at which climate change adaptation is likely to occur in West Africa. © 2011 Springer Science+Business Media B.V.</t>
  </si>
  <si>
    <t>Adaptation strategies; Afram Plains; Charcoal production; Climate change adaptation; Crop yield; Existing conditions; Financial resources; Focus groups; Rainfall patterns; Scarce resources; Sub-Saharan Africa; West Africa; Agriculture; Charcoal; Drought; Gas emissions; Greenhouse gases; Rain; Climate change; adaptation; assessment method; charcoal; climate change; crop yield; drought; emission; flood; gender; greenhouse gas; hydrological change; rainfall; rainfed agriculture; selection; temperature effect; Afram Plains; Eastern Region [Ghana]; Ghana; Sub-Saharan Africa</t>
  </si>
  <si>
    <t>USAID, United States Agency for International Development; CCP 07 08; EEM-A-00-66-00014; UG, University of Ghana; UNU-WIDER, United Nations University World Institute for Development Economics Research; PSU, Pennsylvania State University</t>
  </si>
  <si>
    <t>Acknowledgement We are grateful to the United Nations Institute for Training and Research (UNITAR) for providing funds for the Food Security and Adaptation to Climate Change in the Afram Plains Project (# CCP 07 08). Further support from the Climate Change and Learning Observatory Network in Ghana Project (EEM-A-00-66-00014) sponsored by the United States Agency for International Development is also acknowledged. We are also grateful to Petra Tschakert of the Penn State University and Regina Sagoe of the Regional Institute for Population Studies, University of Ghana for assisting with data collection. We also want to take this opportunity to sincerely thank the anonymous reviewers and the Editor-in-Chief for their useful and constructive suggestions, which has greatly enhanced the quality of this paper.</t>
  </si>
  <si>
    <t>Codjoe, S. N. A.; Regional Institute for Population Studies, University of Ghana, P. O. Box LG 96, Legon, Ghana; email: scodjoe@ug.edu.gh</t>
  </si>
  <si>
    <t>2-s2.0-83055172855</t>
  </si>
  <si>
    <t>Holthausen N., Köllner-Heck P., Bründl M., Locher P., Pütz M., Perch-Nielsen S., Blaser L., Probst T., Hohmann R.</t>
  </si>
  <si>
    <t>56557051500;26324924700;6602719493;56556492100;23570896100;25653339300;33367549100;56556343400;56225478900;</t>
  </si>
  <si>
    <t>Climate change risk analysis as a basis for a national climate change adaptation strategy in Switzerland</t>
  </si>
  <si>
    <t>Proceedings of the 4th International Disaster and Risk Conference: Integrative Risk Management in a Changing World - Pathways to a Resilient Society, IDRC Davos 2012</t>
  </si>
  <si>
    <t>https://www.scopus.com/inward/record.uri?eid=2-s2.0-84924962409&amp;partnerID=40&amp;md5=74fbaf16aa297e6c0f5a6ccfbca14495</t>
  </si>
  <si>
    <t>In Switzerland, an analysis of both risks and opportunities of climate change is to provide a transparent basis for adaptation decision making on the national scale. To account for the strong regional differences (e.g. high mountains vs. lowlands), the analysis comprises a case study for each of six predefined regions. The approach focuses on climate change impacts on the impact areas health, agriculture, forestry, buildings and infrastructure, water management, tourism, energy supply, biodiversity and open spaces. The expected impacts of changes in temperature, precipitation and wind are separated in related hazards and developments: from short and medium-term events (e.g. storms, heatwaves) to long-term developments (e.g. rise of mean temperature). The risk analysis accounts for the annual variation of climate-related damages and benefits by the use of probability density functions (PDF) for quantifiable annual impacts of each hazard/effect on the relevant impact areas. These PDF enable an aggregation of monetized annual risks and opportunities by Monte Carlo simulation for each of the impact areas and/or for each of the hazards considered. Qualitative information on climate change impacts and the degree of uncertainties in the quantitative estimates is considered in the interpretation of the results. We compare today's risks with those projected into the future (2060). For that purpose we calculate the future risks using two different climate change scenarios and one socioeconomic and demographic scenario. This allows for a comparison of climate change impacts versus demographic, social and economic trends. For an aggregation of the case study results on a national scale, the case study results will suitably be scaled up. The results provide a valuable basis for the discussion of climate change adaptation priorities on a national scale among responsible administration units and stakeholders.</t>
  </si>
  <si>
    <t>Adaptation to climate change; Climate risk analysis; Switzerland</t>
  </si>
  <si>
    <t>Biodiversity; Decision making; Forestry; Hazards; Intelligent systems; Monte Carlo methods; Population statistics; Probability density function; Risk analysis; Risk assessment; Risk management; Risk perception; Risks; Uncertainty analysis; Water management; Adaptation to climate changes; Climate change adaptation; Climate change scenarios; Long-term development; Probability density function (pdf); Qualitative information; Quantitative estimates; Switzerland; Climate change; Climates; Damage; Hazards; Risk Assessment</t>
  </si>
  <si>
    <t>2-s2.0-84924962409</t>
  </si>
  <si>
    <t>Gray C., Mueller V.</t>
  </si>
  <si>
    <t>23008421100;34168039000;</t>
  </si>
  <si>
    <t>Drought and Population Mobility in Rural Ethiopia</t>
  </si>
  <si>
    <t>World Development</t>
  </si>
  <si>
    <t>10.1016/j.worlddev.2011.05.023</t>
  </si>
  <si>
    <t>https://www.scopus.com/inward/record.uri?eid=2-s2.0-81855193949&amp;doi=10.1016%2fj.worlddev.2011.05.023&amp;partnerID=40&amp;md5=c64fbc3a078460cdcc399374a8ede9cf</t>
  </si>
  <si>
    <t>Significant attention has focused on the possibility that climate change will displace large populations in the developing world, but few multivariate studies have investigated climate-induced migration. We use event history methods and a unique longitudinal dataset from the rural Ethiopian highlands to investigate the effects of drought on population mobility over a 10-year period. The results indicate that men's labor migration increases with drought and that land-poor households are the most vulnerable. However, marriage-related moves by women also decrease with drought. These findings suggest a hybrid narrative of environmentally-induced migration that recognizes multiple dimensions of adaptation to environmental change. © 2011 Elsevier Ltd.</t>
  </si>
  <si>
    <t>Africa; Climate; Drought; Ethiopia; Migration; Population mobility</t>
  </si>
  <si>
    <t>climate change; climate effect; data set; developing world; drought; environmental change; labor migration; migration determinant; population migration; rural population; Ethiopia</t>
  </si>
  <si>
    <t>AAU, Addis Ababa University; K99HD61752, NIH, National Institutes of Health</t>
  </si>
  <si>
    <t>We thank the International Food Policy Research Institute, Addis Ababa University and Oxford University for providing access to the survey data, and the NASA Langley Research Center POWER Project for providing access to the rainfall data. While preparing this manuscript Clark Gray was supported by a grant from the National Institutes of Health ( K99HD61752 ). We also thank Jason Bremner for providing helpful comments on an earlier draft.</t>
  </si>
  <si>
    <t>Gray, C.; University of North Carolina at Chapel HillUnited States</t>
  </si>
  <si>
    <t>2-s2.0-81855193949</t>
  </si>
  <si>
    <t>Jung I.W., Chang H.</t>
  </si>
  <si>
    <t>8389008500;7407456789;</t>
  </si>
  <si>
    <t>Climate change impacts on spatial patterns in drought risk in the Willamette River Basin, Oregon, USA</t>
  </si>
  <si>
    <t>10.1007/s00704-011-0531-8</t>
  </si>
  <si>
    <t>https://www.scopus.com/inward/record.uri?eid=2-s2.0-84860445054&amp;doi=10.1007%2fs00704-011-0531-8&amp;partnerID=40&amp;md5=4d07ef6936815a9e76b8a48ee4dc6f05</t>
  </si>
  <si>
    <t>Climate change is likely to lead more frequent droughts in the Pacific Northwest (PNW) of America. Rising air temperature will reduce winter snowfall and increase earlier snowmelt, subsequently reducing summer flows. Longer crop-growing season caused by higher temperatures will lead to increases in evapotranspiration and irrigation water demand, which could exacerbate drought damage. However, the impacts of climate change on drought risk will vary over space and time. Thus, spatially explicit drought assessment can help water resource managers and planners to better cope with risk. This study seeks to identify possible drought-vulnerable regions in the Willamette River Basin of the PNW. In order to estimate drought risk in a spatially explicit way, relative Standardized Precipitation Index (rSPI) and relative Standardized Runoff Index (rSRI) were employed. Statistically downscaled climate simulations forcing two greenhouse gas emission scenarios, A1B and B1, were used to investigate the possible changes in drought frequency with 3-, 6-, 12-, and 24-month time scales. The results of rSPI and rSRI showed an increase in the short-term frequency of drought due to decreases in summer precipitation and snowmelt. However, long-term drought showed no change or a slight decreasing pattern due to increases in winter precipitation and runoff. According to the local index of spatial autocorrelation analysis, the Willamette Valley region was more vulnerable (hot spot) to drought risk than the mountainous regions of the Western Cascades and the High Cascades (cold spot). Although the hydrology of the Western Cascades and the High Cascades will be affected by climate change, these regions will remain relatively water-rich. This suggests that improving the water transfer system could be a reasonable climate adaptation option. Additionally, these results showed that the spatial patterns of drought risk change were affected by drought indices, such that appropriate drought index selection will be important in future studies of climate impacts on spatial drought risk. © 2011 Springer-Verlag.</t>
  </si>
  <si>
    <t>air temperature; assessment method; climate change; climate effect; drought; evapotranspiration; hydrological response; precipitation assessment; rainfall-runoff modeling; snow cover; snowmelt; spatial variation; temperature anomaly; water demand; Oregon; United States; Willamette Basin</t>
  </si>
  <si>
    <t>Chang, H.; Institute for Sustainable Solutions, Portland State University, Portland, OR 97201, United States; email: changh@pdx.edu</t>
  </si>
  <si>
    <t>2-s2.0-84860445054</t>
  </si>
  <si>
    <t>Adaptation strategies in coastal protection to the effects of climate change</t>
  </si>
  <si>
    <t>6th Chinese-German Joint Symposium on Hydraulic and Ocean Engineering, CGJOINT 2012</t>
  </si>
  <si>
    <t>https://www.scopus.com/inward/record.uri?eid=2-s2.0-84923024124&amp;partnerID=40&amp;md5=dd07f37bcc2f63d91026c5218794d2f8</t>
  </si>
  <si>
    <t>Consequences resulting from future Climate Change may be one of the most severe threats for people and economies in many countries of the world. Besides the problem of sea level rise, also possible general changes in the frequency and intensity of storms as well as general changes in the average wind field are expected for the future. With respect to the coastal protection possible future strategies and also possible future measure are analyzed and assessed with the result that technical, morphological, socio-economic and aesthetical aspects play a role. This paper is already presented and published earlier this year under a different title at COPEDEC VIII in Chennay.</t>
  </si>
  <si>
    <t>Coastal engineering; Economics; Flood control; Ocean engineering; Sea level; Shore protection; Adaptation methods; Adaptation strategies; Coastal protection; Flood protection; Future climate; Possible futures; Sea level rise; Socio-economics; Climate change</t>
  </si>
  <si>
    <t>Fröhle, P.; Hamburg University of TechnologyGermany</t>
  </si>
  <si>
    <t>2-s2.0-84923024124</t>
  </si>
  <si>
    <t>Offermans A., Cörvers R.</t>
  </si>
  <si>
    <t>41361585100;36501395700;</t>
  </si>
  <si>
    <t>Learning from the past; changing perspectives on river management in the Netherlands</t>
  </si>
  <si>
    <t>10.1016/j.envsci.2011.10.003</t>
  </si>
  <si>
    <t>https://www.scopus.com/inward/record.uri?eid=2-s2.0-81255180003&amp;doi=10.1016%2fj.envsci.2011.10.003&amp;partnerID=40&amp;md5=e2f66e5d15e93ce611675f785e508641</t>
  </si>
  <si>
    <t>Sustainable water management strategies are able to cope with uncertainties in our natural environment and societal domain. Uncertainties in the societal domain reflect different and changing perceptions in policy and society on how water should be managed and which objectives should be preferred. Changing perceptions may lead to a loss of social support for policy strategies, forcing policy makers to take adapting measures quickly or to cancel plans. To explore the social robustness of water management strategies and to identify under what circumstances those strategies gain or loose social support, we use the Perspectives method. Resulting from our historical analysis of water management in the Netherlands as from 1900, we present insight in the dynamic nature of perspectives. These insights may be beneficial for scientists and policy makers. Closely monitoring of perspective change and anticipation on growing undercurrents, developments and conceivable events, helps us to increase the social robustness of water management strategies. © 2011 Elsevier Ltd.</t>
  </si>
  <si>
    <t>Perspectives on water; Social support; Sustainable water management</t>
  </si>
  <si>
    <t>water; article; climate change; decision making; environmental impact; environmental planning; environmental protection; government; Netherlands; priority journal; river; social support; water management; water quality</t>
  </si>
  <si>
    <t>Deltares; ICIS, International Cancer Imaging Society</t>
  </si>
  <si>
    <t>We would like to thank the project members of the project ‘Perspectives in Integrated Water Resources Management in River Deltas’ for their input. Also we thank Deltares and ICIS for funding the project and Pieter Valkering for his input and performing the inter-evaluator reliability test. Finally, we thank the anonymous reviewer for his/her constructive comments to improve this article.</t>
  </si>
  <si>
    <t>Offermans, A.P.O. Box 616, 6200 MD Maastricht, Netherlands; email: a.offermans@maastrichtuniversity.nl</t>
  </si>
  <si>
    <t>2-s2.0-81255180003</t>
  </si>
  <si>
    <t>Oyekale A.S., Gedion K.E.</t>
  </si>
  <si>
    <t>57200949556;55584096700;</t>
  </si>
  <si>
    <t>Rural households' vulnerability to climate-related income shocks and adaption options in central Malawi</t>
  </si>
  <si>
    <t>https://www.scopus.com/inward/record.uri?eid=2-s2.0-84873498701&amp;partnerID=40&amp;md5=6762ca665975d6c3dce8c1ab3dae02c0</t>
  </si>
  <si>
    <t>Malawi is among the countries in sub-Saharan Africa at the extreme risk of climate change. This paper analysed the factors influencing vulnerability of farm households to climate-related income shocks and the ex-ante/ex-post coping methods. The data were collected with multi-stage sampling method from 300 households in the Central province. Results show that about 83% of the farmers that were affected by climate-related shocks were affected by drought. Majority of the farmers also lacked formal education though in their productive years. Probit results show that vulnerability to climate change significantly increased (p&lt;0.10) among male-headed households, farmers in Lilongwe and with adult female secondary education, while it was reduced with adult male secondary education, usage of improved soybean variety, usage of improved cowpea variety, access to irrigation and village market distance. Major adaptation methods by the farmers included reduction in the number and quantity of food consumed, eating of cassava, engagement in casual work, selling of livestock and using of their savings. It was concluded that climate change poses serious threat to malnutrition in Malawi and research into development of more drought resistant crop varieties and intensification of existing hybrid seeds adoption, among others was recommended.</t>
  </si>
  <si>
    <t>Adaptation; Climate change; Malawi; Shocks; Vulnerability</t>
  </si>
  <si>
    <t>adolescent; adult; aged; agricultural worker; article; cassava; climate change; cowpea; education; evolutionary adaptation; family health; female; food intake; household; human; income; irrigation (agriculture); livestock; major clinical study; Malawi; male; malnutrition; rural area; soybean; vulnerable population</t>
  </si>
  <si>
    <t>Oyekale, A. S.; Department of Agricultural Economics and Extension, North-West University, Mafikeng Campus, Mmabatho, 2735, South Africa; email: asoyekale@gmail.com</t>
  </si>
  <si>
    <t>2-s2.0-84873498701</t>
  </si>
  <si>
    <t>Lantz V., Trenholm R., Wilson J., Richards W.</t>
  </si>
  <si>
    <t>6602337922;36132353000;55541078300;7202452010;</t>
  </si>
  <si>
    <t>Assessing market and non-market costs of freshwater flooding due to climate change in the community of Fredericton, Eastern Canada</t>
  </si>
  <si>
    <t>10.1007/s10584-011-0063-3</t>
  </si>
  <si>
    <t>https://www.scopus.com/inward/record.uri?eid=2-s2.0-85027940702&amp;doi=10.1007%2fs10584-011-0063-3&amp;partnerID=40&amp;md5=22acbaefa2bcfb427e6f2911221c901a</t>
  </si>
  <si>
    <t>There is a general consensus that climate change will increase the frequency and severity of freshwater flooding in many parts of the world. Communities prone to such flooding have struggled to understand the manner in which this will affect them (in both economic and social terms) and the appropriate way to adapt. In this study, we conduct a case-study investigation into the costs of freshwater flooding due to climate change along the Saint John River in Fredericton, NB, Canada. We develop a four-step framework that combines extreme event analysis, downscaled general circulation models, hydrologic analysis, and the contingent valuation method. Using this framework, together with primary data on a 2005 flooding event, we estimate market and non-market annual average flood damage under a number of climate and population scenarios. We find that non-market costs can represent up to 50% of total household costs of flooding events, and 23-42% of the total costs of flooding due to climate change, depending on the different climate and population scenarios considered. Incorporating such costs into flood adaptation planning may substantially increase support for active adaptation activities, especially in worst case climate scenarios. © 2011 Springer Science+Business Media B.V.</t>
  </si>
  <si>
    <t>Commerce; Costs; Floods; Population statistics; Water; Annual average; Climate scenarios; Contingent valuation methods; Eastern Canada; Extreme events; General circulation model; Hydrologic analysis; Saint John River; Climate change; adaptive management; climate change; contingent valuation; data set; downscaling; environmental economics; extreme event; flooding; freshwater; hydrological response; market system; Canada; Fredericton; New Brunswick; Saint John River</t>
  </si>
  <si>
    <t>Lantz, V.; Faculty of Forestry and Environmental Management, University of New Brunswick, Fredericton, NB, Canada; email: vlantz@unb.ca</t>
  </si>
  <si>
    <t>2-s2.0-85027940702</t>
  </si>
  <si>
    <t>Bachmann D., Grimm C., Fröhle P., Thorenz F., Schüttrumpf H.</t>
  </si>
  <si>
    <t>24833039000;55226526100;25027455300;25029149700;6603467098;</t>
  </si>
  <si>
    <t>Extension of the PROMAIDES software package to flood risk calculation for coastal regions within the HoRisK-project</t>
  </si>
  <si>
    <t>https://www.scopus.com/inward/record.uri?eid=2-s2.0-84923004961&amp;partnerID=40&amp;md5=749aa2a3c510a7a3adef3e6ec574d01e</t>
  </si>
  <si>
    <t>On February 16th 2012 the German public commemorates the 50th anniversary of the North Sea flood of 1962. Over 340 people died and approx. 28,000 apartments or houses were damaged. Since 1962 huge efforts were made and a lot of money was spent on coastal protection measures in northern regions of Germany. Nevertheless, the expected global climate change and the resulting acceleration of sea level rise require a re-evaluation of coastal protection measures and flood risk management strategies for coastal regions. The practical realisation of risk adaption and mitigation is a major task for coastal authorities. The development of methods and computer based tools to support this process is one of the major challenges for research. Therefore, the Institute of Hydraulic Engineering and Water Resources Management of RWTH Aachen University developed the software package PROMAIDES. It integrates modules for reliability analysis, hydrodynamic analysis, analysis of consequences as well as the combining risk analysis. This paper focuses on the adaption of the PROMAIDES system for an application to coastal regions. The development process and the verification on selected study sites is part of the HoRisK-project, presented in this paper.</t>
  </si>
  <si>
    <t>Coastal protection; Decision support system; Flood risk analysis</t>
  </si>
  <si>
    <t>Artificial intelligence; Climate change; Coastal engineering; Coastal zones; Decision support systems; Flood control; Floods; Fluid mechanics; Ocean engineering; Reliability analysis; Risk analysis; Risk assessment; Risk management; Risks; Sea level; Software packages; Water resources; Coastal protection; Computer based tools; Flood risk analysis; Flood risk management; Global climate changes; Hydraulic engineering; Hydrodynamic analysis; Water resources management; Shore protection</t>
  </si>
  <si>
    <t>2-s2.0-84923004961</t>
  </si>
  <si>
    <t>Bellassen V., Luyssaert S.</t>
  </si>
  <si>
    <t>24166412700;6602635049;</t>
  </si>
  <si>
    <t>The carbon cycle in forests and climate change - Understanding the past to adapt to the future [Le cycle du carbone dans les forêts et le changement climatique: Comprendre le passé pour s'adapter au futur]</t>
  </si>
  <si>
    <t>Revue Forestiere Francaise</t>
  </si>
  <si>
    <t>10.4267/2042/48435</t>
  </si>
  <si>
    <t>https://www.scopus.com/inward/record.uri?eid=2-s2.0-84901950720&amp;doi=10.4267%2f2042%2f48435&amp;partnerID=40&amp;md5=1582486186ed12cfa366eb226111f1b6</t>
  </si>
  <si>
    <t>A series of extreme events affecting forests that are perhaps related to climate change - pests, storms, fires and droughts - has recently received much coverage in the media and in scientific publications. These documents describe forests as sources of carbon. In contrast, all the methods for estimating the carbon balance of forests worldwide show a net absorption, a global sink of over a billion tons of carbon per year (1 PgC/yr.). Changing land use strongly affects the global balance, especially in the tropics, highlighting that an even greater "natural" forest sink is necessary to ensure consistency with the values recorded in the atmosphere. The four main determining factors for this "natural" forest sink are: climate change, increased carbon dioxide (CO2) concentration in the atmosphere, increased nitrogen deposition and changes in the intensiveness of forest management. Even though our understanding of the causes of forest sinks is still imperfect, it appears that the concentration of CO2 and nitrogen deposition are the major causes on the global scale. The effect of CO2 is particularly important in the tropics while nitrogen deposition is thought to be predominant everywhere else. Simultaneous assessment of different adaptation options for forest management in terms of their benefits in the areas of adaptation and mitigation shows up examples of "no regrets" measures in spite of the uncertainty connected with climate risk.</t>
  </si>
  <si>
    <t>Atmospheric composition; Carbon; Carbon dioxide; Climate change; Nitrogen; Risk assessment; Tropics; Carbon balance; Carbon cycles; Effect of CO; Extreme events; Global scale; Nitrogen deposition; Scientific publications; Forestry; Carbon; Carbon Dioxide; Climates; Forestry; Nitrogen; Risk Assessment; Tropics</t>
  </si>
  <si>
    <t>2-s2.0-84901950720</t>
  </si>
  <si>
    <t>Stephens E.M., Edwards T.L., Demeritt D.</t>
  </si>
  <si>
    <t>54407685600;55221112200;6602534635;</t>
  </si>
  <si>
    <t>Communicating probabilistic information from climate model ensembles-lessons from numerical weather prediction</t>
  </si>
  <si>
    <t>Wiley Interdisciplinary Reviews: Climate Change</t>
  </si>
  <si>
    <t>10.1002/wcc.187</t>
  </si>
  <si>
    <t>https://www.scopus.com/inward/record.uri?eid=2-s2.0-84865175362&amp;doi=10.1002%2fwcc.187&amp;partnerID=40&amp;md5=e84b90114aa5793e8a9d8a950476d829</t>
  </si>
  <si>
    <t>Climate model ensembles are widely heralded for their potential to quantify uncertainties and generate probabilistic climate projections. However, such technical improvements to modeling science will do little to deliver on their ultimate promise of improving climate policymaking and adaptation unless the insights they generate can be effectively communicated to decision makers. While some of these communicative challenges are unique to climate ensembles, others are common to hydrometeorological modeling more generally, and to the tensions arising between the imperatives for saliency, robustness, and richness in risk communication. The paper reviews emerging approaches to visualizing and communicating climate ensembles and compares them to the more established and thoroughly evaluated communication methods used in the numerical weather prediction domains of day-to-day weather forecasting (in particular probabilities of precipitation), hurricane and flood warning, and seasonal forecasting. This comparative analysis informs recommendations on best practice for climate modelers, as well as prompting some further thoughts on key research challenges to improve the future communication of climate change uncertainties. © 2012 John Wiley &amp; Sons, Ltd.</t>
  </si>
  <si>
    <t>Climate change; Decision making; Forecasting; Numerical methods; Uncertainty analysis; Weather forecasting; Communication method; Comparative analysis; Numerical weather prediction; Probabilistic climate projections; Probabilistic information; Research challenges; Seasonal forecasting; Technical improvement; Climate models</t>
  </si>
  <si>
    <t>Stephens, E.M.; School of Geographical Sciences, University of Bristol, Bristol, United Kingdom; email: liz.stephens@bristol.ac.uk</t>
  </si>
  <si>
    <t>2-s2.0-84865175362</t>
  </si>
  <si>
    <t>Chown S.L.</t>
  </si>
  <si>
    <t>7006383635;</t>
  </si>
  <si>
    <t>Trait-based approaches to conservation physiology: Forecasting environmental change risks from the bottom up</t>
  </si>
  <si>
    <t>Philosophical Transactions of the Royal Society B: Biological Sciences</t>
  </si>
  <si>
    <t>10.1098/rstb.2011.0422</t>
  </si>
  <si>
    <t>https://www.scopus.com/inward/record.uri?eid=2-s2.0-84860654479&amp;doi=10.1098%2frstb.2011.0422&amp;partnerID=40&amp;md5=a14438fc9f0775f83fcf165e8f49acc2</t>
  </si>
  <si>
    <t>Trait-based approaches have long been a feature of physiology and of ecology. While the latter fields drifted apart in the twentieth century, they are converging owing at least partly to growing similarities in their trait-based approaches, which have much to offer conservation biology. The convergence of spatially explicit approaches to understanding trait variation and its ecological implications, such as encapsulated in community assembly and macrophysiology, provides a significant illustration of the similarity of these areas. Both adopt trait-based informatics approaches which are not only providing fundamental biological insights, but are also delivering new information on how environmental change is affecting diversity and how such change may perhaps be mitigated. Such trait-based conservation physiology is illustrated here for each of the major environmental change drivers, specifically: the consequences of overexploitation for body size and physiological variation; the impacts of vegetation change on thermal safety margins; the consequences of changing net primary productivity and human use thereof for physiological variation and Ecosystem functioning; the impacts of rising temperatures on water loss in ectotherms; how hemisphere-related variation in traits may affect responses to changing rainfall regimes and pollution; and how trait-based approaches may enable interactions between climate change and biological invasions to be elucidated. © 2012 The Royal Society.</t>
  </si>
  <si>
    <t>Climate change; Drought; Evolutionary physiology; Extreme events; Latitudinal gradients; Pollution</t>
  </si>
  <si>
    <t>adaptation; biological invasion; body size; bottom-up approach; climate change; community structure; conservation management; drought stress; ecosystem function; ecosystem management; ectothermy; environmental change; exploitation; extreme event; forecasting method; latitudinal gradient; pollution effect; primary production; rainfall; risk factor; twentieth century; vegetation type</t>
  </si>
  <si>
    <t>Chown, S. L.; Centre for Invasion Biology, Department of Botany and Zoology, Stellenbosch University, Private Bag X1, Matieland 7602, South Africa; email: slchown@sun.ac.za</t>
  </si>
  <si>
    <t>2-s2.0-84860654479</t>
  </si>
  <si>
    <t>Chitu E., Sumedrea D., Paltineanu C., Tanasescu N.</t>
  </si>
  <si>
    <t>14032801200;55184046200;6603246788;6508149455;</t>
  </si>
  <si>
    <t>Daily stem growth pattern in irrigated apple orchards from arges county in relation to climate changes</t>
  </si>
  <si>
    <t>Scientific Papers of the Research Institute for Fruit Growing</t>
  </si>
  <si>
    <t>https://www.scopus.com/inward/record.uri?eid=2-s2.0-84880612130&amp;partnerID=40&amp;md5=eeb5387da9596d2b82d5bec3b0731d46</t>
  </si>
  <si>
    <t>In terms of climate change manifested in the last 30 years in Romania (1982-2011, average data for 29 localities) and characterized by a significant increase in maximum and minimum temperatures, especially in the summer months and increased rainfall deficit, fruit trees farm efficiency is becoming increasingly dependent on strict control of water management through irrigation systems. Thus, the maximum air temperatures experienced average growth trend per decade of 0.88°C, 0.82°C and 0.70°C in June, July and August, respectively, and minimum of 0.61°C, 0.67°C and 0.75°C, in the same months. In this context, ensuring continuous easily accessible soil water content to the root system of the trees, in correlation with plant consumption, has become the most widely used measure to mitigate the negative effects of rising temperatures and rainfall deficits. One of the most accurate methods of water stress early diagnosis and monitoring in a very short step of the fruit trees growth processes is the measurement of trunk diameter variations (SDV) with electronic dendrometers. To highlight the advantages of applying the method to irrigated apple (Malus domestica Borkh.) plantations from the southern Romania, we have organized two experiences with Redix and Braeburn cvs. grafted on M9 in 2009-2012 period. For measurements were used DEX 100 (Dynamax) dendrometers and GP1 dataloggers (Delta-T Devices). It was found that all SDV-derived indices (maximum daily shrinkage (MDS), daily recovery (DR) and daily growth (DG) of the trees trunk between two successive days) may be used for early diagnosis of water and temperature stress. DG was significantly negatively influenced by MDS in both cultivars and in all months of the year, except in September. The Redix cv. DG was inhibited only by the MDS values greater than 0.36 mm. DG is a much less sensitive indicator of water and heat trees stress than MDS. Emergence of water stress was highlighted by two indicators: soil water tension (SMT) and water vapor deficit of the air (VPD). MDS increased with maximum air temperature (MAXT) from 18°C in Redix cv. and only from 25°C in Braeburn cv., which seems to be better adapted to heat stress than Redix cv. We highlighted for Redix cv., using multiple correlation method, the existence of strong interactions between the effects of MAXT and VPD on the one hand and SMT on the other hand, on the reduction of DG. The higher the vapour pressure deficit and maximum temperature, the lower the daily growth due to increased values in the soil moisture tension for Redix cv. in June.</t>
  </si>
  <si>
    <t>Dendrometer; Recovery; Trunk shrinkage; Water stress</t>
  </si>
  <si>
    <t>Chitu, E.; Research Institute for Fruit Growing (RIFG), Pitesti, Romania</t>
  </si>
  <si>
    <t>2-s2.0-84880612130</t>
  </si>
  <si>
    <t>Bhuiyan M.J.A.N., Dutta D.</t>
  </si>
  <si>
    <t>36994580500;13104461800;</t>
  </si>
  <si>
    <t>Assessing impacts of sea level rise on river salinity in the Gorai river network, Bangladesh</t>
  </si>
  <si>
    <t>10.1016/j.ecss.2011.11.005</t>
  </si>
  <si>
    <t>https://www.scopus.com/inward/record.uri?eid=2-s2.0-84655161412&amp;doi=10.1016%2fj.ecss.2011.11.005&amp;partnerID=40&amp;md5=64e3c7f3eed46a856e530bdb757e10b1</t>
  </si>
  <si>
    <t>Coastal zones are particularly vulnerable to climate change effects. Over the last century, sea level rose on average by 10-12 cm per decade and did so at much higher rates in some coastal areas due to land subsidence. The 4th IPCC report highlights the increased vulnerability of the coastal zones around the world due to sea level rises in 21st Century. Key concerns due to sea level rise include flooding and salinisation and its implications for water resources. Rising sea level increases the salinity of both surface water and ground water through salt water intrusion.It is important to determine the impacts of sea level rise on salinity to devise suitable adaptation and mitigation measures and reduce impacts of salinity intrusion in coastal cities. The paper presents the outcomes of a study conducted in the coastal area of Gorai river network in the South West region of Bangladesh for developing a comprehensive understanding of the possible effects of sea level rise with the aid of a hydrodynamic model. A newly developed salinity flux model has been integrated with an existing hydrodynamic model in order to simulate flood and salinity in the complex waterways in the coastal zone of Gorai river basin. The integrated model has been calibrated and validated by numerous comparisons with measurements (tide, salinity). The model has been applied for future scenarios with sea level rise and the results obtained indicate the risk and changes in salinity. Due to sea level rise, the salinity has increased in the river and salinity intrusion length has also increased. Sea level rise of 59 cm produced a change of 0.9 ppt at a distance of 80 km upstream of river mouth, corresponding to a climatic effect of 1.5 ppt per meter sea level rise. © 2011 Elsevier Ltd.</t>
  </si>
  <si>
    <t>Advection-dispersion; Hydrodynamic model; Salinity; Sea level rise; Water level</t>
  </si>
  <si>
    <t>assessment method; climate change; climate effect; coastal zone; flooding; flux measurement; groundwater; hydrodynamics; hydrological modeling; risk factor; river; saline intrusion; salinity; salinization; sea level change; surface water; vulnerability; water level; Bangladesh</t>
  </si>
  <si>
    <t>Bhuiyan, M.J.A.N.; SASE, Monash University, Northways road, Churchill, VIC 3842, Australia; email: Jabed.Bhuiyan@monash.edu</t>
  </si>
  <si>
    <t>2-s2.0-84655161412</t>
  </si>
  <si>
    <t>Oscilaţiile creşterii zilnice a trunchiului pomilor în plantaţiile irigate de măr din judeţul argeş, în condiţiile schimbărilor climatice</t>
  </si>
  <si>
    <t>Fruit Growing Research</t>
  </si>
  <si>
    <t>https://www.scopus.com/inward/record.uri?eid=2-s2.0-85021170725&amp;partnerID=40&amp;md5=cae9578f8484a4a4ff0df9037179abf0</t>
  </si>
  <si>
    <t>2-s2.0-85021170725</t>
  </si>
  <si>
    <t>Liu X., Liu C., Luo Y., Zhang M., Xia J.</t>
  </si>
  <si>
    <t>35792033600;35424175300;7404331868;56004320000;7402327199;</t>
  </si>
  <si>
    <t>Dramatic decrease in streamflow from the headwater source in the central route of China's water diversion project: Climatic variation or human influence?</t>
  </si>
  <si>
    <t>Journal of Geophysical Research Atmospheres</t>
  </si>
  <si>
    <t xml:space="preserve"> D06113</t>
  </si>
  <si>
    <t>10.1029/2011JD016879</t>
  </si>
  <si>
    <t>https://www.scopus.com/inward/record.uri?eid=2-s2.0-84859464523&amp;doi=10.1029%2f2011JD016879&amp;partnerID=40&amp;md5=d201b1b6e3657371748a252dbd5564af</t>
  </si>
  <si>
    <t>The Danjiangkou Reservoir is the headwater source of the central route of China's South to North Water Diversion Project (SNWDP). Average annual streamflow into the Reservoir was 40.97 km3 from 1951 to 1989, while it was 31.64 km3 from 1990 to 2006. Between the two periods, the average annual streamflow was reduced by 9.33 km3, accounting for 71.8% of the proposed amount of water diversion of the central route (13 km 3 per year). The sharply decreasing streamflow would inevitably have negative impacts on the implementation of the SNWDP. The reasons for the decrease in streamflow should be investigated before developing any adaption strategies. In this study, the impacts of climatic variation and human activities on streamflow were evaluated by a climate elasticity method. The results show that the impact of climatic variation (indicated by precipitation and potential evapotranspiration) was responsible for 84.1-90.1% of the streamflow reduction, while human activities or other indentified uncertainties contributed 9.9-15.9% of the streamflow reduction. The observed 69.89 mm decrease in average annual precipitation contributed 81.6-87.3% of the decrease in streamflow. According to the observed data during the study period, the planned water diversion could lead to an ecological disaster of the downstream area of the Danjiangkou Reservoir in certain years. We suggest that the water diversion from the Danjiangkou Reservoir should be conducted in an adaptive manner to avoid such an adverse consequence, instead of the current plan of a fixed annual amount of water. © 2012 by the American Geophysical Union.</t>
  </si>
  <si>
    <t>Elasticity; Flood control; Reservoirs (water); Water supply; Average annual precipitation; Climatic variation; Danjiangkou reservoir; Downstream areas; Head waters; Human activities; Human influences; Observed data; Potential evapotranspiration; South-to-North water diversion project; Water diversion project; Water diversions; Stream flow; adaptive management; anthropogenic effect; climate change; headwater; human activity; hydrological response; reservoir; streamflow; water resource; China; Danjiangkou Reservoir</t>
  </si>
  <si>
    <t>Liu, X.; Key Laboratory of Water Resources and Related Land Surface Processes, Institute of Geographic Sciences and Natural Resources Research, Chinese Academy of Sciences, Beijing 100101, China</t>
  </si>
  <si>
    <t>2-s2.0-84859464523</t>
  </si>
  <si>
    <t>Elshinnawy I.A., Abayazid H.O.</t>
  </si>
  <si>
    <t>6504697158;54782234100;</t>
  </si>
  <si>
    <t>Vulnerability assessment of climate change impact on groundwater salinity in the Nile Delta coastal Region-Egypt</t>
  </si>
  <si>
    <t>Coastal Engineering Practice - Proceedings of the 2011 Conference on Coastal Engineering Practice</t>
  </si>
  <si>
    <t>10.1061/41190(422)35</t>
  </si>
  <si>
    <t>https://www.scopus.com/inward/record.uri?eid=2-s2.0-83655172631&amp;doi=10.1061%2f41190%28422%2935&amp;partnerID=40&amp;md5=60dc65369ba85936f904da9c9fddb0d5</t>
  </si>
  <si>
    <t>Though gifted with the Nile River, limitation in fresh water resources compared to expanding development activities add pressure to groundwater for fulfilling essential supply in Egypt. Therefore, attention is paid in groundwater management in facing development process pressures as well as initiated extra concerns of climate changes. Being hydraulically connected with the sea, groundwater in coastal aquifer has special water characteristics and flow conditions. This study presents a vulnerability assessment for a study area that acquires a strategic environmental and socio-economic importance, located in the North-Eastern sector of the Nile Delta, with special reference to the impact of Climate Change-related Sea Level Rise (SLR) on salt water intrusion into aquifer. The study tracks changes in sea water intrusion in terms of advancement of saltwater/freshwater interface inland. Analytical methods as well as numerical modeling approaches have been considered for modeling saltwater/freshwater interface behavior. Accordingly, interface dynamics and potential lateral and upward groundwater movements in the region of study in face of predicted SLR in years 2025, 2050, 2075 and 2100 have been investigated. Results showed that saltwater/freshwater interface advancement of 35 meters by year 2025, 180 meters in 2050, 509 meters in 2075, and 1065.8 m by year 2100 are predicted within the study area as a result of projected climate change and SLR; if no adaptation measures are implemented. While considering ground levels, soil characteristics and land-use patterns, vulnerability analysis for the study area highlighted particular sub-regions at risk within the study area as being more susceptible to difficulties and deserves priority in precautionary management actions. In view of the concluded results, a review of prospective adaptation measures to be considered for alleviating adverse impact of Climate Change-related SLR are discussed in order to safeguard socio-economic assets and environmental state. However, it is recommended to investigate potential effectiveness and viability of alternative measures with periodic monitoring. © 2011 ASCE.</t>
  </si>
  <si>
    <t>Climate change; Egypt; Groundwater management; Nile River; Salinity</t>
  </si>
  <si>
    <t>Analytical method; Climate change impact; Coastal aquifers; Development activity; Development process; Egypt; Environmental state; Flow condition; Fresh water resources; Ground level; Ground water movement; Groundwater management; Interface behavior; Interface dynamic; Land-use patterns; Nile delta; Numerical modeling approach; Periodic monitoring; Salinity; Sea level rise; Socio-economics; Soil characteristics; Study areas; Sub-regions; Vulnerability analysis; Vulnerability assessments; Water characteristics; Aquifers; Coastal engineering; Coastal zones; Environmental impact assessments; Forestry; Groundwater resources; Numerical methods; Salinity measurement; Salt water intrusion; Sea level; Seawater; Water management; Climate change</t>
  </si>
  <si>
    <t>Elshinnawy, I.A.; Coastal Research Institute, National Water Research Center, 15 El-Pharaana str., El-Shallalat, 21514 Alexandria, Egypt; email: coriegypt@gmail.com</t>
  </si>
  <si>
    <t>2-s2.0-83655172631</t>
  </si>
  <si>
    <t>Ding X.Q., Willgoose G.R., Stewart M.G.</t>
  </si>
  <si>
    <t>55133739500;7004490414;7402918989;</t>
  </si>
  <si>
    <t>Time-dependent damage caused by enhanced greenhouse conditions</t>
  </si>
  <si>
    <t>MODSIM 2011 - 19th International Congress on Modelling and Simulation - Sustaining Our Future: Understanding and Living with Uncertainty</t>
  </si>
  <si>
    <t>https://www.scopus.com/inward/record.uri?eid=2-s2.0-84858804609&amp;partnerID=40&amp;md5=fd3121c891d3d682df9e52029c121e46</t>
  </si>
  <si>
    <t>Damage to infrastructure caused by anthropogenic climate change can cause dramatic economic loss and social disruption. According to the Intergovernmental Panel on Climate Change, climate change may cause an increase in the intensity of droughts, the frequency of floods, and increasing coastal vulnerability to tropical cyclones, storm surges and sea-level rise. This paper uses the stochastic technique Monte Carlo technique to explore the time-dependent damage due to climate change, considering the hazard as a stochastic variable. Three different time periods were explored: 2010-2035, 2010-2050 and 2010-2100. The analysis investigated no climate change and with climate change scenarios that affect the probabilistic model of hazard occurrence, and vulnerability functions that represent the potential damage for a given hazard. The probabilistic model and vulnerability models used in this study are relatively simple, but they can help to generate a framework of the time-dependent climate change damage and understand its economic behaviour. Parametric studies are heavily used in this study to explore a range of possible conclusions. The sensitivity of the change of parameters such as threshold h T, discount rate r, and time T are considered. The results are given in terms of mean cumulative annual loss. The discount rate was found to be a key parameter affecting cumulative damage prediction. Since damage often only occurs once a threshold level of hazard has occurred (such as a flood level exceeding the floor level of a house), then the influence of this threshold value on damage is significant. Damage/impact models utilising probabilistic hazard were used to verify the robustness of results. Results are very sensitive to threshold. Time-dependent predictions of damage can help decisionmakers assess the impact of climate change and the economic viability of climate change adaptation strategies.</t>
  </si>
  <si>
    <t>Climate Change; Discount Rate; Threshold; Time-dependent Damage</t>
  </si>
  <si>
    <t>Anthropogenic climate changes; Climate change adaptation; Climate change scenarios; Cumulative damage; Decision makers; Discount rates; Economic loss; Economic viability; Floor level; Greenhouse conditions; Intergovernmental panel on climate changes; Key parameters; Monte Carlo techniques; Parametric study; Probabilistic models; Sea level rise; Stochastic techniques; Stochastic variable; Storm surges; Threshold; Threshold levels; Time-dependent; Time-periods; Tropical cyclone; Vulnerability models; Floods; Hazards; Losses; Monte Carlo methods; Climate change</t>
  </si>
  <si>
    <t>Ding, X.Q.; School of Engineering, University of Newcastle, Callaghan, NSW 2308, Australia; email: Xiaoqian.Ding@studentmail.newcastle.edu.au</t>
  </si>
  <si>
    <t>2-s2.0-84858804609</t>
  </si>
  <si>
    <t>Chiew F.H.S., Prosser I.P., Post D.A.</t>
  </si>
  <si>
    <t>7004309625;7003842498;7103012572;</t>
  </si>
  <si>
    <t>On climate variability and climate change and impact on water resources</t>
  </si>
  <si>
    <t>https://www.scopus.com/inward/record.uri?eid=2-s2.0-84858806299&amp;partnerID=40&amp;md5=49885aab38be2ae75147249c9d5bcb01</t>
  </si>
  <si>
    <t>Floods, droughts, and climate change are the three most important influences of climate on Australia's water resources. Australia has a very variable climate, which is amplified as even greater variability in the river flows. Climate change impact on water availability will affect people, agriculture, ecosystems, industries and many other sectors. Climate science and modelling indicates that future winter and annual rainfall in southern Australia, where most water is consumed, is likely to decline and this will be amplified as an even bigger reduction in streamflow. The future hydroclimate of southern Australia will continue to be very variable with long wet and dry periods, but the decline in long-term average streamflow means that water resources systems need to cope with more frequent and potentially more severe droughts. As well as reducing streamflow, a warmer climate will also increase potential evaporation and hence increase the demand for water in irrigated agriculture, cities and for use by wetlands and water-dependent ecosystems. Thus climate change will not only reduce water availability but also increase the gap between supply and demand in southern Australia. Extreme rainfall events in most locations are likely to become more intense in the future, driven by a warmer atmosphere. This will lead to greater stormwater runoff and sewer overflows in urban areas, increase flood risks, and increase erosion and sediment and nutrient delivery to waterways. There may also be changes to other hydrological characteristics, but current scientific ability to predict them is limited. This paper provides a commentary on the current state of knowledge on climate variability and climate change, and the potential impact on water resources. It describes the methods used to predict climate impact on water resources, ranging from simple rules that can be used to estimate the sensitivity of long-term average streamflow to changes in rainfall and potential evaporation, to climate and hydrological modelling to predict climate change impact on the range of hydrological characteristics. Future runoff projections across continental Australia are also presented, together with the range of uncertainty. The considerable range in future runoff projections is mainly because of the uncertainty in future regional rainfall projections under a changed climate. In the near term, future streamflow is mainly influenced by rainfall, but longer-term projections must also consider the potential changes in rainfall-temperature-runoff relationship and surfacevegetation-atmosphere feedback in a warmer and enhanced CO 2 climate. The considerable uncertainty in future hydroclimate projections makes planning adaptation measures difficult. Nevertheless, water managers and policy makers at all levels of governments in Australia are developing water strategies to cope with a variable and changing climate future. These strategies, which are not driven by climate change alone, centre on securing new water supplies, initiating demand measures, improving water delivery and water use efficiency and developing flexible and more equitable water sharing plans to cope with current and future climates.</t>
  </si>
  <si>
    <t>Australia; Climate change; Climate change adaptation; Climate variability; Water resources</t>
  </si>
  <si>
    <t>Annual rainfall; Australia; Changing climate; Climate change adaptation; Climate change impact; Climate impacts; Climate science; Climate variability; Climate variability and climate change; Extreme rainfall; Flood risks; Future climate; Hydrological characteristics; Hydrological modelling; Irrigated agriculture; Nutrient delivery; Policy makers; Potential change; Potential evaporation; Potential impacts; River flow; Sewer overflows; Simple rules; Storm water runoff; Supply and demand; Urban areas; Water availability; Water delivery; Water managers; Water resources systems; Water use efficiency; Wet and dry; Agriculture; Anoxic sediments; Carbon dioxide; Drought; Economics; Ecosystems; Flood control; Forecasting; Rain; Runoff; Stream flow; Urban planning; Water resources; Water supply; Climate change</t>
  </si>
  <si>
    <t>Chiew, F.H.S.; Water for A Healthy Country Flagship, CSIRO Land and Water, GPO Box 1666, Canberra, ACT 2601, Australia; email: francis.chiew@csiro.au</t>
  </si>
  <si>
    <t>2-s2.0-84858806299</t>
  </si>
  <si>
    <t>Ceccato L., Giannini V., Giupponi C.</t>
  </si>
  <si>
    <t>40460996900;40461195900;6603538886;</t>
  </si>
  <si>
    <t>Participatory assessment of adaptation strategies to flood risk in the Upper Brahmaputra and Danube river basins</t>
  </si>
  <si>
    <t>10.1016/j.envsci.2011.05.016</t>
  </si>
  <si>
    <t>https://www.scopus.com/inward/record.uri?eid=2-s2.0-82655182004&amp;doi=10.1016%2fj.envsci.2011.05.016&amp;partnerID=40&amp;md5=24a0acfc4182dada9dccbca27c865d9e</t>
  </si>
  <si>
    <t>A methodological proposal aimed at improving the effectiveness of interactions between the scientific community and local actors for decision-making processes in water management was developed and tested to two case studies, in Europe and Asia: the Upper Danube (Danube) and Upper Brahmaputra (Brahmaputra) River Basins. The general objectives of the case studies were about identifying and exploring the potential of adaptation strategies to cope with flood risk in mountain areas. The proposal consists of a sequence of steps including participatory local workshops and the use of a decision support systems (DSS) tool. Workshops allowed for the identification of four categories of possible responses and a set of nine evaluation criteria, three for each of the three pillars of sustainable development: economy, society and the environment. They also led to the ranking of the broad categories of response strategies, according to the expectations and preferences of the workshop participants, with the aim of orienting and targeting further activities by the research consortium. The DSS tool was used to facilitate transparent and robust management of the information, the implementation of multi criteria decision analysis and the communication of the outputs. The outcomes of the implementation of the proposed methods and DSS tool are discussed to assess the potential to support decision-making processes in the field of climate change adaptation (CCA) and integrated water resources management (IWRM). © 2011 Elsevier Ltd.</t>
  </si>
  <si>
    <t>Climate change adaptation; Decision support system; Flood risk; Integrated water resource management; Multi criteria decision analysis; Participatory process</t>
  </si>
  <si>
    <t>acclimatization; article; climate change; decision making; decision support system; flood tide; flooding; outcome assessment; priority journal; river; sensitivity analysis; water analysis</t>
  </si>
  <si>
    <t>036592, EC, European Commission</t>
  </si>
  <si>
    <t>We would like to take this opportunity to acknowledge the work carried out by other colleagues at FEEM: Jacopo Crimi, Alessandra Sgobbi, Yaella Depietri, and also the contribution given by the Brahmatwinn consortium of European and Asian institutions led by Prof. W. Flugel, Geoinformatik Department, Friedrich Schiller University, Jena (Germany), the Local Actors and the reviewers. The financial support of the European Commission is gratefully acknowledged through contract 036592 (GOCE). Appendix A</t>
  </si>
  <si>
    <t>Ceccato, L.; Ca' Foscari University, Department of Economics, Cannaregio 873, I-30121 Venice, Italy; email: luciaceccato@yahoo.it</t>
  </si>
  <si>
    <t>2-s2.0-82655182004</t>
  </si>
  <si>
    <t>Peng S., Wang J., Luo Y., Xu J., Li D.</t>
  </si>
  <si>
    <t>14022015500;55221393700;55809133300;8331435800;55221073500;</t>
  </si>
  <si>
    <t>Effect of climate change on irrigation water requirements of rice in Tianmu Basin with consideration to shortened growth period</t>
  </si>
  <si>
    <t>IAHS-AISH Publication</t>
  </si>
  <si>
    <t>https://www.scopus.com/inward/record.uri?eid=2-s2.0-84861144304&amp;partnerID=40&amp;md5=60b316275a4f52cad8db80203e8e0e8c</t>
  </si>
  <si>
    <t>Considering the shortened growth period of rice due to global warming, we calculated irrigation water requirements of rice in Tianmu Basin during 1954-2008 using the FAO-56 Penman-Moniteth method, and its long-term trend was detected through the Mann-Kendall test. After analysis of trends in meteorological parameters, the impacts of climate change on irrigation water requirements were investigated. The results showed that, due to highly remarkable decreased average wind speed and sunshine hours, there was a slightly decreasing trend in the reference crop evapotranspiration (ET); while a decreasing trend was detected in precipitation, which brought about an increasing trend in the irrigation water requirements. Overall, besides the alarming rise in industrial and domestic water requirements, climate change contributed to the lack of sufficient water for agriculture in China during the past decades, which will have significant implications for adaptation strategies for climate change and policies for water management. Copyright © 2011 IAHS Press.</t>
  </si>
  <si>
    <t>Climate change; Irrigation water requirements; Rice; Shortened growth period</t>
  </si>
  <si>
    <t>Adaptation strategies; Crop evapotranspiration; Domestic water; Growth period; Irrigation water requirements; Long-term trend; Mann-Kendall test; Meteorological parameters; Rice; Sunshine Hour; Wind speed; Climate change; Global warming; Irrigation; Water management; Water supply; climate change; climate effect; evapotranspiration; growth rate; irrigation system; Penman-Monteith equation; precipitation (climatology); rice; wind velocity; China; Jiangsu; Tianmu Basin</t>
  </si>
  <si>
    <t>Peng, S.; State Key Laboratory of Hydrology-Water Resources and Hydraulic Engineering, Hohai University, Naijing 210098, China; email: xiz481@hhu.edu.cn</t>
  </si>
  <si>
    <t>2-s2.0-84861144304</t>
  </si>
  <si>
    <t>Stakhiv E.Z.</t>
  </si>
  <si>
    <t>6603814734;</t>
  </si>
  <si>
    <t>Pragmatic approaches for water management under climate change uncertainty</t>
  </si>
  <si>
    <t>10.1111/j.1752-1688.2011.00589.x</t>
  </si>
  <si>
    <t>https://www.scopus.com/inward/record.uri?eid=2-s2.0-83055172715&amp;doi=10.1111%2fj.1752-1688.2011.00589.x&amp;partnerID=40&amp;md5=a8272c922d9974b0c7ba93bf49f70302</t>
  </si>
  <si>
    <t>Water resources management is in a difficult transition phase, trying to accommodate large uncertainties associated with climate change while struggling to implement a difficult set of principles and institutional changes associated with integrated water resources management. Water management is the principal medium through which projected impacts of global warming will be felt and ameliorated. Many standard hydrological practices, based on assumptions of a stationary climate, can be extended to accommodate numerous aspects of climate uncertainty. Classical engineering risk and reliability strategies developed by the water management profession to cope with contemporary climate uncertainties can also be effectively employed during this transition period, while a new family of hydrological tools and better climate change models are developed. An expansion of the concept of "robust decision making," coupled with existing analytical tools and techniques, is the basis for a new approach advocated for planning and designing water resources infrastructure under climate uncertainty. Ultimately, it is not the tools and methods that need to be revamped as much as the suite of decision rules and evaluation principles used for project justification. They need to be aligned to be more compatible with the implications of a highly uncertain future climate trajectory, so that the hydrologic effects of that uncertainty are correctly reflected in the design of water infrastructure. © 2011 American Water Resources Association.</t>
  </si>
  <si>
    <t>Adaptive management; Climate uncertainty; Climate variability; Economic decision rules; Integrated water resources management; Robust decision making</t>
  </si>
  <si>
    <t>Adaptive Management; Climate uncertainty; Climate variability; Economic decision rules; Integrated water resources management; Robust decisions; Climate models; Climatology; Global warming; Models; Professional aspects; Water management; Water supply; Decision making; adaptive management; climate change; climate modeling; decision making; hydrological response; infrastructural development; integrated approach; occupation; planning practice; uncertainty analysis; water management; water resource</t>
  </si>
  <si>
    <t>Stakhiv, E.Z.; UNESCO-ICIWaRM, Institute for Water Resources, Alexandria, VA 22315, United States; email: eugene.z.stakhiv@usace.army.mil</t>
  </si>
  <si>
    <t>2-s2.0-83055172715</t>
  </si>
  <si>
    <t>Jackson L.E., Wheeler S.M., Hollander A.D., O'Geen A.T., Orlove B.S., Six J., Sumner D.A., Santos-Martin F., Kramer J.B., Horwath W.R., Howitt R.E., Tomich T.P.</t>
  </si>
  <si>
    <t>7402099228;7101899006;16041793400;6506651782;6602612950;7005493256;7102224712;56272715300;54400297800;7004195403;7005506549;6701673504;</t>
  </si>
  <si>
    <t>Case study on potential agricultural responses to climate change in a California landscape</t>
  </si>
  <si>
    <t>SUPPL. 1</t>
  </si>
  <si>
    <t>10.1007/s10584-011-0306-3</t>
  </si>
  <si>
    <t>https://www.scopus.com/inward/record.uri?eid=2-s2.0-84855455998&amp;doi=10.1007%2fs10584-011-0306-3&amp;partnerID=40&amp;md5=10751271c5ba0bd91e0f2b759751173c</t>
  </si>
  <si>
    <t>Agriculture in the Central Valley of California, one of the USA's main sources of fruits, nuts, and vegetables, is highly vulnerable to climate change impacts in the next 50 years. This interdisciplinary case study in Yolo County shows the urgency for building adaptation strategies to climate change. Climate change and the effects of greenhouse gas emissions are complex, and several of the county's current crops will be less viable in 2050. The study uses a variety of methods to assemble information relevant to Yolo County's agriculture, including literature reviews, models, geographic information system analysis, interviews with agency personnel, and a survey of farmers. Potential adaptation and mitigation responses by growers include changes in crop taxa, irrigation methods, fertilization practices, tillage practices, and land use. On a regional basis, planning must consider the vulnerability of agricultural production and the tradeoffs associated with diversified farmlands, drought, flooding of cropland, loss of habitat for wild species of concern, and urbanization. © 2011 Springer Science+Business Media B.V.</t>
  </si>
  <si>
    <t>Adaptation strategies; Agricultural productions; California; Climate change impact; Irrigation methods; Literature reviews; Tillage practices; Wild species; Crops; Gas emissions; Geographic information systems; Greenhouse gases; Systems analysis; Climate change; agricultural land; agricultural practice; agricultural production; climate change; emission; environmental factor; fruit; GIS; greenhouse gas; habitat loss; interdisciplinary approach; irrigation; landscape; literature review; numerical model; survey; vegetable; vulnerability; wild population; yield response; California; Central Valley [California]; United States; Yolo County</t>
  </si>
  <si>
    <t>Jackson, L. E.; Department of Land, Air and Water Resources, University of California Davis, Davis, CA 95616, United States; email: lejackson@ucdavis.edu</t>
  </si>
  <si>
    <t>2-s2.0-84855455998</t>
  </si>
  <si>
    <t>Nilsen V., Lier J.A., Bjerkholt J.T., Lindholm O.G.</t>
  </si>
  <si>
    <t>54786846700;55929467400;8560704800;6601937132;</t>
  </si>
  <si>
    <t>Analysing urban floods and combined sewer overflows in a changing climate</t>
  </si>
  <si>
    <t>10.2166/wcc.2011.042</t>
  </si>
  <si>
    <t>https://www.scopus.com/inward/record.uri?eid=2-s2.0-84875874796&amp;doi=10.2166%2fwcc.2011.042&amp;partnerID=40&amp;md5=fb62dd6486673fb982a59a0e458d6ae8</t>
  </si>
  <si>
    <t>Climate change is expected to lead to an increased frequency and intensity of extreme precipitation events. For urban drainage, the primary adverse effects are more frequent and severe sewer overloading and flooding in urban areas, and higher discharges through combined sewer overflows (CSO). For assessing the possible effects of climate change, urban drainage models are run with climate-change-adjusted input data. However, current climate models are run on a spatial-temporal scale that is too coarse to resolve processes relevant to urban drainage modelling, in particular convective precipitation events. In the work reported here the delta-change method was used to develop a high-resolution time series of precipitation for the period 2071-2100 based on a recently produced climate model precipitation time series for Oslo. The present and future performance of the sewer networks was determined using MOUSE software. The simulations indicated future increases in annual CSO discharge of 33% when comparing years of maximum annual runoff. There is also an 83% increase in annual CSO discharge when comparing years of maximum annual precipitation. In addition, there are increases in the flooding of manholes and increased levels of backwater in pipes, which translates into more flooding of basements. © IWA Publishing 2011.</t>
  </si>
  <si>
    <t>Adaption; Climate change; Combined sewer overflow (CSO); Delta-change method; Stormwater; Urban drainage</t>
  </si>
  <si>
    <t>Adaption; Combined sewer overflows; Delta-change method; Stormwaters; Urban drainage; Climate models; Combined sewers; Floods; Precipitation (meteorology); Time series; Climate change; climate change; climate effect; climate modeling; drainage; flood; runoff; stormwater; urban area; Norway; Oslo [Norway]</t>
  </si>
  <si>
    <t>Bjerkholt, J. T.; Norwegian University of Life Sciences, Department of Mathematical Sciences and Technology, P.O. Box 5003, NO-1432 Ås, Oslo, Norway; email: jarle.bjerkholt@umb.no</t>
  </si>
  <si>
    <t>2-s2.0-84875874796</t>
  </si>
  <si>
    <t>Al-Qudah K.A., Smadi A.A.</t>
  </si>
  <si>
    <t>55403582000;6602848829;</t>
  </si>
  <si>
    <t>Trends in maximum daily rainfall in marginal desert environment: Signs of climate change</t>
  </si>
  <si>
    <t>10.3844/ajessp.2011.331.337</t>
  </si>
  <si>
    <t>https://www.scopus.com/inward/record.uri?eid=2-s2.0-84859891772&amp;doi=10.3844%2fajessp.2011.331.337&amp;partnerID=40&amp;md5=aacedef82613e88ad756ff6b233368a4</t>
  </si>
  <si>
    <t>Problem statement: Change in intense precipitation has been used as an indicator for anticipated climate change. The trend in maximum daily rainfall in 10 rainfall stations distributed in the north and north east of Jordan has been investigated. Based on mean annual rainfall and geographic location, rainfall stations were divided into subhumid, semi-arid and arid stations. Approach: The regression approach T-test and Mann-Kendall test were used to investigate significant trends in maximum daily rainfall. Logistic regression model used to test the trends in the frequency of heavy rainfall. Based on p-vales, significant trends were determined. Results: The results show that pronounced significant decreasing trend is observed in three out of four semi-arid stations used in this study. In arid stations, only one station out of three show significant increasing trend. However, none of the three subhumid stations used in the study show any significant trend. Logistic regression test for readings above 90th percentile among the maximum daily rainfall shows significant downward trend only in the semi-arid stations. Conclusion: The results of this study confirm that semi-arid zone is more vulnerable to climate change. Serious actions to mitigate and adapt to climate changes should be given a priority in the semi-arid zone. Redistribution of daily rainfall intensity will have a significant impact on water resources management. © 2011 Science Publications.</t>
  </si>
  <si>
    <t>Climate change; Generalized linear model (GLM); Global warming; Maximum daily rainfall; Odds ratio (OR); Regression model; Semi-arid; Semi-arid zone; Trend analysis</t>
  </si>
  <si>
    <t>climate change; climate effect; desert; mitigation; numerical model; precipitation intensity; rainfall; regional climate; regression analysis; semiarid region; testing method; trend analysis; vulnerability; water management; water resource; weather station; Jordan</t>
  </si>
  <si>
    <t>Al-Qudah, K. A.; UNESCO Chair for Desert Studies, Yarmouk University, Irbid, Jordan</t>
  </si>
  <si>
    <t>2-s2.0-84859891772</t>
  </si>
  <si>
    <t>Zhu Z., Bouchard M., Butman D., Hawbaker T., Li Z., Liu J., Liu S., McDonald C., Reker R., Sayler K., Sleeter B., Sohl T., Stackpoole S., Wein A.</t>
  </si>
  <si>
    <t>7404804221;7102386628;18435763200;8895543100;55980293100;9248737800;26643132100;35221899600;54790038800;7801506429;36117194600;6602900697;24759435100;7201415600;</t>
  </si>
  <si>
    <t>Baseline and projected future carbon storage and greenhouse-gas fluxes in the great plains region of the United States</t>
  </si>
  <si>
    <t>US Geological Survey Professional Paper</t>
  </si>
  <si>
    <t>https://www.scopus.com/inward/record.uri?eid=2-s2.0-84863333574&amp;partnerID=40&amp;md5=e245f947b189b20b6830bb30277f7539</t>
  </si>
  <si>
    <t>This assessment was conducted to fulfill the requirements of section 712 of the Energy Independence and Security Act (EISA) of 2007 and to improve understanding of carbon (C) and greenhouse gas (GHG) fluxes in the Great Plains region in the central part of the United States. The assessment examined carbon storage, carbon fluxes, and other GHG fluxes (methane (CH4 ) and nitrous oxide (N2O)) in all major terrestrial eco-systems (forests, grasslands/shrublands, agricultural lands, and wetlands) and freshwater aquatic systems (rivers, streams, lakes, and impoundments) in two time periods: baseline (generally in the first half of the 2010s) and future (projections from baseline to 2050). The assessment was based on measured and observed data collected by the U.S. Geological Survey (USGS) and many other agencies and organizations and used remote sensing, statistical methods, and simulation models. The major findings are as follows: • The Great Plains region (2.17 million square kilometers) is predominantly grasslands/shrublands (48 percent of the total area) and agricultural lands (42 percent). Forests (5.35 percent), wetlands (1.4 percent), water bodies (1.16 percent), and other lands (developed and barren lands, 1.73 percent) complete the rest of land cover in the region. Land-use and land-cover (LULC) change is a major driver of changes in carbon storage. Future LULC change in the region, projected using the Intergovernmental Panel on Climate Change (IPCC) scenarios, is largely driven by the demand for agricultural commodities (including biofuels), resulting in the significant expansion of agricultural land (1.4 to 9.2 percent of the total area by 2050, depending upon which scenario is used in the calculation) at the expense of grasslands/shrublands (-2.2 to -9.3 percent) and forests (0.0 to -0.5 percent). • Greenhouse-gas emissions from natural and manmade wildland fires are a key component of the assessment. The amount of area burned and the GHG emissions for the Great Plains region are highly variable both spatially and temporally, but the estimates for the amount of area burned are not expected to increase substantially over time, and the resulting GHG emissions are expected to increase just slightly for a range of climate projections. Grassland fires are the most common type of fire in the region, and they yield average GHG emissions (including carbon monoxide (CO), carbon dioxide (CO2 ), and methane (CH4 )) of 0.18 to 24.72 teragrams of carbon-dioxide equivalents per year (TgCO2-eq /yr). Currently, the national GHG inventory report by the U.S. Environmental Protection Agency (EPA) does not include data on the emissions from fires in grasslands/shrublands areas. If included, fire emissions could increase by up to 8 percent of the current reported amount for the Nation. • The total area covered by aquatic systems in the Great Plains region is small (1.16 percent); however, lateral transfer over the water surface ranged from 0.07 to 0.31 teragrams of carbon per year (TgC/yr) within the region, and vertical evasion into the atmosphere emitted 12.8 to 24.6 TgC/yr as CO2 from rivers, streams, lakes, and impoundments. Because the methods used to estimate aquatic fluxes are not explicitly coupled with methods used to calculate terrestrial estimates, it is uncertain how much of the aquatic fluxes actually may stem from terrestrial sources. • The baseline (average of 2001-2005) carbon stock estimate for terrestrial ecosystems in the Great Plains region is approximately 7,500 TgC (only the top 20 centimeters (cm) of the soil layer was considered with regard to soil organic carbon), which is distributed in agricultural lands (45.8 percent), grasslands/shrublands (34.9 percent), forests (15.5 percent), wetlands (2.9 percent), and other lands (0.9 percent). Annual carbon sequestration in the region ranged between 20 and 99 TgC/yr during 2001 to 2005. • By 2050, the total potential carbon stock for terrestrial ecosystems in the region is projected to increase to a range of 9,665 to 10,228 TgC, depending on the projection scenarios. The increase in carbon stock translates to a potential total sequestration of 2,165 to 2,728 TgC between baseline and 2050, or a mean annual sequestration of 48 to 61 TgC. The projected amount of carbon that would be stored by 2050 for the region is distributed in agricultural lands (47 percent), grasslands/shrublands (29 percent), forests (20.4 percent), wetlands (2.9 percent), and other lands (0.75 percent). Two factors-(1) the projected expansion of agricultural lands and (2) the tendency of croplands in the region to be associated with favorable ecosystem conditions (such as fertile soil and temperate climate, which lead to relatively high soil carbon stock)-explain why agricultural lands may still contain the most carbon stocks by 2050. The increase of forest carbon density and sequestration are projected on existing forests owing to the effects of CO2 fertilization and a projected low level of forest harvesting. Temporally, the rate of sequestration is expected to remain steady and decrease slightly over the projection period as the result of the projected increased LULC change and gradual saturation of carbon storage capacity. • Methane (CH4 ) emissions from wetlands and nitrous oxide (N2O) emissions from agricultural lands are high for the Great Plains region. When combined, they yield a baseline total of 240 TgCO2-eq /yr (82 TgCO2-eq /yr from CH4 and 158 TgCO2-eq /yr from N2O). By 2050, N2O emissions are expected to increase by 7 to 11 percent. The expected change of CH4 emissions will range from a slight decrease of 1.6 percent to an increase of 16 percent. Up to 85 percent of the amount of GHG emissions may be offset by carbon sequestration in the region in terms of the impact on atmospheric warming. • Carbon storage and sequestration are affected by LULC and LULC change in the Great Plains region. Conversions between major ecosystems (for example, converting grasslands/shrublands and forests to agricultural lands) may lead to a cumulative reduction in stored carbon between 26 and 157 TgC from the baseline to 2050 (depending on the scenario), or up to a 4 percent loss of the mean total carbon sequestration of the region during the same time period. Although afforestation in the region may result in a small increase in the total carbon stock, the potential loss of carbon from the conversion of forests to agricultural land is much greater. The loss of carbon storage may be most noticeable in the northern portion of the region because of the relatively low agricultural productivity. • Climate is another important factor affecting carbon storage and sequestration in the Great Plains region. Although climate projections were simulated for the IPCC scenarios, the effects of climate fluctuations and change have not yet been fully examined. The effects of climate change in the region may include droughts (such as those that occurred between 2002 and 2003), floods (such as those in 2011), as well as extreme fluctuations in temperature and moisture availabilities, which could change the direction of carbon sequestration by the region's ecosystems. • Uncertainties in the assessment results remain high because of (1) insufficient input data for various components of the assessment, and (2) inherent uncertainty related to the structure and the parameterization of methods and models that were used in the assessment. An improved approach that would integrate all the major uncertainty elements is needed for future assessments. • This assessment provides new data and maps to users showing where carbon storage opportunities and vulnerabilities are located and how they are distributed over time. Within the limits of the resolution of a national assessment, the data and maps may be used to inform climate change mitigation and adaptation decisions while empowering the protection and restoration of other valuable ecological services that are important to society's welfare and quality of life. Conserving natural land cover (such as forests and grasslands/shrublands) and maintaining agricultural soil sequestration (while finding ways to reduce nitrous oxide and methane emissions) are effective land-management practices for protecting carbon stocks in the region.</t>
  </si>
  <si>
    <t>Agricultural commodities; Agricultural land; Agricultural productivity; Agricultural soils; Aquatic system; Atmospheric warming; Barren land; Carbon density; Carbon fluxes; Carbon sequestration; Carbon stocks; Carbon storage; Climate change mitigation; Climate fluctuations; Climate projection; Ecological services; Energy independence; Fertile soils; Fire emissions; Forest harvesting; Future assessment; GHG emission; GHG flux; Grassland fires; Greenhouse-gas emissions; Input datas; Intergovernmental panel on climate changes; Inventory Report; Land cover; Land use and land cover; Low level; Methane emissions; National assessment; Nitrous oxide; Observed data; Potential loss; Projection period; Protection and restoration; Quality of life; Soil carbon stock; Soil layer; Soil organic carbon; Temperate climate; Terrestrial ecosystems; Time-periods; Total carbon; U.S. Environmental Protection Agency; U.s. geological surveys; Water surface; Waterbodies; Wildland fire; Agriculture; Anesthetics; Carbon; Carbon dioxide; Carbon monoxide; Climate change; Computer simulation; Ecosystems; Estimation; Fires; Gas emissions; Greenhouses; Lakes; Methane; Nitrogen oxides; Reforestation; Remote sensing; Soil conservation; Soils; Wetlands; Greenhouse gases; adaptive management; agricultural soil; biogeochemical cycle; biogeochemistry; carbon dioxide; carbon flux; carbon sequestration; climate change; data acquisition; data set; emission inventory; fire behavior; forest cover; freshwater ecosystem; future prospect; gas flow; geological survey; grassland; greenhouse gas; harvesting; Intergovernmental Panel on Climate Change; land management; land use change; methane; nitrous oxide; parameterization; quality of life; shrubland; Great Plains; United States</t>
  </si>
  <si>
    <t>Zhu, Z.; U.S. Geological Survey, Reston, VA, United States</t>
  </si>
  <si>
    <t>2-s2.0-84863333574</t>
  </si>
  <si>
    <t>Prno J., Bradshaw B., Wandel J., Pearce T., Smit B., Tozer L.</t>
  </si>
  <si>
    <t>35764661600;36793261700;13405508900;16744422600;7102999099;55513010500;</t>
  </si>
  <si>
    <t>Community vulnerability to climate change in the context of other exposure-sensitivities in Kugluktuk, Nunavut</t>
  </si>
  <si>
    <t>Polar Research</t>
  </si>
  <si>
    <t>10.3402/polar.v30i0.7363</t>
  </si>
  <si>
    <t>https://www.scopus.com/inward/record.uri?eid=2-s2.0-84861832198&amp;doi=10.3402%2fpolar.v30i0.7363&amp;partnerID=40&amp;md5=ba19c1899807e7c2777b3ed5d888c5cf</t>
  </si>
  <si>
    <t>Climate change in the Canadian north is, and will be, managed by communities that are already experiencing social, political, economic and other environmental changes. Hence, there is a need to understand vulnerability to climate change in the context of multiple exposure-sensitivities at the community level. This article responds to this perceived knowledge need based on a case study of the community of Kugluktuk in Nunavut, Canada. An established approach for vulnerability assessment is used to identify current climatic and non-climatic exposure-sensitivities along with their associated contemporary adaptation strategies. This assessment of current vulnerability is used as a basis to consider Kugluktuk's possible vulnerability to climatic change in the future. Current climate-related exposure-sensitivities in Kugluktuk relate primarily to subsistence harvesting and community infrastructure. Thinner and less stable ice conditions and unpredictable weather patterns are making travel and harvesting more dangerous and some community infrastructure is sensitive to permafrost melt and extreme weather events (e.g., flash floods). The ability of individuals and households to adapt to these and other climatic exposure-sensitivities is influenced by non-climatic factors that condition adaptive capacity including substance abuse, the erosion of traditional knowledge and youth suicide. These and other non-climatic factors often underpin adaptive capacity to deal with and adapt to changing conditions and must be considered in an assessment of vulnerability. This research argues that Northern communities are challenged by multiple exposuresensitivities- beyond just those posed by climate-and effective adaptation to climate change requires consideration if not resolution of socio-economic and other issues in communities. © 2011 J. Prno et al.</t>
  </si>
  <si>
    <t>Adaptation; Arctic; Climate change; Community; Inuit; Vulnerability</t>
  </si>
  <si>
    <t>assessment method; climate change; environmental change; nature-society relations; perforation; vulnerability; Arctic; Canada; Nunavut</t>
  </si>
  <si>
    <t>Bradshaw, B.; Department of Geography, University of Guelph, 50 Stone Road East, Guelph, ON N1G 2W1, Canada; email: bbradsha@uoguelph.ca</t>
  </si>
  <si>
    <t>2-s2.0-84861832198</t>
  </si>
  <si>
    <t>Verma M., Negandhi D.</t>
  </si>
  <si>
    <t>26656356400;55094156900;</t>
  </si>
  <si>
    <t>Valuing ecosystem services of wetlands-a tool for effective policy formulation and poverty alleviation [Ĺévaluation des services écosystémiques dans les zones humides, un outil pour la formulation de politiques efficaces et la réduction de la pauvreté]</t>
  </si>
  <si>
    <t>10.1080/02626667.2011.631494</t>
  </si>
  <si>
    <t>https://www.scopus.com/inward/record.uri?eid=2-s2.0-84858196593&amp;doi=10.1080%2f02626667.2011.631494&amp;partnerID=40&amp;md5=8669ef54af667d860369b317aa67fc25</t>
  </si>
  <si>
    <t>Wetlands are highly productive ecosystems that provide a number of "life-supporting" services of significant value to mankind. Flood control, groundwater replenishment, sediment retention, water purification, recreation, as well as climate change mitigation and adaptation, are just a few of the many valuable ecosystem services that wetlands provide. Despite these benefits, owing to the poorly understood economic value of these services, policy decisions are taken without considering them in the planning process. As a result wetlands are not only used but overused, misused and abused. This paper demonstrates the relevance of adopting an integrated approach, comprising wetland modelling based on water-quality parameters, to understand the dynamics of the ecosystem, followed by the estimation of economic benefits among various stakeholders and the exploration of incentive-based mechanisms and their role in the alleviation of poverty. These elements of a toolkit for wetland management will help planners and policy makers to make informed decisions for the sustainable management of Bhoj Wetland. © 2011 Copyright 2011 IAHS Press.</t>
  </si>
  <si>
    <t>ecological modelling; economic value; ecosystem services; incentive based mechanisms; poverty alleviation; urban wetland</t>
  </si>
  <si>
    <t>Climate change mitigation; Ecological modelling; Economic benefits; economic value; Economic values; ecosystem services; Informed decision; Integrated approach; Planning process; Policy decisions; Policy formulation; Policy makers; Poverty alleviation; Sediment retention; Sustainable management; Water purification; Wetland management; Anoxic sediments; Decision making; Economics; Ecosystems; Flood control; Groundwater; Replenishment (water resources); Water supply; Wetlands; climate change; ecosystem service; environmental planning; estimation method; flood control; planning process; poverty alleviation; stakeholder; water quality; wetland; wetland management</t>
  </si>
  <si>
    <t>Verma, M.; Environment and Developmental Economics, Indian Institute of Forest Management, Bhopal, India; email: mverma@iifm.ac.in</t>
  </si>
  <si>
    <t>2-s2.0-84858196593</t>
  </si>
  <si>
    <t>Chen J., Chang S.X., Anyia A.O.</t>
  </si>
  <si>
    <t>57196106737;7405608250;8097180800;</t>
  </si>
  <si>
    <t>Gene discovery in cereals through quantitative trait loci and expression analysis in water-use efficiency measured by carbon isotope discrimination</t>
  </si>
  <si>
    <t>Plant, Cell and Environment</t>
  </si>
  <si>
    <t>10.1111/j.1365-3040.2011.02397.x</t>
  </si>
  <si>
    <t>https://www.scopus.com/inward/record.uri?eid=2-s2.0-80855147520&amp;doi=10.1111%2fj.1365-3040.2011.02397.x&amp;partnerID=40&amp;md5=91863f93679d4330da8e794570b40c2d</t>
  </si>
  <si>
    <t>Drought continues to be a major constraint on cereal production in many areas, and the frequency of drought is likely to increase in most arid and semi-arid regions under future climate change scenarios. Considerable research and breeding efforts have been devoted to investigating crop responses to drought at various levels and producing drought-resistant genotypes. Plant physiology has provided new insights to yield improvement in drought-prone environments. Crop performance could be improved through increases in water use, water-use efficiency (WUE) and harvest index. Greater WUE can be achieved by coordination between photosynthesis and transpiration. Carbon isotope discrimination (Δ 13C) has been demonstrated to be a simple but reliable measure of WUE, and negative correlation between them has been used to indirectly estimate WUE under selected environments. New tools, such as quantitative trait loci (QTL) mapping and gene expression profiling, are playing vital roles in dissecting drought resistance-related traits. The combination of gene expression and association mapping could help identify candidate genes underlying the QTL of interest and complement map-based cloning and marker-assisted selection. Eventually, improved cultivars can be produced through genetic engineering. Future efficient and effective breeding progress in cereals under targeted drought environments will come from the integrated knowledge of physiology and genomics. Carbon isotope discrimination (Δ13C) is a simple and reliable measure of water-use efficiency (WUE) in cereals. Gene expression studies showed that greater WUE can be achieved by coordination between photosynthesis and transpiration, such as decreased stomatal conductance and improved CO2 assimilation. Association mapping and traditional bi-parental mapping have revealed that most QTL controlling Δ13C were small effects and co-located with QTL for yield components and heading date and/or plant height in cereals. However, routine cloning of genes underlying the QTL for WUE is still in its infant stage. © 2011 Blackwell Publishing Ltd.</t>
  </si>
  <si>
    <t>Association mapping; Drought; Gene expression</t>
  </si>
  <si>
    <t>carbon; water; arid region; carbon isotope; cereal; clonal growth; crop performance; drought resistance; gene expression; genetic engineering; genomics; genotype; mapping method; photosynthesis; physiological response; quantitative analysis; research work; semiarid region; stomatal conductance; water use efficiency; adaptation; breeding; cereal; chromosome map; crop; drought; gene expression profiling; genetics; physiology; plant gene; quantitative trait locus; review; Adaptation, Physiological; Breeding; Carbon Isotopes; Cereals; Chromosome Mapping; Crops, Agricultural; Droughts; Gene Expression Profiling; Genes, Plant; Quantitative Trait Loci; Water</t>
  </si>
  <si>
    <t>Anyia, A.O.; Department of Renewable Resources, University of Alberta, 442 Earth Sciences Building, Edmonton, AB T6G 2E3, Canada; email: anthony.anyia@albertainnovates.ca</t>
  </si>
  <si>
    <t>2-s2.0-80855147520</t>
  </si>
  <si>
    <t>Miller W.P., Piechota T.C.</t>
  </si>
  <si>
    <t>55871951400;6701624040;</t>
  </si>
  <si>
    <t>Trends in Western U.S. snowpack and related upper Colorado River Basin streamflow</t>
  </si>
  <si>
    <t>10.1111/j.1752-1688.2011.00565.x</t>
  </si>
  <si>
    <t>https://www.scopus.com/inward/record.uri?eid=2-s2.0-83055173070&amp;doi=10.1111%2fj.1752-1688.2011.00565.x&amp;partnerID=40&amp;md5=1b36db95c81336fe2f9ab2c975bdc897</t>
  </si>
  <si>
    <t>Water resource managers in the Western United States (U.S.) are currently faced with the challenge of adapting to unprecedented drought and uncertain impacts of climate change. Recent research has indicated increasing regional temperature and changes to precipitation and streamflow characteristics throughout the Western U.S. As such, there is increased uncertainty in hydroclimatological forecasts, which impact reservoir operations and water availability throughout the Western U.S., particularly in the Colorado River Basin. Previous research by the authors hypothesized a change in the character of precipitation (i.e., the frequency and amount of rainfall and snowfall events) throughout the Colorado River Basin. In the current study, 398 snowpack telemetry stations were investigated for trends in cumulative precipitation, snow water equivalent, and precipitation events. Observations of snow water equivalent characteristics were compared to observations in streamflow characteristics. Results indicate that the timing of the last day of the snow season corresponds well to the volume of runoff observed over the traditional peak flow season (April through July); conversely, the timing of the first day of the snow season does not correspond well to the volume of runoff observed over the peak flow season. This is significant to water resource managers and river forecasters, as snowpack characteristics may be indicative of a productive or unproductive runoff season. © 2011 American Water Resources Association.</t>
  </si>
  <si>
    <t>Climate; Climate change; Drought; Hydrology; Streamflow</t>
  </si>
  <si>
    <t>Climate; Colorado River Basin; Cumulative precipitation; Peak flows; Precipitation events; Reservoir operation; Resource managers; Snow water equivalent; Snowpack telemetries; Water availability; Western United States; Drought; Hydrology; Management; Managers; Reservoirs (water); Rivers; Runoff; Snow; Snow melting systems; Stream flow; Water resources; Watersheds; Climate change; climate change; climatology; forecasting method; peak flow; runoff; snow water equivalent; snowpack; streamflow; temperature effect; Colorado Basin [North America]</t>
  </si>
  <si>
    <t>Miller, W.P.; U.S. Bureau of Reclamation, Boulder Canyon Operations Office, Lower Colorado Region, P.O. Box 61470, LC-4634, Boulder City, NV 89005, United States; email: wmiller@usbr.gov</t>
  </si>
  <si>
    <t>2-s2.0-83055173070</t>
  </si>
  <si>
    <t>11th International Multidisciplinary Scientific Geoconference and EXPO, SGEM 2011, Volume 1</t>
  </si>
  <si>
    <t>11th International Multidisciplinary Scientific Geoconference and EXPO - Modern Management of Mine Producing, Geology and Environmental Protection, SGEM 2011</t>
  </si>
  <si>
    <t>https://www.scopus.com/inward/record.uri?eid=2-s2.0-84890609966&amp;partnerID=40&amp;md5=7b37b394aae8fe4a81a9cd3a3a7f932c</t>
  </si>
  <si>
    <t>The proceedings contain 522 papers. The special focus in this conference is on modern management of mine producing, Geology and Environmental protection. The topics include: coastal processes on the black sea Romanian cliff shore; condition of formation of dwarfish cu-au-porphyry deposits; evolution conditions of Romanian plaine during the quaternary period; exploration mineralisation and perspective of iron oolitic in reqak, Kosovo; fe skarn mineralization at the Lajaneh deposit, North Eastern of Iran; flysch sediments between Suhareka and bajica (Kosova); geochemistry of Jurassic shale's of shemshak formation at deh salm, Khorasan Jonobi province, east of Iran; geological correlation of the bordering zone kosovaalbania sheet k-34-78-a shishtavec; geological models of formation and industrial types of gold deposits in Kazakhstan; growth patterns and emplacement of the silicic lava domes in southwest of Ardabil, Iran; land degradation in usage of coal mining basin in Kosovo; landfill utilization with copper depo clay; late cenozoic reactivation of basement faults in central alborz range, Iran; merdare fault, mineral polimetalic deposites and acurrances; organic geochemical properties of adiyaman golbasi; petrography and geochemistry of shaykhab subvolcanic rocks, central alborz zone, northern Iran; petrology and geochronology of Iwo potassic syenite; REE geochemistry, mineralogy and origin of manganese in the artova ophiolite complex, Yozgat (Turkey); regional scale deformation partitioning from Colorado to New Mexico, USA; risk of geodynamic processes in Altai mountains (Russia); sedimentary characteristic of the dikmendede formation (Ankara, Turkey); sedimenthological response to the postglaciation climate change in southeast Bulgaria; the occurrence of interdeposit sands in the central part of the most basin; the structure of the geological time from the perspective of the real dynamic cycles of the earth; three-dimensional model of 11th and 12th mining section of brown coal deposit Nováky (Slovakia); utilization geographic information systems for modelling of geological deposit bodies; abatement of landslide processes in inclined sites envisaged for building construction; analysis of interaction of soil and bridge foundations tested in full scale from the aspect of stability; applied potential of satellite data in the determination of groundwater resources in dambovicioara area, Romania; calculus of the concrete support of the mining works by the method of transmission coefficients of charges; climate change impact on the consolidation of deep foundation pits; determination of 3d modelling method of soil classes; diagnosis of some hazards associated closuring of mines in upper Silesia coal basin; estimation of rock mass modulus using rock mass classification system; facilities for the percolation of precipitation water in the area of the technical university in Kosice; hydrochemical and isotopic characteristics of wetlands in the Cihanbeyli (Konya) basin, central Anatolia, turkey; on the crack propagation mechanism of brittle rocks under various loading conditions; selected geobarriers as part of land use planning information and rating service; the estimating of durability and weathering state of tuff; using rock durability indicators; airborne geophysical survey in Kosovo; connecting and orientation of the horizon of mining workings; examination of truck failures using the statistical techniques; improvement of economic efficiency of longwall mining, in short panels, in the case of Jiu valley thick coal seams; maintainance and development of mining traditions; market potential of Russian and its far eastern region mining industries; stabilization of clay silt retention; application of the froth flotation for feldspar ores treatment; bentonite and use of thermal analysis to his evaluation; study of ilmenite concentrates thermal redaction processes kinetics; the biological-chemical activation of brown coal for the non energetic utilization; roumanian oil analysis and clasiffication; analysis of different terrain correction techniques in gravity field modeling; utilization of a magnetic field to study the activity of acidithiobacillus ferrooxidans from mine water; correlation between the earth's crust structure and seismicity; electromagnetic beam scattering from planar surfaces; evaluation of functional analysis in optimal control of rotary drilling; geo-mining potentials in the region of Peja; geophysical characteristics of the republic of Macedonia; moho discontinuity on the territory of the republic of Macedonia; multiple interactions of seismic waves and surface waves; seismic waves and measurement methods; the gravity and magnetic surveys at north east of Chamchamal; the heat production by radioactive elements in the Marmara region; compatibility of geodetic points; Istanbul (Bosporus) immersed tube tunnel and survey works; the gravity exploration in Romania; adaptive features of digital orthorectification; coping with cartographical ontology; interoperability in drought monitoring; mapping of tourist trails in national park Slovak paradise; blindness, analysis and diagnostic; heating process modelling using SOA in Matlab client; integral characteristics of complex parts; neurocognitive rehabilitation system NELA; possibility of social networks in marketing destinations; speech analysis and synthesis for handicapped; a web-GIS model for vineyard cadastre in Kosovo; intelligent data fusion model in ginissense architecture; modeling spatial distribution of ecotones in GIS; monitoring of snow risks by geo-sensors in urban areas; environmental friendly processes over nanosized gold catalysts; noble and rare metals extraction from uranic ores; study of tin selenide mechanochemical synthesis; completion of aleksinac urban area flood protection system; drought impacts on ground water resources in shahrekord aquifer, Iran; hydromineral resources republic of tuva; hydropower resources and hydrological hazards in western Siberia; modeling of surface runoff in the ArcGIS server; plant bio-monitoring of organic solvents in groundwater; forests susceptibility on degradation in national park Promno, Poland; thermophillous oak forests in Kosovo; contributions to the knowledge of soil pollution with fluorine; assessment of air pollution parameters in Bilecik, Turkey; changes recorded in Romania's climate; drought monitoring and weather network in Bulgaria; the chemistry of wet deposition flux in Istanbul, turkey; resolving the issue of Brownfield's in conditions of the EU; a computer-based simulation of geothermal energy utilization in conditions of Slovak republic; a renewable energy sources and the forms of their grant support in regional policy in Slovakia; cogeneration technologies and their use in the process of gasification of biomass for energy production; combined use of renewable energy in conditions of individual housing; composite coatings with nickel matrix and silicon by clean technology; control algorithm for distribution of electrical energy in a hybrid power system; energy conservation and recovery by means of hydro pneumatic drive systems; environmental aspects of photovoltaic systems utilization; material and energy balance of the UCG process in the laboratory conditions; technical and economical analysis of electric energy production from biomass; the comparative economical analysis of heating systems for reconstruction of family house; underground coal gasification in laboratory conditions; optimization of GD and B containing composition for application in extreme condition; a comparative study on the zeolitization of coal fly ash from TPP "Maritsa 3" with naoh and KOH; about the principal sources of heavy metals in the northern Dvina river estuary; acid mine drainage as environmental risk for surface water; acid mine drainage as environmental risk for surface water; an analyze on variations of total ozozne in Isfahan station; copper sulphate recovery from mine waters; design of transport noise barriers; determination oil polluants to groundwater and surface soils; environment impact on the vegetables quality in the mitrovica region; environmental assessment of site selection and project planning indicators in beas; integrated complex for urban waste recycling; living environment polluters in residential zones; monitoring risks from seveso installations; new plant taksons for the republic of Kosovo; sustainability and construction sand mining; the algorithm of the risk assessment process for chemical solvents in environmental problems; the evaluation of the environmental policy; the role of education in the consciousness of the environment; the sustainable development of the ethnographic landscape from Romania; wastes and their risks; changes of macromolecular properties of recycled pulp fibres; column adsorption of copper ions onto beech sawdust and wheat straw; the treatment of cupola furnace fly dust; treatment of gold mining waste; utilization of metal substance from foundry dusts; agriculture and environment policies in turkey; analysis of land's prices in flood areas of Ostrava city; branding and brand positioning in pharmaceutical sector; considerations regarding the environmental fiscal burden in Romania; development of Romanian comerce; environment protection and the policies for corporate social responsibility; possibilities of analysing of real estate's prices in flood areas; reducing the costs of waste disposal in construction company; direct valuation of biodiversity economic functions; the environmental policies benchmarking; open up traditional universities through e-learning and the study conditions improvement by electronic guides utilization.</t>
  </si>
  <si>
    <t>2-s2.0-84890609966</t>
  </si>
  <si>
    <t>11th International Multidisciplinary Scientific Geoconference and EXPO, SGEM 2011, Volume 2</t>
  </si>
  <si>
    <t>https://www.scopus.com/inward/record.uri?eid=2-s2.0-84890684959&amp;partnerID=40&amp;md5=51e1a17fa33df55afafa33c37f249321</t>
  </si>
  <si>
    <t>2-s2.0-84890684959</t>
  </si>
  <si>
    <t>11th International Multidisciplinary Scientific Geoconference and EXPO, SGEM 2011, Volume 3</t>
  </si>
  <si>
    <t>https://www.scopus.com/inward/record.uri?eid=2-s2.0-84890694490&amp;partnerID=40&amp;md5=81dc59e8256366e478b9cb3db58d9fd4</t>
  </si>
  <si>
    <t>2-s2.0-84890694490</t>
  </si>
  <si>
    <t>Livshultz T., Mead J.V., Goyder D.J., Brannin M.</t>
  </si>
  <si>
    <t>18434445400;9732390500;6603904916;55102800000;</t>
  </si>
  <si>
    <t>Climate niches of Milkweeds with plesiomorphic traits (Secamonoideae; Apocynaceae) and the Milkweed sister group link ancient African climates and floral evolution</t>
  </si>
  <si>
    <t>10.3732/ajb.1100202</t>
  </si>
  <si>
    <t>https://www.scopus.com/inward/record.uri?eid=2-s2.0-84858386953&amp;doi=10.3732%2fajb.1100202&amp;partnerID=40&amp;md5=263fe406a889b8a9f6accf5bbf592611</t>
  </si>
  <si>
    <t>Premise of the study: Climate change that increases mortality of plants and pollinators can create mate-finding Allee effects and thus act as a strong selective force on floral morphology. Milkweeds (Secamonoideae and Asclepiadoideae; Apocynaceae) are typically small plants of seasonally dry habitats, with pollinia and high pollen-transfer effi ciency. Their sister group (tribe Baisseeae and Dewevrella) is mostly comprised of giant lianas of African rainforests, with pollen in monads. Comparison of the two groups motivated a new hypothesis: milkweeds evolved in the context of African aridifi cation and the shifting of rainforest to dry forest. Pollinia and high pollen-transfer effi ciency may have been adaptations that alleviated mate-finding Allee effects generated by high mortality during droughts. We formally tested whether milkweeds have a drier climate niche by comparing milkweeds with plesiomorphic traits (Secamonoideae) and the milkweed sister group in continental Africa. Methods: We georeferenced specimens of the milkweed sister group and Secamonoideae in continental Africa, extracted 19 climatic variables from the Worldclim model, conducted factor analysis to identify correlated suites of variables, and compared the frequency distributions of the two lineages relative to each factor. Key results: The distributions of Secamonoideae and the milkweed sister group differed signifi cantly relative to four factors, each correlated with a distinct suite of climate parameters: (1) air temperature (Secamonoideae: cooler), (2) total and (3) summer precipitation (Secamonoideae: drier), and (4) temperature seasonality and isothermality (Secamonoideae: more seasonal and less isothermal). Conclusions: Secamonoideae in continental Africa inhabit drier, cooler sites than do the milkweed sister group, consistent with a shift from rainforests to dry forests in a cooling climate. © 2011 Botanical Society of America.</t>
  </si>
  <si>
    <t>Africa; Allee effect; Apocynaceae; Aridifi cation; Climate niche; Functional evolution; Pollen-transfer efficiency; Pollination; Pollinium; Tropical forest</t>
  </si>
  <si>
    <t>rain; air temperature; Allee effect; aridification; climate change; dicotyledon; evolutionary biology; floral trait; life history trait; morphology; mortality; precipitation (chemistry); rainforest; seasonality; specimen bank; tropical forest; Africa; Apocynaceae; article; Asclepias; biodiversity; climate; evolution; factorial analysis; flower; genetics; phylogeny; quantitative trait; temperature; time; Africa; Apocynaceae; Asclepias; Biodiversity; Biological Evolution; Climate; Factor Analysis, Statistical; Flowers; Phylogeny; Quantitative Trait, Heritable; Rain; Temperature; Time Factors; Africa; Apocynaceae; Asclepiadoideae; Asclepias; Secamonoideae</t>
  </si>
  <si>
    <t>Livshultz, T.; The Academy of Natural Sciences, Drexel University, 1900 Benjamin Franklin Parkway, Philadelphia, PA 19103, United States; email: livshultz@ansp.org</t>
  </si>
  <si>
    <t>2-s2.0-84858386953</t>
  </si>
  <si>
    <t>Hamlet A.F.</t>
  </si>
  <si>
    <t>6701690211;</t>
  </si>
  <si>
    <t>Assessing water resources adaptive capacity to climate change impacts in the Pacific Northwest Region of North America</t>
  </si>
  <si>
    <t>10.5194/hess-15-1427-2011</t>
  </si>
  <si>
    <t>https://www.scopus.com/inward/record.uri?eid=2-s2.0-81255177731&amp;doi=10.5194%2fhess-15-1427-2011&amp;partnerID=40&amp;md5=b02d6538872252fbd5bd97d82a44ac86</t>
  </si>
  <si>
    <t>Climate change impacts in Pacific Northwest Region of North America (PNW) are projected to include increasing temperatures and changes in the seasonality of precipitation (increasing precipitation in winter, decreasing precipitation in summer). Changes in precipitation are also spatially varying, with the northwestern parts of the region generally experiencing greater increases in cool season precipitation than the southeastern parts. These changes in climate are projected to cause loss of snowpack and associated streamflow timing shifts which will increase cool season (October-March) flows and decrease warm season (April- September) flows and water availability. Hydrologic extremes such as the 100 yr flood and extreme low flows are also expected to change, although these impacts are not spatially homogeneous and vary with mid-winter temperatures and other factors. These changes have important implications for natural ecosystems affected by water, and for human systems. The PNW is endowed with extensive water resources infrastructure and well-established and well-funded management agencies responsible for ensuring that water resources objectives (such as water supply, water quality, flood control, hydropower production, environmental services, etc.) are met. Likewise, access to observed hydrological, meteorological, and climatic data and forecasts is in general exceptionally good in the United States and Canada, and is often supported by federally funded programs that ensure that these resources are freely available to water resources practitioners, policy makers, and the general public. Access to these extensive resources support the argument that at a technical level the PNW has high capacity to deal with the potential impacts of natural climate variability on water resources. To the extent that climate change will manifest itself as moderate changes in variability or extremes, we argue that existing water resources infrastructure and institutional arrangements provide a reasonably solid foundation for coping with climate change impacts, and that the mandates of existing water resources policy and water resources management institutions are at least consistent with the fundamental objectives of climate change adaptation. A deeper inquiry into the underlying nature of PNW water resources systems, however, reveals significant and persistent obstacles to climate change adaptation, which will need to be overcome if effective use of the region's extensive water resources management capacity can be brought to bear on this problem. Primary obstacles include assumptions of stationarity as the fundamental basis of water resources system design, entrenched use of historical records as the sole basis for planning, problems related to the relatively short time scale of planning, lack of familiarity with climate science and models, downscaling procedures, and hydrologic models, limited access to climate change scenarios and hydrologic products for specific water systems, and rigid water allocation and water resources operating rules that effectively block adaptive response. Institutional barriers include systematic loss of technical capacity in many water resources agencies following the dam building era, jurisdictional fragmentation affecting response to drought, disconnections between water policy and practice, and entrenched bureaucratic resistance to change in many water management agencies. These factors, combined with a federal agenda to block climate change policy in the US during the Bush administration have (with some exceptions) contributed to widespread institutional "gridlock" in the PNW over the last decade or so despite a growing awareness of climate change as a significant threat to water management. In the last several years, however, significant progress has been made in surmounting some of these obstacles, and the region's water resources agencies at all levels of governance are making progress in addressing the fundamental challenges inherent in adapting to climate change. © 2011 Author(s).</t>
  </si>
  <si>
    <t>Adaptive capacity; Adaptive response; Bush administration; Climate change adaptation; Climate change impact; Climate change policies; Climate change scenarios; Climate science; Climate variability; Climatic data; Cool season precipitation; Down-scaling; Environmental services; Extensive resources; General publics; High capacity; Historical records; Human system; Hydro power production; Hydrologic extremes; Hydrologic models; Institutional arrangement; Institutional barriers; Low flow; Natural ecosystem; Operating rule; Pacific Northwest; Policy makers; Potential impacts; Resistance to change; Resources policy; Seasonality; Short time scale; Stationarity; Streamflow timings; Technical capacity; Technical levels; Warm seasons; Water allocations; Water availability; Water policies; Water resources management; Water resources systems; Water system; Climate models; Flood control; Societies and institutions; Systems analysis; Water management; Water quality; Water supply; Climate change; assessment method; climate change; climate variation; data set; downscaling; environmental factor; environmental impact; flood control; governance approach; homogeneity; hydrological modeling; hydrology; infrastructure; numerical model; policy making; precipitation (climatology); seasonality; snowpack; spatial variation; streamflow; temperature effect; water availability; water management; water quality; water resource; water supply; North America; Pacific Ocean; Pacific Ocean (Northwest)</t>
  </si>
  <si>
    <t>Hamlet, A.F.; Department of Civil and Environmental Engineering, University of WashingtonUnited States; email: hamleaf@uw.edu</t>
  </si>
  <si>
    <t>2-s2.0-81255177731</t>
  </si>
  <si>
    <t>Van Ree C.C.D.F., Van M.A., Heilemann K., Morris M.W., Royet P., Zevenbergen C.</t>
  </si>
  <si>
    <t>6602833130;8615029800;37101741600;12764567700;6508213860;24448826900;</t>
  </si>
  <si>
    <t>FloodProBE: Technologies for improved safety of the built environment in relation to flood events</t>
  </si>
  <si>
    <t>10.1016/j.envsci.2011.03.010</t>
  </si>
  <si>
    <t>https://www.scopus.com/inward/record.uri?eid=2-s2.0-80052999693&amp;doi=10.1016%2fj.envsci.2011.03.010&amp;partnerID=40&amp;md5=91ba3a353814c8ad878a5f03c6586eb0</t>
  </si>
  <si>
    <t>The FloodProBE project started as a FP7 research project in November 2009.Floods, together with wind related storms, are considered the major natural hazard in the EU in terms of risk to people and assets. In order to adapt urban areas (in river and coastal zones) to prevent flooding or to be better prepared for floods, decision makers need to determine how to upgrade flood defences and increasing flood resilience of protected buildings and critical infrastructure (power supplies, communications, water, transport, etc.) and assess the expected risk reduction from these measures.The aim of the FloodProBE-project is to improve knowledge on flood resilience and flood protection performance for balancing investments in flood risk management in urban areas. To this end, technologies, methods and tools for assessment purposes and for the adaptation of new and existing buildings and critical infrastructure are developed, tested and disseminated.Three priority areas are addressed by FloodProBE. These are: (i) vulnerability of critical infrastructure and high-density value assets including direct and indirect damage, (ii) the assessment and reliability of urban flood defences including the use of geophysical methods and remote sensing techniques and (iii) concepts and technologies for upgrading weak links in flood defences as well as construction technologies for flood proofing buildings and infrastructure networks to increase the flood resilience of the urban system.The primary impact of FloodProBE in advancing knowledge in these areas is an increase in the cost-effectiveness (i.e. performance) of new and existing flood protection structures and flood resilience measures. © 2011 Elsevier Ltd.</t>
  </si>
  <si>
    <t>Assessment methods; Building flood resilience; Flood defences; Flood protection technology; Flood risk management; Urban areas</t>
  </si>
  <si>
    <t>article; climate change; cost effectiveness analysis; economic development; environmental management; flooding; floodprobe; hazard assessment; priority journal; risk assessment; risk management; social evolution; soil erosion; urban area; water supply</t>
  </si>
  <si>
    <t>The work described in this publication is supported by the European Community ’s Seventh Framework Programme through the grant to the budget of the FloodProBE project, Grant Agreement Number 243401 .</t>
  </si>
  <si>
    <t>Van Ree, C.C.D.F.; Deltares, Unit Geo-engineering, P.O. Box 177, 2600 MH Delft, Netherlands; email: Derk.vanRee@Deltares.nl</t>
  </si>
  <si>
    <t>2-s2.0-80052999693</t>
  </si>
  <si>
    <t>Haasnoot M., Middelkoop H., van Beek E., van Deursen W.P.A.</t>
  </si>
  <si>
    <t>13612333100;7004344921;7006718819;6602307395;</t>
  </si>
  <si>
    <t>A method to develop sustainable water management strategies for an uncertain future</t>
  </si>
  <si>
    <t>Sustainable Development</t>
  </si>
  <si>
    <t>10.1002/sd.438</t>
  </si>
  <si>
    <t>https://www.scopus.com/inward/record.uri?eid=2-s2.0-80855138567&amp;doi=10.1002%2fsd.438&amp;partnerID=40&amp;md5=a1ab6fad891f3f202bfbb759c4c8d2c4</t>
  </si>
  <si>
    <t>Development of sustainable water management strategies involves identification of vulnerability and adaptation possibilities, followed by an effect analysis of these adaptation strategies under different possible futures. Recent scenario studies on water management were mainly 'what-if' assessments in one or two future situations. The future is, however, more complex and dynamic. It involves general trends and unexpected events in both the water and the social system. Moreover, the two systems interact: society responds to events and the state of the water system changes in response to management. In this paper we discuss a transdisciplinary approach. Key elements in the concept are (1) the model of pressure, state, impact and response, (2) the Perspectives method to consider uncertainties of social and natural systems and (3) the evaluation of the system using transient scenarios in which we consider time series of trends, events and interaction between the water system and society. The effect analysis is executed with an integrated assessment meta-model based on simple cause-effect relations and response curves. © 2009 John Wiley &amp; Sons, Ltd. and ERP Environment.</t>
  </si>
  <si>
    <t>Climate change; Sustainable water management; Transient scenarios; Uncertainty</t>
  </si>
  <si>
    <t>climate change; integrated approach; perception; sustainable development; time series analysis; uncertainty analysis; vulnerability; water management</t>
  </si>
  <si>
    <t>2-s2.0-80855138567</t>
  </si>
  <si>
    <t>Horton R.M., Gornitz V., Bader D.A., Ruane A.C., Goldberg R., Rosenzweig C.</t>
  </si>
  <si>
    <t>15831525100;6603835471;36118607100;16313657100;56402486000;7006111925;</t>
  </si>
  <si>
    <t>Climate hazard assessment for stakeholder adaptation planning in New York City</t>
  </si>
  <si>
    <t>10.1175/2011JAMC2521.1</t>
  </si>
  <si>
    <t>https://www.scopus.com/inward/record.uri?eid=2-s2.0-84856182304&amp;doi=10.1175%2f2011JAMC2521.1&amp;partnerID=40&amp;md5=dab2c40107d9945f6963af69c9db2149</t>
  </si>
  <si>
    <t>This paper describes a time-sensitive approach to climate change projections thatwas developed as part ofNew York City's climate change adaptation process and that has provided decision support to stakeholders from 40 agencies, regional planning associations, and private companies. The approach optimizes production of projections given constraints faced by decision makers as they incorporate climate change into long-term planning and policy. NewYork City stakeholders, who are well versed in riskmanagement, helped to preselect the climate variables most likely to impact urban infrastructure and requested a projection range rather than a single "most likely" outcome. The climate projections approach is transferable to other regions and is consistent with broader efforts to provide climate services, including impact, vulnerability, and adaptation information. The approach uses 16 GCMs and three emissions scenarios to calculate monthly change factors based on 30-yr average future time slices relative to a 30-yr model baseline. Projecting these model mean changes onto observed station data for New York City yields dramatic changes in the frequency of extreme events such as coastal flooding and dangerous heat events. On the basis of these methods, the current 1-in-10-year coastal flood is projected to occur more than once every 3 years by the end of the century and heat events are projected to approximately triple in frequency. These frequency changes are of sufficient magnitude to merit consideration in long-term adaptation planning, even though the precise changes in extreme-event frequency are highly uncertain. © 2011 American Meteorological Society.</t>
  </si>
  <si>
    <t>Climate change; Climate prediction; Extreme events; Risk assessment; Societal impacts</t>
  </si>
  <si>
    <t>Climate change adaptation; Climate change projections; Climate prediction; Climate projection; Climate variables; Coastal flooding; Coastal floods; Decision makers; Decision supports; Emissions scenarios; Extreme events; Frequency changes; Hazard Assessment; Long term planning; Monthly change; New York City; Private companies; Societal impacts; Station data; Time slice; Urban infrastructure; Decision support systems; Privatization; Regional planning; Risk assessment; Uncertainty analysis; Climate change; adaptive management; climate change; climate prediction; decision support system; hazard assessment; regional planning; regional policy; risk assessment; social impact; stakeholder; urban climate; New York [New York (STT)]; New York [United States]; United States</t>
  </si>
  <si>
    <t>Horton, R.M.; Columbia University Center for Climate Systems Research, 2880 Broadway, New York, NY 10025, United States; email: rh142@columbia.edu</t>
  </si>
  <si>
    <t>2-s2.0-84856182304</t>
  </si>
  <si>
    <t>Stroup L.J.</t>
  </si>
  <si>
    <t>36672103600;</t>
  </si>
  <si>
    <t>Adaptation of U.S. water management to climate and environmental change</t>
  </si>
  <si>
    <t>Professional Geographer</t>
  </si>
  <si>
    <t>10.1080/00330124.2011.604010</t>
  </si>
  <si>
    <t>https://www.scopus.com/inward/record.uri?eid=2-s2.0-80053291100&amp;doi=10.1080%2f00330124.2011.604010&amp;partnerID=40&amp;md5=18a76de53635381fab78922c10906438</t>
  </si>
  <si>
    <t>This study addresses the current status of U.S. water resource management adaptation at the river basin scale. Four large basins, the Colorado, Platte, and Delaware rivers, as well as the Everglades Basin were examined to gain a diverse national perspective. The research program utilized qualitative methods, including observation, interviews, and questionnaires, to survey diverse basin management participants. Fifty-four participants in the case basins were interviewed on their perceptions and actions concerning the effects of climate variability and change. The research objective was to compare the cases in an adaptation assessment. Water decision makers in the United States make basin resource decisions based on a local physical and sociocultural environment. Therefore, although climate change is a global hazard, the characteristic local responses are unique for each of the study basins. The most employed adaptation method currently cited is a paradigm shift from command and control of basin resources to adaptable, flexible, no-regrets strategies, effective as responses to a wide array of potential effects from global environmental change. © 2011 by Association of American Geographers.</t>
  </si>
  <si>
    <t>Adaptation assessment; Climate change; Qualitative methods; Water resources management</t>
  </si>
  <si>
    <t>adaptive management; basin management; climate change; climate effect; decision making; qualitative analysis; strategic approach; Colorado Basin [North America]; Delaware River; Platte River; United States</t>
  </si>
  <si>
    <t>USC, University of South Carolina; BCS-0703244, NSF, National Science Foundation</t>
  </si>
  <si>
    <t>∗Funding for this research was provided by the National Science Foundation, Geography and Regional Science Program, Doctoral Dissertation Research Improvement Grant BCS-0703244; and the Department of Geography, University of South Carolina. I thank my advisor, Dr. Will Graf, as well as committee members Dr. Greg Carbone, Dr. Kirstin Dow, Dr. L. Allan James, and Jim Cumberland, JD, for their assistance. Jason Arbogast and Yan Lin were indispensible with regard to figure revisions. Additionally, Dr. David Butler, Shae Luther, and Dr. John Tiefenbacher, as well as the thorough review by two anonymous reviewers, strengthened this article.</t>
  </si>
  <si>
    <t>Stroup, L. J.; Michael's College, OneWinooski Park, Colchester, VT 05439, United States; email: LStroup@smcvt.edu</t>
  </si>
  <si>
    <t>2-s2.0-80053291100</t>
  </si>
  <si>
    <t>Jackson T.M., Hanjra M.A., Khan S., Hafeez M.M.</t>
  </si>
  <si>
    <t>26023208200;23090765200;55661466900;16444249300;</t>
  </si>
  <si>
    <t>Building a climate resilient farm: A risk based approach for understanding water, energy and emissions in irrigated agriculture</t>
  </si>
  <si>
    <t>10.1016/j.agsy.2011.08.003</t>
  </si>
  <si>
    <t>https://www.scopus.com/inward/record.uri?eid=2-s2.0-80053175695&amp;doi=10.1016%2fj.agsy.2011.08.003&amp;partnerID=40&amp;md5=37c2d7f579e67e3f454b5395fa34cb62</t>
  </si>
  <si>
    <t>The links between water application, energy consumption and emissions are complex in irrigated agriculture. There is a need to ensure that water and energy use is closely considered in future industry planning and development to provide practical options for adaptation and to build resilience at the farm level. There is currently limited data available regarding the uncertainty and sensitivity associated with water application and energy consumption in irrigated crop production in Australia. This paper examines water application and energy consumption relationships for different irrigation systems, and the ways in which the uncertainty of different parameters impacts on these relationships and associated emissions for actual farms. This analysis was undertaken by examining the current water and energy patterns of crop production at actual farms in two irrigated areas of Australia (one using surface water and the other groundwater), and then modelling the risk/uncertainty and sensitivity associated with the link between water and energy consumption at the farm scale. Results showed that conversions from gravity to pressurised irrigation methods reduced water application, but there was a simultaneous increase in energy consumption in surface irrigation areas. In groundwater irrigated areas, the opposite is true; the use of pressurised irrigation methods can reduce water application and energy consumption by enhancing water use efficiency. Risk and uncertainty analysis quantified the range of water and energy use that might be expected for a given irrigation method for each farm. Sensitivity analysis revealed the contribution of climatic (evapotranspiration and rainfall) and technical factors (irrigation system efficiency, pump efficiency, suction and discharge head) impacting the uncertainty and the model output and water-energy system performance in general. Flood irrigation systems were generally associated with greater uncertainty than pressurised systems. To enhance resilience at the farm level, the optimum situation envisaged an irrigation system that minimises water and energy consumption and greenhouse gas emissions. Where surface water is used, well designed and managed flood irrigation systems will minimise the operating energy and carbon equivalent emissions. Where groundwater is the dominant use, the optimum system is a well designed and managed pressurised system operating at the lowest discharge pressure possible that will still allow for efficient irrigation. The findings might be useful for farm level risk mitigation strategies in surface and groundwater systems, and for aiding adaptation to climate change. © 2011 Elsevier Ltd.</t>
  </si>
  <si>
    <t>Carbon; Climate change; Irrigation method; Sensitivity; Simulation; Uncertainty</t>
  </si>
  <si>
    <t>agricultural emission; agricultural production; carbon emission; climate change; climate effect; ecosystem resilience; energy use; evapotranspiration; groundwater resource; industrial development; irrigation system; optimization; precipitation intensity; risk assessment; sensitivity analysis; uncertainty analysis; water use efficiency; Australia</t>
  </si>
  <si>
    <t>City Futures Research Centre; CSU, Charles Sturt University</t>
  </si>
  <si>
    <t>The authors wish to acknowledge funding support from Charles Sturt University through an Australian Postgraduate Award scholarship, the Cooperative Research Centre for Irrigation Futures, and the Charles Sturt University Postgraduate Writing-Up Award Scheme. An internship at UNESCO Division of Water Sciences, Paris was instrumental in developing the water and energy model. On-farm data provided by farmers is greatly appreciated.</t>
  </si>
  <si>
    <t>Jackson, T.M.; Charles Sturt University, Wagga Wagga, NSW 2678, Australia; email: tajackson@csu.edu.au</t>
  </si>
  <si>
    <t>2-s2.0-80053175695</t>
  </si>
  <si>
    <t>Myung H.-N., Jang J.-Y.</t>
  </si>
  <si>
    <t>53981856000;7402965460;</t>
  </si>
  <si>
    <t>Causes of death and demographic characteristics of victims of meteorological disasters in Korea from 1990 to 2008</t>
  </si>
  <si>
    <t>10.1186/1476-069X-10-82</t>
  </si>
  <si>
    <t>https://www.scopus.com/inward/record.uri?eid=2-s2.0-80053353463&amp;doi=10.1186%2f1476-069X-10-82&amp;partnerID=40&amp;md5=961c48faa9ba104970622d86d4e83231</t>
  </si>
  <si>
    <t>Background: Meteorological disasters are an important component when considering climate change issues that impact morbidity and mortality rates. However, there are few epidemiological studies assessing the causes and characteristics of deaths from meteorological disasters. The present study aimed to analyze the causes of death associated with meteorological disasters in Korea, as well as demographic and geographic vulnerabilities and their changing trends, to establish effective measures for the adaptation to meteorological disasters. Methods. Deaths associated with meteorological disasters were examined from 2,045 cases in Victim Survey Reports prepared by 16 local governments from 1990 to 2008. Specific causes of death were categorized as drowning, structural collapse, electrocution, lightning, fall, collision, landslide, avalanche, deterioration of disease by disaster, and others. Death rates were analyzed according to the meteorological type, specific causes of death, and demographic and geographic characteristics. Results: Drowning (60.3%) caused the greatest number of deaths in total, followed by landslide (19.7%) and structural collapse (10.1%). However, the causes of deaths differed between disaster types. The meteorological disaster associated with the greatest number of deaths has changed from flood to typhoon. Factors that raised vulnerability included living in coastal provinces (11.3 times higher than inland metropolitan), male gender (1.9 times higher than female), and older age. Conclusions: Epidemiological analyses of the causes of death and vulnerability associated with meteorological disasters can provide the necessary information for establishing future adaptation measures against climate change. A more comprehensive system for assessing disaster epidemiology needs to be established. © 2011 Myung and Jang; licensee BioMed Central Ltd.</t>
  </si>
  <si>
    <t>climate change; death rate; disasters; epidemiology; flood; typhoon; vulnerability</t>
  </si>
  <si>
    <t>avalanche; cause of death; climate change; climate effect; coastal zone; disaster management; epidemiology; flood; landslide; lightning; local government; morbidity; nature-society relations; spatiotemporal analysis; typhoon; vulnerability; adolescent; adult; aged; article; avalanche; cause of death; child; coastal plain; controlled study; demography; deterioration; drowning; electrocution; falling; female; flooding; geography; human; hurricane; infant; Korea; landslide; lightning; major clinical study; male; natural disaster; newborn; preschool child; priority journal; school child; sex difference; structure collapse; traffic accident; trend study; disaster; middle aged; socioeconomics; South Korea; weather; Korea; Adolescent; Adult; Aged; Aged, 80 and over; Cause of Death; Child; Child, Preschool; Disasters; Female; Humans; Infant; Male; Middle Aged; Republic of Korea; Socioeconomic Factors; Weather; Young Adult</t>
  </si>
  <si>
    <t>Jang, J.-Y.; Department of Preventive Medicine and Public Health, Ajou University School of Medicine, Suwon, South Korea; email: free5293@gmail.com</t>
  </si>
  <si>
    <t>2-s2.0-80053353463</t>
  </si>
  <si>
    <t>Smith J.B., Strzepek K.M., Cardini J., Castaneda M., Holland J., Quiroz C., Wigley T.M.L., Herrero J., Hearne P., Furlow J.</t>
  </si>
  <si>
    <t>57203533741;7003305696;53263395200;56976695400;56231829700;57197338608;7005591860;53263906300;53263884700;22941078700;</t>
  </si>
  <si>
    <t>Coping with climate variability and climate change in La Ceiba, Honduras</t>
  </si>
  <si>
    <t>10.1007/s10584-011-0161-2</t>
  </si>
  <si>
    <t>https://www.scopus.com/inward/record.uri?eid=2-s2.0-80052920115&amp;doi=10.1007%2fs10584-011-0161-2&amp;partnerID=40&amp;md5=d5f7cde5fe9901819ffab23bbc7294d3</t>
  </si>
  <si>
    <t>La Ceiba, Honduras, a city of about 200,000 people, lies along the Caribbean Sea, nestled against a mountain range and the Rio Cangrejal. The city faces three flooding risks: routine flooding of city streets due to the lack of a stormwater drainage system; occasional major flooding of the Rio Cangrejal, which flows through the city; and flooding from heavy rainfall events and storm surges associated with tropical cyclones. In this study, we applied a method developed for the U. S. Agency for International Development and then worked with stakeholders in La Ceiba to understand climate change risks and evaluate adaptation alternatives. We estimated the impacts of climate change on the current flooding risks and on efforts to mitigate the flooding problems. The climate change scenarios, which addressed sea level rise and flooding, were based on the Intergovernmental Panel on Climate Change estimates of sea level rise (Houghton et al. 2001) and published literature linking changes in temperature to more intense precipitation (Trenberth et al., Bull Am Meteorol Soc, 84:1205-1217, 2003) and hurricanes (Knutson and Tuleya, J Clim, 17:3477-3495, 2004). Using information from Trenberth et al., Bull Am Meteorol Soc, 84:1205-1217, (2003) and Knutson and Tuleya, J Clim, 17:3477-3495, 2004, we scaled intense precipitation and hurricane wind speed based on projected temperature increases. We estimated the volume of precipitation in intense events to increase by 2 to 4% in 2025 and by 6 to 14% by 2050. A 13% increase in intense precipitation, the high scenario for 2050, could increase peak 5-year flood flows by about 60%. Building an enhanced urban drainage system that could cope with the estimated increased flooding would cost one-third more than building a system to handle current climate conditions, but would avoid costlier reconstruction in the future. The flow of the Rio Cangrejal would increase by one-third from more intense hurricanes. The costs of raising levees to protect the population from increased risks from climate change would be about $1 million. The coast west of downtown La Ceiba is the most vulnerable to sea level rise and storm surges. It is relatively undeveloped, but is projected to have rapid development. Setbacks on coastal construction in that area may limit risks. The downtown coastline is also at risk and may need to be protected with groins and sand pumping. Stakeholders in La Ceiba concluded that addressing problems of urban drainage should be a top priority. They emphasized improved management of the Rio Cangrejal watershed and improved storm warnings to cope with risks from extreme precipitation and cyclones. Adoption of risk management principles and effective land use management could also help reduce risks from current climate and climate change. © 2011 Springer Science+Business Media B.V.</t>
  </si>
  <si>
    <t>Caribbean Sea; Climate change risks; Climate change scenarios; Climate condition; Climate variability and climate change; Coastal construction; Extreme precipitation; Flood flow; Heavy rainfall; Honduras; Intense precipitation; Intergovernmental panel on climate changes; International development; Land-use management; Management principles; Mountain ranges; Rapid development; Sea level rise; Storm surges; Stormwater drainage; Temperature increase; Tropical cyclone; Urban drainage; Urban drainage systems; Wind speed; Drainage; Floods; Hurricanes; Landforms; Rain; Risk management; Risk perception; Sea level; Storms; Climate change; climate change; climate conditions; coast; coastal development; coastal protection; coastal zone management; flooding; groin; hurricane; Intergovernmental Panel on Climate Change; land use planning; literature review; mountain region; precipitation intensity; reconstruction; risk assessment; risk factor; sea level change; stakeholder; storm surge; stormwater; urban drainage; watershed; wind velocity; Atlantic Ocean; Atlantida; Caribbean Sea; Honduras; La Ceiba; Ceiba</t>
  </si>
  <si>
    <t>Smith, J. B.; Stratus Consulting Inc., Boulder, CO, United States; email: jsmith@stratusconsulting.com</t>
  </si>
  <si>
    <t>2-s2.0-80052920115</t>
  </si>
  <si>
    <t>McDowell N.G., Beerling D.J., Breshears D.D., Fisher R.A., Raffa K.F., Stitt M.</t>
  </si>
  <si>
    <t>7004051964;7005793077;6701807556;57201756465;7005133371;7005727494;</t>
  </si>
  <si>
    <t>The interdependence of mechanisms underlying climate-driven vegetation mortality</t>
  </si>
  <si>
    <t>Trends in Ecology and Evolution</t>
  </si>
  <si>
    <t>10.1016/j.tree.2011.06.003</t>
  </si>
  <si>
    <t>https://www.scopus.com/inward/record.uri?eid=2-s2.0-80052692081&amp;doi=10.1016%2fj.tree.2011.06.003&amp;partnerID=40&amp;md5=dd8c99323c4653c540fa3a7267ef9510</t>
  </si>
  <si>
    <t>Climate-driven vegetation mortality is occurring globally and is predicted to increase in the near future. The expected climate feedbacks of regional-scale mortality events have intensified the need to improve the simple mortality algorithms used for future predictions, but uncertainty regarding mortality processes precludes mechanistic modeling. By integrating new evidence from a wide range of fields, we conclude that hydraulic function and carbohydrate and defense metabolism have numerous potential failure points, and that these processes are strongly interdependent, both with each other and with destructive pathogen and insect populations. Crucially, most of these mechanisms and their interdependencies are likely to become amplified under a warmer, drier climate. Here, we outline the observations and experiments needed to test this interdependence and to improve simulations of this emergent global phenomenon. © 2011 Elsevier Ltd.</t>
  </si>
  <si>
    <t>algorithm; carbohydrate; climate change; experimental study; insect; metabolism; mortality; numerical model; observational method; pathogenicity; plant-insect interaction; population structure; uncertainty analysis; vegetation structure; adaptation; biological model; climate change; computer simulation; drought; metabolism; plant; plant physiology; review; transport at the cellular level; Adaptation, Physiological; Biological Transport; Climate Change; Computer Simulation; Droughts; Models, Biological; Plant Physiological Phenomena; Plants; Hexapoda</t>
  </si>
  <si>
    <t>DEB-0816541; BER, Biological and Environmental Research; MPG, Max-Planck-Gesellschaft; CALS, College of Agricultural and Life Sciences; NRI 2008-02438; DEB-0443526, NSF, National Science Foundation; EAR-0724958, NSF, National Science Foundation; DE-FCO2-06ER64159</t>
  </si>
  <si>
    <t>We appreciate the assistance of Craig Allen, Jeff Amthor, Rick Meinzer, numerous other colleagues and three excellent reviewers. Funding is acknowledged as follows: NGM, DOE Office of Science (BER), LANL-LDRD, Fulbright Scholar Program; DJB, Royal Society-Wolfson Research Merit Award; DDB, DOE NICCR (DE-FCO2-06ER64159), NSF (DEB-0443526, EAR-0724958), Biosphere 2 Philecology; RAF, DOE Office of Science (BER), LANL-LDRD; KFR, USDA NRI 2008-02438, NSF DEB-0816541, UW College of Agricultural and Life Sciences; MS, Max Planck Society. Appendix A</t>
  </si>
  <si>
    <t>McDowell, N.G.; Los Alamos National Laboratory, Los Alamos, NM 87545, United States; email: mcdowell@lanl.gov</t>
  </si>
  <si>
    <t>2-s2.0-80052692081</t>
  </si>
  <si>
    <t>Alla A.Q., Camarero J.J., Rivera P., Montserrat-Martí G.</t>
  </si>
  <si>
    <t>54384798000;57189186147;6507377344;55941775500;</t>
  </si>
  <si>
    <t>Variant allometric scaling relationships between bud size and secondary shoot growth in Quercus faginea: Implications for the climatic modulation of canopy growth</t>
  </si>
  <si>
    <t>10.1007/s13595-011-0093-z</t>
  </si>
  <si>
    <t>https://www.scopus.com/inward/record.uri?eid=2-s2.0-80855136842&amp;doi=10.1007%2fs13595-011-0093-z&amp;partnerID=40&amp;md5=f3b79642b72b0ab87416db77c2a088ec</t>
  </si>
  <si>
    <t>• Introduction and statement of the research questions: The relationships between primary and secondary growth in tree populations of contrasting climates are poorly understood. We tested the hypotheses that bud size and stem cross-sectional area are related through allometric relationship in shoots and that their scaling slopes change in response to climatic stress. • Methods: We sampled three Quercus faginea populations subjected to contrasting climates and elevations. The main components of the current-year shoots (length, cross-sectional area, apical bud mass, and number of buds) were measured in ten trees per site, and the relationships among them were analyzed using structural equation models. • Results: Cross-sectional area and apical bud mass were allometrically related and they were higher in the mid-elevation site than elsewhere. In the mid-elevation site, the relationship between cross-sectional area and apical bud mass was the strongest and its scaling slope was the highest. Hence, for a given increase in shoot cross-sectional area, trees from the mid-elevation site produced bigger buds than trees from the other sites. • Conclusions: Trees from the mid-elevation site showed a greater potential for primary growth since mild temperatures and low-drought stress improve secondary shoot growth leading to an increased bud size. Therefore, secondary growth affects to a great extent bud size through allometric scaling which is modulated by climatic stress. © 2011 INRA and Springer Science+Business Media B.V.</t>
  </si>
  <si>
    <t>Allometry; Bud mass; Mediterranean climate; Secondary growth; Structural equation model</t>
  </si>
  <si>
    <t>adaptation; allometry; canopy; climate change; cross section; drought stress; Mediterranean environment; physiological response; population structure; secondary forest; shrub; size; Quercus faginea</t>
  </si>
  <si>
    <t>Camarero, J.J.; ARAID-Instituto Pirenaico de Ecología, CSIC, Avenida Montañana 1005, 50192 Zaragoza, Spain; email: jjcamarero@ipe.csic.es</t>
  </si>
  <si>
    <t>2-s2.0-80855136842</t>
  </si>
  <si>
    <t>Corzo Perez G.A., Van Huijgevoort M.H.J., Voß F., Van Lanen H.A.J.</t>
  </si>
  <si>
    <t>16416535700;36968868100;25823546500;6701418228;</t>
  </si>
  <si>
    <t>On the spatio-temporal analysis of hydrological droughts from global hydrological models</t>
  </si>
  <si>
    <t>10.5194/hess-15-2963-2011</t>
  </si>
  <si>
    <t>https://www.scopus.com/inward/record.uri?eid=2-s2.0-80053099119&amp;doi=10.5194%2fhess-15-2963-2011&amp;partnerID=40&amp;md5=409b21cd66f5ea29b559ce002ba827cd</t>
  </si>
  <si>
    <t>The recent concerns for world-wide extreme events related to climate change have motivated the development of large scale models that simulate the global water cycle. In this context, analysis of hydrological extremes is important and requires the adaptation of identification methods used for river basin models. This paper presents two methodologies that extend the tools to analyze spatio-temporal drought development and characteristics using large scale gridded time series of hydrometeorological data. The methodologies are classified as non-contiguous and contiguous drought area analyses (i.e. NCDA and CDA). The NCDA presents time series of percentages of areas in drought at the global scale and for pre-defined regions of known hydroclimatology. The CDA is introduced as a complementary method that generates information on the spatial coherence of drought events at the global scale. Spatial drought events are found through CDA by clustering patterns (contiguous areas). In this study the global hydrological model WaterGAP was used to illustrate the methodology development. Global gridded time series of subsurface runoff (resolution 0.5°) simulated with the WaterGAP model from land points were used. The NCDA and CDA were developed to identify drought events in runoff. The percentages of area in drought calculated with both methods show complementary information on the spatial and temporal events for the last decades of the 20th century. The NCDA provides relevant information on the average number of droughts, duration and severity (deficit volume) for pre-defined regions (globe, 2 selected hydroclimatic regions). Additionally, the CDA provides information on the number of spatially linked areas in drought, maximum spatial event and their geographic location on the globe. Some results capture the overall spatio-temporal drought extremes over the last decades of the 20th century. Events like the El Niño Southern Oscillation (ENSO) in South America and the pan-European drought in 1976 appeared clearly in both analyses. The methodologies introduced provide an important basis for the global characterization of droughts, model inter-comparison of drought identified from global hydrological models and spatial event analyses. © Author(s) 2011.</t>
  </si>
  <si>
    <t>20th century; Average numbers; Complementary methods; Contiguous area; Extreme events; Geographic location; Global scale; Global water cycle; Hydroclimatic; Hydroclimatology; Hydrological droughts; Hydrological extremes; Hydrological models; Hydrometeorological data; Identification method; Intercomparisons; Large-scale models; River basins; South America; Southern Oscillation; Spatial coherence; Spatial events; Spatio-temporal; Spatiotemporal analysis; Subsurface run-off; Atmospheric pressure; Climate change; Climate models; Computer simulation; Nickel compounds; Runoff; Time series; Drought; climate change; climatology; cluster analysis; drought; El Nino-Southern Oscillation; hydrological cycle; hydrometeorology; river basin; runoff; spatiotemporal analysis; time series; twentieth century; South America</t>
  </si>
  <si>
    <t>Corzo Perez, G.A.; Hydrology and Quantitative Water Management Group, Centre for Water and Climate, Wageningen University, Droevendaalsesteeg 4, 6708 PB Wageningen, Netherlands; email: corzogac@yahoo.es</t>
  </si>
  <si>
    <t>2-s2.0-80053099119</t>
  </si>
  <si>
    <t>Lee H.S., Yamashita T., Toyoaki M.</t>
  </si>
  <si>
    <t>57067175200;57203518656;50263238800;</t>
  </si>
  <si>
    <t>Adaptive measures for future storm surge and coastal hazards considering multi-decadal fluctuation of the climate change in the western North Pacific</t>
  </si>
  <si>
    <t>Proceedings of the International Offshore and Polar Engineering Conference</t>
  </si>
  <si>
    <t>https://www.scopus.com/inward/record.uri?eid=2-s2.0-80052756388&amp;partnerID=40&amp;md5=525ca03164b0e38b48eea2d07618e653</t>
  </si>
  <si>
    <t>In this study, we first investigate the Multi-variate ENSO Index (MEI) and the Pacific Decadal Oscillation (PDO) index as climate data if a multi-decadal fluctuation of climate exists or not by using a relatively new method, Hilbert-Huang Transform (HHT). Then, the tropical cyclone activities using Best Track data from the Joint Typhoon Warning Center (JTWC) were analyzed also using HHT to find out the relation between the multi-decadal fluctuation of climate and tropical cyclones in the western North Pacific (WNP). The results showed a certain relation between them in about 15 to 30 years timescales. Finally, we investigated past records of typhoon and storm surge events in Japan and found the effects of multi-decadal fluctuation of climate on related coastal hazards in similar multi-decadal timescales. Based on the results, adaptive measures for future storm surge and coastal hazards under changing climate which takes into account "multi-decadal fluctuations" of climates as well as the global warming trend is proposed. Copyright © 2011 by the International Society of Offshore and Polar Engineers (ISOPE).</t>
  </si>
  <si>
    <t>Climate change; ENSO; Hilbert-Huang Transform; Multi-decadal fluctuation; PDO; Tropical cyclones; Western North Pacific</t>
  </si>
  <si>
    <t>ENSO; Hilbert Huang transforms; Multi-decadal fluctuation; PDO; Tropical cyclone; Western North Pacific; Floods; Global warming; Hurricanes; Mathematical transformations; Metadata; Safety engineering; Tropics; Storms</t>
  </si>
  <si>
    <t>Lee, H.S.; Department of Development Technology, Graduate School for International Development and Cooperation, Hiroshima University, Higashi-Hiroshima, Hiroshima, Japan</t>
  </si>
  <si>
    <t>2-s2.0-80052756388</t>
  </si>
  <si>
    <t>Smith T.F., Daffara P., O'Toole K., Matthews J., Thomsen D.C., Inayatullah S., Fien J., Graymore M.</t>
  </si>
  <si>
    <t>14122083400;39261340100;35243382400;17233786300;14064124500;6603689870;6602492924;6506888369;</t>
  </si>
  <si>
    <t>A method for building community resilience to climate change in emerging coastal cities</t>
  </si>
  <si>
    <t>Futures</t>
  </si>
  <si>
    <t>10.1016/j.futures.2011.05.008</t>
  </si>
  <si>
    <t>https://www.scopus.com/inward/record.uri?eid=2-s2.0-79960391813&amp;doi=10.1016%2fj.futures.2011.05.008&amp;partnerID=40&amp;md5=5bbb4e82451090850c010e668077d882</t>
  </si>
  <si>
    <t>Rapidly urbanising coastal locations represent prototypes of future cities. While these "sea change" locations will face a range of issues associated with rapid growth such as infrastructure provision and enhancement of social capital, anticipated environmental impacts are likely to add significant challenges. Climate change is likely to have dramatic impacts on sea change communities through diminished potable water supplies, rising sea levels, storm surges, and increased intensity of flood events - with indirect impacts on health, financial sectors, and biodiversity. Given the inherent diversity within sea change communities with regard to age, culture, and socio-economic status there are likely to be differences in ways of adapting, the ability to adapt, and the desired direction of any changes. Cognizant of the potential enormity of climate change impacts, the need for rapid responses, and the diversity within communities, this paper proposes a participatory and transformative method to work with communities in responding to climate change and variability within rapidly urbanising coastal locations. The method focuses on determining probable futures for various communities of place and interest within sea change areas and aims to build the capacity for dynamic on-going learning to achieve those futures, both within and between the communities. Through this process community members may be empowered with dynamic and future-orientated learning skills that build upon community knowledge, innovation, and resilience. © 2011 Elsevier Ltd.</t>
  </si>
  <si>
    <t>climate change; coastal zone management; environmental impact; planning method; planning process; socioeconomic status; urban planning</t>
  </si>
  <si>
    <t>Smith, T.F.; Sustainability Research Centre, University of the Sunshine Coast, Maroochydore DC 4558, Australia; email: Tim.Smith@usc.edu.au</t>
  </si>
  <si>
    <t>2-s2.0-79960391813</t>
  </si>
  <si>
    <t>Sadeghi Ravesh M.H., Ahmadi H., Zehtabian G.</t>
  </si>
  <si>
    <t>36504942700;36832532200;6504546600;</t>
  </si>
  <si>
    <t>Application of sensitivity analysis for assessment of de-desertification alternatives in the central Iran by using Triantaphyllou method</t>
  </si>
  <si>
    <t>10.1007/s10661-010-1717-8</t>
  </si>
  <si>
    <t>https://www.scopus.com/inward/record.uri?eid=2-s2.0-79960434404&amp;doi=10.1007%2fs10661-010-1717-8&amp;partnerID=40&amp;md5=bd3377a5c1f83610ead4ffd87131f442</t>
  </si>
  <si>
    <t>Desertification, land degradation in arid, semi-arid, and dry sub-humid regions, is a global environmental problem. With respect to increasing importance of desertification and its complexity, the necessity of attention to the optimal de-desertification alternatives is essential. Therefore, this work presents an analytic hierarchy process (AHP) method to objectively select the optimal de-desertification alternatives based on the results of interviews with experts in Khezr Abad region, central Iran as the case study. This model was used in Yazd Khezr Abad region to evaluate the efficiency in presentation of better alternatives related to personal and environmental situations. Obtained results indicate that the criterion "proportion and adaptation to the environment" with the weighted average of 33.6% is the most important criterion from experts viewpoints. While prevention alternatives of land usage unsuitable of reveres and conversion with 22.88% mean weight and vegetation cover development and reclamation with 21.9% mean weight are recognized ordinarily as the most important de-desertification alternatives in region. Finally, sensitivity analysis is performed in detail by varying the objective factor decision weight, the priority weight of subjective factors, and the gain factors. After the fulfillment of sensitivity analysis and determination of the most sensitive criteria and alternatives, the former classification and ranking of alternatives does not change so much, and it was observed that unsuitable land use alternative with the preference degree of 22.7% was still in the first order of priority. The final priority of livestock grazing control alternative was replaced with the alternative of modification of ground water harvesting. © 2010 Springer Science+Business Media B.V.</t>
  </si>
  <si>
    <t>AHP; Alternative; De-desertification; Delphi; Sensitivity analysis; Triantaphyllou</t>
  </si>
  <si>
    <t>AHP; Alternative; De-desertification; Delphi; Triantaphyllou; Agriculture; Climatology; Groundwater; Hierarchical systems; Land reclamation; Optimization; Water conservation; Water supply; Sensitivity analysis; analytical hierarchy process; decision analysis; desertification; environmental assessment; land degradation; sensitivity analysis; vegetation cover; article; decision making; desertification; environmental impact assessment; evolutionary adaptation; grazing management; Iran; land use; sensitivity analysis; vegetation dynamics; water management; Climate Change; Conservation of Natural Resources; Desert Climate; Environmental Monitoring; Environmental Pollution; Iran; Models, Statistical; Plants; Iran</t>
  </si>
  <si>
    <t>Sadeghi Ravesh, M.H.; Department of Environment, School of the Agriculture, Islamic Azad University, Takestan, Iran; email: m.sadeghiravesh@tiau.ac.ir</t>
  </si>
  <si>
    <t>2-s2.0-79960434404</t>
  </si>
  <si>
    <t>Yoon J., Jung Y., Choi M., Shin H.S., Park M.J., Kim S.</t>
  </si>
  <si>
    <t>55263973500;55459506700;15848058400;55265387400;36188524600;12039854900;</t>
  </si>
  <si>
    <t>Creating an index of floods vulnerability to climate change for Korean fundamental local governments: The effect of the four major rivers restoration project as an adaptation strategy</t>
  </si>
  <si>
    <t>World Environmental and Water Resources Congress 2011: Bearing Knowledge for Sustainability - Proceedings of the 2011 World Environmental and Water Resources Congress</t>
  </si>
  <si>
    <t>10.1061/41173(414)130</t>
  </si>
  <si>
    <t>https://www.scopus.com/inward/record.uri?eid=2-s2.0-79960421995&amp;doi=10.1061%2f41173%28414%29130&amp;partnerID=40&amp;md5=58b95b63734019ec77bfa1995c6bf1d0</t>
  </si>
  <si>
    <t>Vulnerability assessment plays an important role in drawing up climate change adaptation plans. Although there are some studies on broad vulnerability assessment in Korea, there have been very few studies to develop and apply locally focused and specific sector-oriented climate change vulnerability indicators. Especially, there has seldom been any study to investigate the effect of an adaptation project on assessing the vulnerability status to climate change for fundamental local governments. The objective of this study is to create an index of flood vulnerability to climate change for the Korean fundamental local governments. The quantification of local vulnerabilities and the identification of the components degrading the vulnerability index would help fundamental local governments and the central government set up sound adaptation strategies. In this study, the modified climate change vulnerability index, which was originally proposed by Moss et al. (2001), is adjusted for the Korean context since the original version is not applicable to assess locally-focused and specific sector-oriented vulnerabilities in Korea. The conceptual framework of floods vulnerability to climate change for the Korean fundamental local governments is defined as a function of climate exposure, sensitivity, and adaptive capacity. Then, statistical data on scores of proxy variables assumed to comprise climate change vulnerability for local governments are collected. The final inventory of proxy variables is determined by Delphi technique. The selected variables are standardized using the dimension index suggested by UNDP (2006). A vulnerability-resilience indicator (VRI) is calculated using Moss et al. (2001)¡- s method. Data on casualty due to extreme weather by Korea National Emergency Management Agency and VRI will be compared to verify the proposed VRI. As an application result, the effect of the four major rivers restoration project as a climate change adaptation strategy will be presented. Such a massive South Korean project to dam and dredge four major rivers has given rise to intense arguments from scientists as well as public communities. Projections of future climate information and vulnerabilities and quantitative evaluation of the effectiveness of ongoing project or counter plans for each fundamental local government would also help draw up short-to long-term adaptation strategies. © 2011 ASCE.</t>
  </si>
  <si>
    <t>Climate change; Floods; Local governments; Restoration; Rivers and streams; South Korea</t>
  </si>
  <si>
    <t>Adaptation strategies; Adaptive capacity; Central government; Climate change adaptation; Conceptual frameworks; Delphi technique; Extreme weather; Future climate; Local government; National emergencies; Proxy variables; Public communities; Quantitative evaluation; Restoration project; S-method; South Korea; Statistical datas; Vulnerability assessments; Vulnerability index; Vulnerability indicators; Bearings (structural); Floods; Rating; Restoration; Risk management; Rivers; Sustainable development; Water resources; Climate change</t>
  </si>
  <si>
    <t>Yoon, J.; Department of Environmental Engineering, Korea UniversitySouth Korea</t>
  </si>
  <si>
    <t>2-s2.0-79960421995</t>
  </si>
  <si>
    <t>Brubaker M.Y., Bell J.N., Berner J.E., Warren J.A.</t>
  </si>
  <si>
    <t>42261050000;42260975200;7004494479;12773444100;</t>
  </si>
  <si>
    <t>Climate change health assessment: A novel approach for alaska native communities</t>
  </si>
  <si>
    <t>International Journal of Circumpolar Health</t>
  </si>
  <si>
    <t>https://www.scopus.com/inward/record.uri?eid=2-s2.0-79960021272&amp;partnerID=40&amp;md5=2529a3dad943b57f498f0cb0c3a0bb28</t>
  </si>
  <si>
    <t>Objectives. Develop a process for assessing climate change impacts on public health that identifies climate-health vulnerabilities and mechanisms and encourages adaptation. Study design. Multi-stakeholder, participatory, qualitative research. Methods. A Climate Change Health Assessment (CCHA) was developed that involved 4 steps: (1) scoping to describe local conditions and engage stakeholders; (2) surveying to collect descriptive and quantitative data; (3) analysis to evaluate the data; and (4) planning to communicate findings and explore appropriate actions with community members. The health effects related to extreme weather, thinning ice, erosion, flooding, thawing permafrost and changing conditions of water and food resources were considered. Results. The CCHA process was developed and performed in north-west Arctic villages. Refinement of the process took place in Point Hope, a coastal Inupiat village that practices whaling and a variety of other traditional subsistence harvest practices. Local observers identified climate change impacts that resulted in damaged health infrastructure, compromised food and water security and increased risk of injury. Priority health issues included thawing traditional ice cellars, diminished quality of the community water source and increased safety issues related to sea ice change. The CCHA increased awareness about health vulnerability and encouraged informed planning and decision-making. Conclusion. A community-scale assessment process guided by observation-based data can identify climate health impacts, raise awareness and encourage adaptive actions, thereby improving the response capacity of communities vulnerable to climate change.</t>
  </si>
  <si>
    <t>Alaska natives; Arctic; Climate change; Health assessment; Indigenous</t>
  </si>
  <si>
    <t>article; climate change; Eskimo; health status; health survey; human; United States; Alaska; Climate Change; Health Status; Health Surveys; Humans; Inuits</t>
  </si>
  <si>
    <t>Brubaker, M. Y.; Center for Climate and Health, Alaska Native Tribal Health Consortium, 7033 East Tudor Road, Anchorage, AK, United States; email: mbrubaker@anthc.org</t>
  </si>
  <si>
    <t>2-s2.0-79960021272</t>
  </si>
  <si>
    <t>Coops N.C., Waring R.H.</t>
  </si>
  <si>
    <t>54790508000;7102650724;</t>
  </si>
  <si>
    <t>Estimating the vulnerability of fifteen tree species under changing climate in Northwest North America</t>
  </si>
  <si>
    <t>10.1016/j.ecolmodel.2011.03.033</t>
  </si>
  <si>
    <t>https://www.scopus.com/inward/record.uri?eid=2-s2.0-79956260977&amp;doi=10.1016%2fj.ecolmodel.2011.03.033&amp;partnerID=40&amp;md5=d0d5719baea17da82318af116a85688f</t>
  </si>
  <si>
    <t>In the Pacific northwestern (PNW) region of North America, climatic conditions have significantly warmed since a predominantly cool phase of the Pacific North American circulation patterns between 1950 and 1975. What are the implications of this shift in climate for the vulnerability of native tree species? To address this question, we combined mechanistic and statistical models to assess where a variety of native tree species might be more vulnerable within their recorded ranges and where they might potentially migrate. For long-lived species that are well adapted to compete, seasonal differences in photosynthesis and water use offer insights helpful in predicting their distributions. To evaluate the general response of conifers to climatic variation across the region, we previously applied a process-based model (3-PG), to simulate the growth and maximum leaf area index that Douglas-fir could attain within recognized forested areas. We then constructed automated decision tree models to define and map the ecological distributions of 15 tree species based on differences in how photosynthesis was constrained by drought, daytime temperatures, high evaporative demand, and the frequency of frost. For the baseline climate period (1950-1975), the decision tree models predicted presence and absence of each species at ∼23,000 observations with an average accuracy of 81%, with an average kappa statistic of 0.74. In this paper the same models were run annually for the period between 1976 and 2006 for each species, and the areas defined as remaining suitable or becoming vulnerable to disturbance were identified based on whether more or less than half of the years fell within the originally defined limits. Based on these criteria, 70% of the species recorded ranges remained suitable, with 30% deemed vulnerable. Results varied notably by species with western red cedar and western hemlock remaining highly adapted, with potential for range expansion in area of up to 50% relative to the baseline period. In contrast, ponderosa pine, lodgepole pine, grand, and noble fir were classified as vulnerable with potential net contractions in their ranges. The analysis was extended through the rest of the 21st century using climatic projections from the Canadian global circulation model with a high fossil fuel emission scenario (A2) and compared to other previously published species range predictions. © 2011 Elsevier B.V.</t>
  </si>
  <si>
    <t>3-PG model; Climate variability; Decision tree analysis; Species geographic distribution; Species resilience; Vulnerability</t>
  </si>
  <si>
    <t>3-PG model; Climate variability; Decision tree analysis; Species geographic distribution; Species resilience; Vulnerability; Climate change; Climate models; Decision trees; Forestry; Fossil fuels; Geographical distribution; Photosynthesis; Plant extracts; Water supply; Population distribution; adaptive radiation; climate change; climate conditions; climate variation; drought; estimation method; evaporation; evergreen tree; forest ecosystem; frequency analysis; geographical distribution; leaf area index; native species; numerical model; observational method; oceanic circulation; photosynthesis; species diversity; temperature effect; twenty first century; vulnerability; water use; Biological Populations; Distribution; Extractives; Forestry; Fossil Fuels; Photosynthesis; Plants; Species Identification; Water Supply; North America; Abies procera; Coniferophyta; Conium; Pinus contorta; Pseudotsuga; Pseudotsuga menziesii; Thuja plicata; Tsuga heterophylla</t>
  </si>
  <si>
    <t>NSERC, Natural Sciences and Engineering Research Council of Canada; NNX09AR59G, NASA, National Aeronautics and Space Administration; UBC, University of British Columbia; NASA, National Aeronautics and Space Administration; CANRIMT, NSERC, Canadian Network for Research and Innovation in Machining Technology, Natural Sciences and Engineering Research Council of Canada</t>
  </si>
  <si>
    <t>This study was supported by the National Aeronautics and Space Administration (NASA Grant NNX09AR59G ) to Waring as part of the Biodiversity and Ecological Forecasting program and a Canadian Natural Sciences and Engineering Research Council (NSERC) Discovery grant to Coops. We thank Dr Tongli Wang (UBC) and Dr Andreas Hamann (UA) for access to software for the derivation of the climate surfaces. Plot data in British Columbia was compiled by Dr Andreas Hamann (UA) and FIA data by Dr Todd Schroeder. We are grateful for the comments of the two anonymous reviewers.</t>
  </si>
  <si>
    <t>Coops, N.C.; Department of Forest Resource Management, University of British Columbia, 2424 Main Mall, Vancouver, V6T 1Z4, Canada; email: nicholas.coops@ubc.ca</t>
  </si>
  <si>
    <t>2-s2.0-79956260977</t>
  </si>
  <si>
    <t>Yoo G., Hwang J.H., Choi C.</t>
  </si>
  <si>
    <t>14051329400;8268799800;42361004100;</t>
  </si>
  <si>
    <t>Development and application of a methodology for vulnerability assessment of climate change in coastal cities</t>
  </si>
  <si>
    <t>10.1016/j.ocecoaman.2011.04.001</t>
  </si>
  <si>
    <t>https://www.scopus.com/inward/record.uri?eid=2-s2.0-79958837428&amp;doi=10.1016%2fj.ocecoaman.2011.04.001&amp;partnerID=40&amp;md5=d286fea1cb0a77532ec9cfdf86acbc88</t>
  </si>
  <si>
    <t>This research is based on the need to develop methodology for climate change vulnerability assessment in coastal cities. While there have been some studies on the development of methodologies for vulnerability assessment on a national scale, there have been few attempts to develop a method for local vulnerability assessment with application to coastal cities. The objective of this study was to develop a general methodology to assess vulnerability to climate change and to apply it to the metropolitan coastal city of Busan in South Korea. We followed the conceptual framework for assessing climate change vulnerability provided by the Intergovernmental Panel on Climate Change (IPCC), which is composed of climate exposure, sensitivity, and adaptive capacity. Sea level rises of 0.5 m, 1 m, 2 m, and 3 m were considered as the climate exposure. Sensitivity to sea level rise was measured based on the percentage of flooded area calculated using flood simulation with a GIS tool. The population density and the population at age 65 years and over were also included in the calculation of sensitivity index. Sensitivities to heat wave and heavy rainstorm were quantified using the expert opinions from the Delphi survey and information on land use classification. Adaptive capacity was assessed in three sections: economic capability, infrastructure, and institutional capabilities. By combining the adaptive capacity and three different sensitivities, vulnerability to sea level rise (SLR-V), vulnerability to heavy rainstorm (HR-V), and vulnerability to heat wave (HW-V) were separately evaluated in 16 counties of Busan. Using cluster analysis, we could classify four major groups of counties based on SLR-V, HR-V, HW-V, and reported damage cost. For clustered groups, different adaptation strategies were suggested based on the different vulnerability patterns. Application of our methodology to Busan indicated that our methodology is easy to use and provides concrete policy implications when setting up adaptation strategies. The methodology developed in this study could also be used in mainstreaming climate change into Integrated Coastal Management (ICM). © 2011 Elsevier Ltd.</t>
  </si>
  <si>
    <t>Adaptation strategies; Adaptive capacity; Coastal cities; Conceptual frameworks; Damage costs; Expert opinion; Flood simulation; Flooded areas; General methodologies; Heat waves; Integrated coastal management; Intergovernmental panel on climate changes; Landuse classifications; Policy implications; Population densities; Sea level rise; Sensitivity indices; South Korea; Vulnerability assessments; Cluster analysis; Population statistics; Public policy; Rating; Sea level; Storms; Climate change; adaptive management; assessment method; climate change; cluster analysis; coastal zone; coastal zone management; conceptual framework; Delphi analysis; economics; expert system; flooding; GIS; Intergovernmental Panel on Climate Change; land use; metropolitan area; nature-society relations; policy approach; population density; rainstorm; sea level change; sensitivity analysis; vulnerability; Pusan [Pusan (ADS)]; Pusan [South Korea]; South Korea</t>
  </si>
  <si>
    <t>KHU-20090739, Kyung Hee University</t>
  </si>
  <si>
    <t>We express special thanks to Dr. Yun Chan Choi and Mr. Chang-heun Lee for their kind support for providing data. This research is supported by the Kyung Hee University Research Fund in 2009 ( KHU-20090739 ). Appendix</t>
  </si>
  <si>
    <t>Yoo, G.; Center for Environmental Studies, Department of Environmental Science and Engineering, Kyung Hee University, 1 Seocheon dong, Kiheung gu, Yongin si, Kyunggi do, South Korea; email: gayoo@khu.ac.kr</t>
  </si>
  <si>
    <t>2-s2.0-79958837428</t>
  </si>
  <si>
    <t>Daniell K.A., Máñez Costa M.A., Ferrand N., Kingsborough A.B., Coad P., Ribarova I.S.</t>
  </si>
  <si>
    <t>23017784900;25931005200;8405241100;36572071000;26038950500;6602867277;</t>
  </si>
  <si>
    <t>Aiding multi-level decision-making processes for climate change mitigation and adaptation</t>
  </si>
  <si>
    <t>10.1007/s10113-010-0162-0</t>
  </si>
  <si>
    <t>https://www.scopus.com/inward/record.uri?eid=2-s2.0-79958023255&amp;doi=10.1007%2fs10113-010-0162-0&amp;partnerID=40&amp;md5=8caae299fc9d4045ab8cc72151c365e5</t>
  </si>
  <si>
    <t>Progress towards climate change aware regional sustainable development is affected by actions at multiple spatial scales and governance levels and equally impacts actions at these scales. Many authors and policy practitioners consider therefore that decisions over policy, mitigation strategies and capacity for adaptation to climate change require construction and coordination over multiple levels of governance to arrive at acceptable local, regional and global management strategies. However, how such processes of coordination and decision-aiding can occur and be maintained and improved over time is a major challenge in need of investigation. We take on this challenge by proposing research-supported methods of aiding multi-level decision-making processes in this context. Four example regionally focussed multi-level case studies from diverse socio-political contexts are outlined-estuarine management in Australia's Lower Hawkesbury, flood and drought management in Bulgaria's Upper Iskar Basin, climate policy integration in Spain's Comunidad Valenciana and food security in Bangladesh's Faridpur District-from which insights are drawn. Our discussion focuses on exploring these insights including: (1) the possible advantages of informal research-supported processes and specifically those that provide individual arenas of participation for different levels of stakeholders; (2) the complexity of organisation processes required for aiding multi-level decision-making processes; and (3) to what extent progress towards integrated regional policies for climate change aware sustainable development can be achieved through research-supported processes. We finish with a speculative section that provides ideas and directions for future research. © 2010 Springer-Verlag.</t>
  </si>
  <si>
    <t>Climate change; Decision-making; Food security; Multi-level; Participatory process; Water management</t>
  </si>
  <si>
    <t>Autonomous Government and Regional representatives; National and regional NGOs; River basin authorities’ technical directors; regional mayors; opposition politicians; environmental journalists; technical advisors for agriculture, water, nature, tourism and urban planning; energy sector representatives, housewives’ association; fishermen and farmers Research-driven: European research project funded by PEER. Project team of researchers 2 sets of interviews: local and autonomous level. 2 workshops and 1 inception session (average of 15 participants per workshop)</t>
  </si>
  <si>
    <t>Daniell, K. A.; Centre for Policy Innovation, The Australian National University, Canberra, ACT 0200, Australia; email: katherine.daniell@anu.edu.au</t>
  </si>
  <si>
    <t>2-s2.0-79958023255</t>
  </si>
  <si>
    <t>Sokolewicz M., Louters T., Otten A.</t>
  </si>
  <si>
    <t>54413110300;6602782283;54412873300;</t>
  </si>
  <si>
    <t>Modern integrated river flood management for climate change in the Netherlands: The IJssel delta project</t>
  </si>
  <si>
    <t>10.1080/15715124.2011.607824</t>
  </si>
  <si>
    <t>https://www.scopus.com/inward/record.uri?eid=2-s2.0-82455174495&amp;doi=10.1080%2f15715124.2011.607824&amp;partnerID=40&amp;md5=50a92fd3665176134a99496d6760f057</t>
  </si>
  <si>
    <t>This paper describes a planning process combining river flood management with spatial planning. Within the IJssel Delta project, a river bypass in the river IJssel, one of the major Dutch rivers, is planned to reduce the risk of flooding in view of expected climate change effects. The challenge for this project was to combine various developments (bypass, urban development, nature, leisure, infrastructure and agriculture) in the area into a single integrated spatial development plan, acceptable to all stakeholders. This included resolving spatial conflicts between separate developments regarding (i) flood protection, (ii) infrastructure and (iii) housing. During the planning process various bypass alternatives were considered to determine the span width of possible solutions. Various technical issues related to the bypass design have been studied using state-of-the-art methods. A participatory approach involving public and private stakeholders has been used to secure a widely accepted development plan. The plan has been adopted by the responsible authorities. It is now in the final planning stage and is scheduled for execution from 2013 onwards. © 2011 International Association for Hydro-Environment Engineering and Research.</t>
  </si>
  <si>
    <t>Climate adaptation; Collaborative approach; Flood protection; Integrated river flood management; Participatory approach; Spatial planning</t>
  </si>
  <si>
    <t>adaptive management; climate change; development strategy; environmental planning; flood control; integrated approach; local participation; risk assessment; river management; spatial planning; stakeholder; IJssel River; Netherlands</t>
  </si>
  <si>
    <t>Sokolewicz, M.; DHV B.V, P.O. Box 1132, 3800 BC Amersfoort, Netherlands; email: marius.sokolewicz@dhv.com</t>
  </si>
  <si>
    <t>2-s2.0-82455174495</t>
  </si>
  <si>
    <t>Brown C., Werick W., Leger W., Fay D.</t>
  </si>
  <si>
    <t>15749833900;6508340590;22944317900;23484724200;</t>
  </si>
  <si>
    <t>A decision-analytic approach to managing climate risks: Application to the upper great lakes</t>
  </si>
  <si>
    <t>10.1111/j.1752-1688.2011.00552.x</t>
  </si>
  <si>
    <t>https://www.scopus.com/inward/record.uri?eid=2-s2.0-79957959301&amp;doi=10.1111%2fj.1752-1688.2011.00552.x&amp;partnerID=40&amp;md5=3e5424b12113e4393889238e479698bb</t>
  </si>
  <si>
    <t>In this paper, we present a risk analysis and management process designed for use in water resources planning and management under climate change. The process incorporates climate information through a method called decision-scaling, whereby information related to climate projections is tailored for use in a decision-analytic framework. The climate risk management process begins with the identification of vulnerabilities by asking stakeholders and resource experts what water conditions they could cope with and which would require substantial policy or investment shifts. The identified vulnerabilities and thresholds are formalized with a water resources systems model that relates changes in the physical climate conditions to the performance metrics corresponding to vulnerabilities. The irreducible uncertainty of climate change projections is addressed through a dynamic management plan embedded within an adaptive management process. Implementation of the process is described as applied in the ongoing International Upper Great Lakes Study. © 2011 American Water Resources Association.</t>
  </si>
  <si>
    <t>Climate change; Decision analysis; Planning under uncertainty; Risk management</t>
  </si>
  <si>
    <t>Adaptive Management; Climate change projections; Climate condition; Climate information; Climate projection; Decision analysis; Dynamic management; Great Lakes; Performance metrics; Planning under uncertainty; Risk analysis and management; Risk management process; Water conditions; Water resources planning; Water resources systems; Climate models; Decision making; Lakes; Management science; Planning; Risk analysis; Risk assessment; Risk management; Water resources; Climate change; climate change; decision analysis; risk assessment; stakeholder; uncertainty analysis; vulnerability; water management; water planning; water resource; Great Lakes [North America]</t>
  </si>
  <si>
    <t>Brown, C.; Department of Civil and Environmental Engineering, University of Massachusetts Amherst, 12B Marston Hall, 130 Natural Resources Road, Amherst, MA 01003, United States; email: cbrown@ecs.umass.edu</t>
  </si>
  <si>
    <t>2-s2.0-79957959301</t>
  </si>
  <si>
    <t>Ogaya R., Peñuelas J., Asensio D., Llusià J.</t>
  </si>
  <si>
    <t>6602210935;7006747772;8682881200;6701382627;</t>
  </si>
  <si>
    <t>Chlorophyll fluorescence responses to temperature and water availability in two co-dominant Mediterranean shrub and tree species in a long-term field experiment simulating climate change</t>
  </si>
  <si>
    <t>10.1016/j.envexpbot.2010.10.016</t>
  </si>
  <si>
    <t>https://www.scopus.com/inward/record.uri?eid=2-s2.0-79851507489&amp;doi=10.1016%2fj.envexpbot.2010.10.016&amp;partnerID=40&amp;md5=e1cd7e800af5ff560686b5234ca2f866</t>
  </si>
  <si>
    <t>A rain exclusion experiment simulating drought conditions expected in Mediterranean areas for the following decades (15% decrease in soil moisture) is being conducted since 1999 in a Mediterranean holm oak forest to study its response to the forecasted climatic changes for the coming decades. The maximum PSII quantum yield of primary photochemistry (Fv/Fm) was measured in Quercus ilex, and Phillyrea latifolia, the co-dominant species of the studied forest, from 1999 to 2009 in four plots: two of them were control plots and the other two plots received the rain exclusion treatment. In both species, the Fv/Fm values were highly dependent on air temperatures, and in a second term, in water availability. P. latifolia was the species with the larger decrease in Fv/Fm values induced by low air temperatures, while in hot seasons, the Fv/Fm values in P. latifolia were even higher than in Q. ilex. Rainfall exclusion decrease Fv/Fm values significantly only in few monitoring dates. The most drought resistant species P. latifolia was more affected by the experimental rainfall exclusion than Q. ilex that instead lost number of leaves per tree. There was a synergic effect of drought stress and winter cold in P. latifolia not observed in Q. ilex, but a more conservative strategy in P. latifolia maintaining leaves with a down-regulation of the linear photosynthetic electron transport. These results indicate that, although other physiological and reproductive strategies at whole plant level must be also taken into account, the warmer and drier environment expected for the following decades could favour the species more sensitive to cold and more resistant to drought, the shrub P. latifolia, in detriment of the tree Q. ilex as already observed in the field after severe heat-drought episodes. © 2010 Elsevier B.V.</t>
  </si>
  <si>
    <t>Chlorophyll fluorescence; Climate change; Cold; Drought; Evergreen leaves; Fv/Fm; Heat; Mediterranean forest; Phillyrea latifolia; Quercus ilex</t>
  </si>
  <si>
    <t>adaptive radiation; air temperature; biomonitoring; chlorophyll; climate change; cold tolerance; conservation management; deciduous forest; dominance; drought resistance; electron; experimental study; field method; fluorescence; numerical model; photochemistry; physiological response; rainfall; shrub; soil moisture; temperature effect; water availability; Mediterranean Region; Ilex; Phillyrea latifolia; Quercus ilex</t>
  </si>
  <si>
    <t>Generalitat de Catalunya; SGR2009-458; CSD2008-00040; CGL2010-171722/BOS; CGL2006-4025/BOS; DSO, DARPA, Defense Sciences Office, DARPA; PIFO08-006-3</t>
  </si>
  <si>
    <t>We are grateful to DARP (Generalitat de Catalunya), J. Llagostera, X. Buqueras and A. Vallvey permission and help to conduct this research in the Poblet Forest. We are also grateful to Filippo Busotti for his suggestions. This research was financially supported by the Spanish Government CGL2006-4025/BOS , CGL2010-171722/BOS , and Consolider-Ingenio MONTES CSD2008-00040 projects , by the CSIC Frontera project PIFO08-006-3 , and by the Catalan government SGR2009-458 project .</t>
  </si>
  <si>
    <t>Ogaya, R.; Global Ecology Unit Creaf-Ceab-Csic, CREAF (Center for Ecological Research and Forestry Applications), Universitat Autònoma de Barcelona, E-08193 Bellaterra, Barcelona, Spain; email: r.ogaya@creaf.uab.cat</t>
  </si>
  <si>
    <t>2-s2.0-79851507489</t>
  </si>
  <si>
    <t>Dupont L.M., Linder H.P., Rommerskirchen F., Schefuß E.</t>
  </si>
  <si>
    <t>7102011086;56090998000;14627877700;57203148324;</t>
  </si>
  <si>
    <t>Climate-driven rampant speciation of the Cape flora</t>
  </si>
  <si>
    <t>10.1111/j.1365-2699.2011.02476.x</t>
  </si>
  <si>
    <t>https://www.scopus.com/inward/record.uri?eid=2-s2.0-79955842975&amp;doi=10.1111%2fj.1365-2699.2011.02476.x&amp;partnerID=40&amp;md5=dad4c1cc2be5c16ad7eab522f74f88f3</t>
  </si>
  <si>
    <t>Aim To test whether the radiation of the extremely rich Cape flora is correlated with marine-driven climate change. Location Middle to Late Miocene in the south-east Atlantic and the Benguela Upwelling System (BUS) off the west coast of South Africa. Methods We studied the palynology of the thoroughly dated Middle to Late Miocene sediments of Ocean Drilling Program (ODP) Site 1085 retrieved from the Atlantic off the mouth of the Orange River. Both marine upwelling and terrestrial input are recorded at this site, which allows a direct correlation between changes in the terrestrial flora and the marine BUS in the south-east Atlantic. Results Pollen types from plants of tropical affinity disappeared, and those from the Cape flora gradually increased, between 10 and 6Ma. Our data corroborate the inferred dating of the diversification in Aizoaceae c.8Ma. Main conclusions Inferred vegetation changes for the Late Miocene south-western African coast are the disappearance of Podocarpus-dominated Afromontane forests, and a change in the vegetation of the coastal plain from tropical grassland and thicket to semi-arid succulent vegetation. These changes are indicative of an increased summer drought, and are in step with the development of the southern BUS. They pre-date the Pliocene uplift of the East African escarpment, suggesting that this did not play a role in stimulating vegetation change. Some Fynbos elements were present throughout the recorded period (from 11Ma), suggesting that at least some elements of this vegetation were already in place during the onset of the BUS. This is consistent with a marine-driven climate change in south-western Africa triggering substantial radiation in the terrestrial flora, especially in the Aizoaceae. © 2011 Blackwell Publishing Ltd.</t>
  </si>
  <si>
    <t>Aizoaceae; Benguela upwelling system; Cape flora; Late miocene; ODP site 1085; Palynology; South africa; Succulent karoo</t>
  </si>
  <si>
    <t>adaptive radiation; climate change; coastal plain; dicotyledon; grassland; marine ecosystem; marine sediment; Miocene; Ocean Drilling Program; palynology; pollen; speciation (biology); tropical region; upwelling; vegetation dynamics; Atlantic Ocean; Atlantic Ocean (Southeast); Benguela Current; Karoo; Orange River; South Africa; Aizoaceae; Podocarpus</t>
  </si>
  <si>
    <t>Dupont, L.M.; MARUM - Center for Marine Environmental Sciences, University of Bremen, Leobener Str., DE-28359 Bremen, Germany; email: dupont@uni-bremen.de</t>
  </si>
  <si>
    <t>2-s2.0-79955842975</t>
  </si>
  <si>
    <t>Breshears D.D., López-Hoffman L., Graumlich L.J.</t>
  </si>
  <si>
    <t>6701807556;14063828300;6603841282;</t>
  </si>
  <si>
    <t>When ecosystem services crash: Preparing for big, fast, patchy climate change</t>
  </si>
  <si>
    <t>10.1007/s13280-010-0106-4</t>
  </si>
  <si>
    <t>https://www.scopus.com/inward/record.uri?eid=2-s2.0-79955111194&amp;doi=10.1007%2fs13280-010-0106-4&amp;partnerID=40&amp;md5=ab3dd939d405dd5ece707c58e651233c</t>
  </si>
  <si>
    <t>Abstract Assessments of adaptation options generally focus on incremental, homogeneous ecosystem responses to climate even though climate change impacts can be big, fast, and patchy across a region. Regional drought-induced tree die-off in semiarid woodlands highlights how an ecosystem crash fundamentally alters most ecosystem services and poses management challenges. Building on previous research showing how choice of location is linked to adaptive capacity and vulnerability, we developed a framework showing how the options for retaining desired ecosystem services in the face of sudden crashes depend on how portable the service is and whether the stakeholder is flexible with regard to the location where they receive their services. Stakeholders using portable services, or stakeholders who can move to other locations to obtain services, may be more resilient to ecosystem crashes. Our framework suggests that entering into cooperative networks with regionally distributed stakeholders is key to building resilience to big, fast, patchy crashes. © Royal Swedish Academy of Sciences 2011.</t>
  </si>
  <si>
    <t>Climate change; Drought; Ecosystem services; Forest tree die-off</t>
  </si>
  <si>
    <t>assessment method; climate change; drought; ecosystem management; ecosystem resilience; ecosystem service; homogeneity; management practice; semiarid region; stakeholder; vulnerability; woodland; adaptation; animal; climate change; drought; ecosystem; review; Adaptation, Physiological; Animals; Climate Change; Droughts; Ecosystem</t>
  </si>
  <si>
    <t>Breshears, D. D.; School of Natural Resources and the Environment, University of Arizona, 1311 E. Fourth Street, Biosciences East 325, Tucson, AZ 85721-0043, United States; email: daveb@email.arizona.edu</t>
  </si>
  <si>
    <t>2-s2.0-79955111194</t>
  </si>
  <si>
    <t>Henderson B., Gerber P., Opio C.</t>
  </si>
  <si>
    <t>35791996400;8574990100;41361578600;</t>
  </si>
  <si>
    <t>Livestock and climate change, challenges and options</t>
  </si>
  <si>
    <t>CAB Reviews: Perspectives in Agriculture, Veterinary Science, Nutrition and Natural Resources</t>
  </si>
  <si>
    <t>10.1079/PAVSNNR20116016</t>
  </si>
  <si>
    <t>https://www.scopus.com/inward/record.uri?eid=2-s2.0-80052435162&amp;doi=10.1079%2fPAVSNNR20116016&amp;partnerID=40&amp;md5=ae6b315110a21d9bf2fc27d57eb8f842</t>
  </si>
  <si>
    <t>This review outlines livestock's major emission pathways and production trends, and explores the challenges and options for livestock in addressing and coping with climate change. Ruminant production is, and will continue to be, the chief source of the livestock sector's greenhouse gas (GHG) emissions, mainly as a result of deforestation, land degradation and enteric fermentation. Livestock productivity improvement is fundamental to mitigation and where it is achieved through the transfer of improved production practices and technologies, it can also deliver important rural livelihood and food security co-benefits in developing countries. Mitigation is also possible by shifting production resources, particularly concentrate feeds, from ruminant to monogastric enterprises, given their higher feed conversion efficiencies and lower emission intensities. However, standard prescriptions for productivity improvements, which are often accompanied by higher concentrations of animals on land, need safeguards to ensure that they do not lead to localized pollution problems and increase disease risks. Further, measures that simultaneously improve productivity and capacity for adaptation to climate change, such as more efficient crop-livestock integration and water management, should be exploited wherever possible. Policy options for unlocking livestock's large mitigation potential are widely known, but their implementation is currently hampered by technical and institutional capacity constraints, and by a lack of political support and global agreement on mitigation. There is a particular need for practicable methods for measurement, reporting and verification of emissions, to improve access to carbon markets, and to facilitate the sector's transition to a low-emission future. © CAB International 2011.</t>
  </si>
  <si>
    <t>Climate change; Livestock sector</t>
  </si>
  <si>
    <t>Animalia; Bovidae</t>
  </si>
  <si>
    <t>Henderson, B.; Food and Agricultural Organization of the United Nations, Viale delle Terme di Caracalla, Rome 00153, Italy; email: benjamin.henderson@fao.org</t>
  </si>
  <si>
    <t>2-s2.0-80052435162</t>
  </si>
  <si>
    <t>Grover M., Ali S.Z., Sandhya V., Rasul A., Venkateswarlu B.</t>
  </si>
  <si>
    <t>8852569500;55338760300;34873262800;23005757600;50662218100;</t>
  </si>
  <si>
    <t>Role of microorganisms in adaptation of agriculture crops to abiotic stresses</t>
  </si>
  <si>
    <t>World Journal of Microbiology and Biotechnology</t>
  </si>
  <si>
    <t>10.1007/s11274-010-0572-7</t>
  </si>
  <si>
    <t>https://www.scopus.com/inward/record.uri?eid=2-s2.0-79955061378&amp;doi=10.1007%2fs11274-010-0572-7&amp;partnerID=40&amp;md5=21fe43937797009bb87296cb7508c0db</t>
  </si>
  <si>
    <t>Increased incidences of abiotic and biotic stresses impacting productivity in principal crops are being witnessed all over the world. Extreme events like prolonged droughts, intense rains and flooding, heat waves and frost damages are likely to further increase in future due to climate change. A wide range of adaptations and mitigation strategies are required to cope with such impacts. Efficient resource management and crop/livestock improvement for evolving better breeds can help to overcome abiotic stresses to some extent. However, such strategies being long drawn and cost intensive, there is a need to develop simple and low cost biological methods for the management of abiotic stress, which can be used on short term basis. Microorganisms could play a significant role in this respect, if we can exploit their unique properties of tolerance to extremities, their ubiquity, genetic diversity, their interaction with crop plants and develop methods for their successful deployment in agriculture production. Besides influencing the physico-chemical properties of rhizospheric soil through production of exopolysaccharides and formation of biofilm, microorganisms can also influence higher plants response to abiotic stresses like drought, chilling injury, salinity, metal toxicity and high temperature, through different mechanisms like induction of osmo-protectants and heat shock proteins etc. in plant cells. Use of these microorganisms per se can alleviate stresses in crop plants thus opening a new and emerging application in agriculture. These microbes also provide excellent models for understanding the stress tolerance, adaptation and response mechanisms that can be subsequently engineered into crop plants to cope with climate change induced stresses. © 2010 Springer Science+Business Media B.V.</t>
  </si>
  <si>
    <t>Abiotic stress tolerance; Climate change; Crop production; Microorganisms</t>
  </si>
  <si>
    <t>Abiotic stress; Abiotic stress tolerances; Agriculture crops; Biological methods; Biotic stress; Chilling injury; Cost-intensive; Crop plants; Crop production; Different mechanisms; Emerging applications; Exopolysaccharides; Extreme events; Frost damage; Genetic diversity; Heat shock protein; Heat waves; High temperature; Higher plants; Induced stress; Low costs; Metal toxicity; Mitigation strategy; Physicochemical property; Plant cells; Resource management; Response mechanisms; Rhizospheric soils; Short term; Stress tolerance; Chemical properties; Climate models; Crops; Cultivation; Drought; Microorganisms; Plants (botany); Proteins; Climate change; Embryophyta</t>
  </si>
  <si>
    <t>Venkateswarlu, B.; Central Research Institute for Dryland Agriculture, Hyderabad 500059, India; email: vbandi_1953@yahoo.com</t>
  </si>
  <si>
    <t>2-s2.0-79955061378</t>
  </si>
  <si>
    <t>Piovani P., Leonardi S., Magnani F., Menozzi P.</t>
  </si>
  <si>
    <t>6506541213;56609436200;56231667500;7003323737;</t>
  </si>
  <si>
    <t>Variability of stomatal conductance in a small and isolated population of silver fir (abies alba mill.)</t>
  </si>
  <si>
    <t>10.1093/treephys/tpr029</t>
  </si>
  <si>
    <t>https://www.scopus.com/inward/record.uri?eid=2-s2.0-79958242720&amp;doi=10.1093%2ftreephys%2ftpr029&amp;partnerID=40&amp;md5=489eafee18074d8f9cdb3a58aacf1a75</t>
  </si>
  <si>
    <t>We analyzed the response to drought of 420 individuals from eight half-sib families from a small and isolated population of silver fir (Abies alba Mill.): 105 of them were kept in well-watered conditions as control while the remaining 315 were exposed to drought for 27 days. A model describing stomatal behavior derived from Monteith and developed in beech by Leonardi et al. was fitted to experimental transpiration data obtained simply from the difference between two daily pot weighings. The estimated parameters were maximum stomatal conductance, maximum transpiration in well-watered conditions and sensitivity to soil water deficit. The model worked well: convergence for all but four individuals and concordance between experimental and fitted data were good (R2=0.86). Inter-individual variability for all three estimated parameters was high and two of them (maximum stomatal conductance and sensitivity to soil water deficit) were significantly different among families, suggesting genetic control. Our results validate the simplified method used to evaluate individual stomatal parameters. We also show that in the small and isolated population of our study substantial adaptive variability remains, a crucial prerequisite to endure environmental conditions determined by climatic change foreseen for the next decades. © The Author 2011. Published by Oxford University Press. All rights reserved.</t>
  </si>
  <si>
    <t>Abies alba; adaptive capacity; climatic change; drought; relic population; stomatal conductance</t>
  </si>
  <si>
    <t>water; climate change; coniferous tree; convergent evolution; drought stress; environmental conditions; experimental study; interspecific variation; isolated population; physiological response; soil water; stomatal conductance; transpiration; water stress; Abies; acclimatization; article; climate change; drought; evapotranspiration; Italy; metabolism; physiology; plant stoma; tree; Abies; Acclimatization; Climate Change; Droughts; Italy; Plant Stomata; Plant Transpiration; Trees; Water; Abies; Abies alba; Fagus</t>
  </si>
  <si>
    <t>Piovani, P.; Dipartimento di Scienze Ambientali, Universitá Degli Studi di Parma, Viale G.P. Usberti 11/A, 43124 Parma, Italy; email: pio@dsa.unipr.it</t>
  </si>
  <si>
    <t>2-s2.0-79958242720</t>
  </si>
  <si>
    <t>Blöschl G., Schöner W., Kroiß H., Blaschke A.P., Böhm R., Haslinger K., Kreuzinger N., Merz R., Parajka J., Salinas J.L., Viglione A.</t>
  </si>
  <si>
    <t>7004862771;7004322783;7004332677;6602179905;7103404891;45261151100;6603513157;7004782811;14825561100;45261414900;25824453700;</t>
  </si>
  <si>
    <t>Climate change adaptation strategies for water resources management in Austria [Anpassungsstrategien an den Klimawandel für Österreichs Wasserwirtschaft - Ziele und Schlussfolgerungen der Studie für Bund und Länder]</t>
  </si>
  <si>
    <t>Osterreichische Wasser- und Abfallwirtschaft</t>
  </si>
  <si>
    <t>10.1007/s00506-010-0274-2</t>
  </si>
  <si>
    <t>https://www.scopus.com/inward/record.uri?eid=2-s2.0-79952158857&amp;doi=10.1007%2fs00506-010-0274-2&amp;partnerID=40&amp;md5=393e91608905d3553d81846c2882e219</t>
  </si>
  <si>
    <t>Summary: The Central Institute for Meteorology and Geodynamics and the Vienna University of Technology were commissioned by the Ministry of Life and the Water Resources Divisions of the State Governments to carry out a study on developing climate change adaptation strategies for water resources management in Austria. The aim of the study was to summarise the current state of the art, to assess, in a consistent way, climate impacts on water resources and water resources management based on the most recent data and methods, and recommend adaptation measures. The study includes the following themes: Climate variability and change, floods, water balance, low flows and droughts, water temperatures, potential sediment loads, ground water, lakes, glaciers, hydropower, water quality, water use and water demand. The traditional scenario method of climate impact studies is problematic due to the large uncertainties which are difficult to estimate. The study has hence adopted three main principles which differ from the usual practice: (1) Soft and hard facts were distinguished to find robust adaptation measures; (2) Complementary information sources were used to enhance and assess the reliability of the conclusions; (3) The focus was on the mechanism to allow a more nuanced and transparent assessment of cause-effect than is possible by scenarios alone. The adaptation strategies developed on the basis of these principles involve a set of robust and flexible measures. © 2011.</t>
  </si>
  <si>
    <t>climate change; climate effect; drought; flooding; groundwater resource; low flow; surface water; water budget; water demand; water management; water quality; water temperature; water use; Austria</t>
  </si>
  <si>
    <t>Blöschl, G.; Institut für Wasserbau und Ingenieurhydrologie, Technische Universität Wien, Wien, Austria; email: guenter.bloeschl@tuwien.ac.at</t>
  </si>
  <si>
    <t>2-s2.0-79952158857</t>
  </si>
  <si>
    <t>Finger R., Hediger W., Schmid S.</t>
  </si>
  <si>
    <t>56214874700;6506971740;15069940700;</t>
  </si>
  <si>
    <t>Irrigation as adaptation strategy to climate change-a biophysical and economic appraisal for Swiss maize production</t>
  </si>
  <si>
    <t>10.1007/s10584-010-9931-5</t>
  </si>
  <si>
    <t>https://www.scopus.com/inward/record.uri?eid=2-s2.0-79952742450&amp;doi=10.1007%2fs10584-010-9931-5&amp;partnerID=40&amp;md5=d46542586b3e8326e7a320f919f87e22</t>
  </si>
  <si>
    <t>The impact of climate change on Swiss maize production is assessed using an approach that integrates a biophysical and an economic model. Simple adaptation options such as shifts in sowing dates and adjustments of production intensity are considered. In addition, irrigation is evaluated as an adaptation strategy. It shows that the impact of climate change on yield levels is small but yield variability increases in rainfed production. Even though the adoption of irrigation leads to higher and less variable maize yields in the future, economic benefits of this adoption decision are expected to be rather small. Thus, no shift from the currently used rainfed system to irrigated production is expected in the future. Moreover, we find that changes in institutional and market conditions rather than changes in climatic conditions will influence the development of the Swiss maize production and the adoption of irrigation in the future. © 2010 Springer Science+Business Media B.V.</t>
  </si>
  <si>
    <t>Adaptation strategies; Adoption decision; Climatic conditions; Economic appraisal; Economic benefits; Economic models; Maize production; Maize yield; Market condition; Rain-fed system; Rainfed; Sowing date; Climate models; Economics; Irrigation; Water management; Climate change; adaptive radiation; assessment method; biophysics; climate change; crop production; crop yield; economic analysis; irrigation; maize; numerical model; rainfed agriculture; Switzerland; Zea mays</t>
  </si>
  <si>
    <t>SNF, Schweizerischer Nationalfonds zur Förderung der Wissenschaftlichen Forschung</t>
  </si>
  <si>
    <t>Acknowledgements This work was supported by the Swiss National Science Foundation in the framework of the National Centre of Competence in Research on Climate (NCCR Climate). We would like to thank Jürg Fuhrer, Bernard Lehmann and two anonymous reviewers for the helpful comments.</t>
  </si>
  <si>
    <t>Finger, R.; Agri-food and Agri-environmental Economics Group ETH, Sonneggstrasse 33, 8092 Zürich, Switzerland; email: rofinger@ethz.ch</t>
  </si>
  <si>
    <t>2-s2.0-79952742450</t>
  </si>
  <si>
    <t>Blaschke A.P., Merz R., Parajka J., Salinas J., Blöschl G.</t>
  </si>
  <si>
    <t>6602179905;7004782811;14825561100;45261414900;7004862771;</t>
  </si>
  <si>
    <t>Climate impacts on surface and subsurface water resources [Auswirkungen des Klimawandels auf das Wasserdargebot von Grund-und Oberfl?chenwasser]</t>
  </si>
  <si>
    <t>10.1007/s00506-010-0273-3</t>
  </si>
  <si>
    <t>https://www.scopus.com/inward/record.uri?eid=2-s2.0-79952136195&amp;doi=10.1007%2fs00506-010-0273-3&amp;partnerID=40&amp;md5=2aec965c90f1cddae30bd00004c45fef</t>
  </si>
  <si>
    <t>Summary: This paper presents the methods and results of estimating the future evolution of the surface and subsurface water resources in Austria. Although the mean precipitation over Austria has increased in the past three decades, runoff has changed little due to increases in the evapotranspiration. For the future (average 2021-2050) the summer months decreasing runoff is expected in Austria, with the exception of the East. In winter increasing Analyses of the variability of runoff indicate that the natural variability of mean annual runoff clearly exceeds the projected changes due to climate change for the period 2021-2050. From a global Austrian perspective there is hence no need for different water resources management strategies. However, at the regional scale changes may occur. Regions that already have low specific discharges (in particular the East and the Southeast of Austria), needs particular attention in the adaptation strategies. An analysis of the groundwater levels in the past 30 years shows heterogeneous patterns in the porous aquifers in Austria. Out of a total of 2114 piezometers analysed, 70 % do not show a significant trend of the mean annual groundwater level. 12 % and 18 % show increasing and decreasing trends, respectively. The trends of the groundwater temperatures show clearer patterns. The observed increasing trends of the groundwater temperatures are likely to continue in a warmer climate. Along with projected changes in the climate variables controlling groundwater recharge, future tendencies in groundwater availability are discussed. In particular in the low precipitation areas in Austria a more detailed management of the groundwater resources may be needed. © 2011 Springer-Verlag.</t>
  </si>
  <si>
    <t>climate change; climate effect; discharge; evapotranspiration; groundwater resource; piezometer; precipitation (climatology); recharge; runoff; surface water; water management; water temperature; Austria</t>
  </si>
  <si>
    <t>Blaschke, A. P.; Institut für Wasserbau und Ingenieurhydrologie, Technische Universität Wien, Wien, Austria; email: blaschke@hydro.tuwien.ac.at</t>
  </si>
  <si>
    <t>2-s2.0-79952136195</t>
  </si>
  <si>
    <t>Piper F.I.</t>
  </si>
  <si>
    <t>15766412300;</t>
  </si>
  <si>
    <t>Drought induces opposite changes in the concentration of non-structural carbohydrates of two evergreen Nothofagus species of differential drought resistance</t>
  </si>
  <si>
    <t>10.1007/s13595-011-0030-1</t>
  </si>
  <si>
    <t>https://www.scopus.com/inward/record.uri?eid=2-s2.0-80051479186&amp;doi=10.1007%2fs13595-011-0030-1&amp;partnerID=40&amp;md5=a47af0801c743e52e632059ae8dd4668</t>
  </si>
  <si>
    <t>Introduction: One current explanation for worldwide drought-induced tree mortality states that reduced photosynthesis and continued respiration lead to carbon depletion and eventually to carbon starvation. Methods: To determine if variations in gas exchange are consistent with variations in carbon storage, and if such consistency may depend on the drought resistance of a species, I examined the non-structural carbohydrates (NSC) concentration and gas exchange in seedlings of two Nothofagus species of differential drought resistance under severe drought-just before death-and under wellwatered conditions. Results and discussion: Drought provoked decreased photosynthesis and had no effect on leaf respiration in both species, whereas NSC concentrations varied oppositely: it decreased in the relatively more drought-susceptible species (Nothofagus nitida) whilst it increased in the relatively more drought-resistant species (Nothofagus dombeyi). Thus, if carbon balance would have been inferred from gas exchange alone, I would have wrongly concluded that carbon depletion occurred in both species. In stressed seedlings of N. nitida, photosynthesis and NSC concentrations were negatively correlated in roots (r 2=-0.57, p= 0.03) and not correlated in stems (r 2=-0.05, p=0.58), indicating that carbon depletion due to reduced photosynthesis was not occurring at harvest time, but it took place earlier when water stress was milder. Conclusions: Results demonstrate that carbon depletion cannot be predicted from measurements of gas exchange. Drought-induced mobilization of carbon storage appeared influenced by the drought resistance of the species and by drought intensity. © INRA and Springer Science+Business Media B.V. 2011.</t>
  </si>
  <si>
    <t>Carbon starvation hypothesis; Carbon storage; Climate change; Drought; Photosynthesis</t>
  </si>
  <si>
    <t>adaptive radiation; carbohydrate; carbon sequestration; concentration (composition); drought resistance; drought stress; evergreen tree; gas exchange; measurement method; mobilization; mortality; nitrogen; photosynthesis; respiration; seedling; species diversity; starvation; Nothofagus; Nothofagus dombeyi; Nothofagus nitida</t>
  </si>
  <si>
    <t>Piper, F.I.; Centro de Investigación en Ecosistemas de la Patagonia (CIEP), Bilbao 449 Coyhaique, Chile; email: fpiper@ciep.cl</t>
  </si>
  <si>
    <t>2-s2.0-80051479186</t>
  </si>
  <si>
    <t>A process-based approach to estimate lodgepole pine (Pinus contorta Dougl.) distribution in the Pacific Northwest under climate change</t>
  </si>
  <si>
    <t>10.1007/s10584-010-9861-2</t>
  </si>
  <si>
    <t>https://www.scopus.com/inward/record.uri?eid=2-s2.0-79951810723&amp;doi=10.1007%2fs10584-010-9861-2&amp;partnerID=40&amp;md5=e4ea6fa3a4f0e3d5e364b36ddead5c57</t>
  </si>
  <si>
    <t>Lodgepole pine (Pinus contorta Dougl.) is a widely distributed species in the Pacific Northwest of North America. The extent that the current distribution of this species may be altered under a changing climate is an important question for managers of wood supply as well as those interested in conservation of subalpine ecosystems. In this paper, we address the question, how much might the current range of the species shift under a changing climate? We first assessed the extent that suboptimal temperature, frost, drought, and humidity deficits affect photosynthesis and growth of the species across the Pacific Northwest with a process-based model (3-PG). We then entered the same set of climatic variables into a decision-tree model, which creates a suite of rules that differentially rank the variables, to provide a basis for predicting presence or absence of the species under current climatic conditions. The derived decision-tree model successfully predicted weighted presence and absence recorded on 12,660 field survey plots with an accuracy of ~70%. The analysis indicated that sites with significant spring frost, summer temperatures averaging &lt;15°C and soils that fully recharged from snowmelt were most likely to support lodgepole pine. Based on these criteria, we projected climatic conditions through the twenty-first century as they might develop without additional efforts to reduce carbon emissions using the Canadian Climate Centre model (CGCM2). In the 30-year period centered around 2020, the area suitable for lodgepole pine in the Pacific Northwest was projected to be reduced only slightly (8%). Thereafter, however, the projected climatic conditions appear to progressively favor other species, so that by the last 30 years of twenty-first century, lodgepole pine could be nearly absent from much of its current range. We conclude that process-based models, because they are highly sensitive to seasonal variation in solar radiation, are well adapted to identify the importance of different climatic variables on photosynthesis and growth. These same variables, once indentified, and run through a decision-tree model, provide a reasonable approach to predict current and future patterns in a species' distribution. © 2010 Springer Science+Business Media B.V.</t>
  </si>
  <si>
    <t>Carbon emissions; Changing climate; Climatic conditions; Climatic variables; Current distribution; Current range; Decision-tree model; Field surveys; Highly sensitive; Lodgepole pine; Pacific Northwest; Pinus contorta; Process-based approach; Process-based models; Seasonal variation; Snowmelt; Summer temperature; Wood supply; Climate change; Ecology; Photosynthesis; Sun; Climate models; carbon emission; climate change; climate variation; coniferous tree; conservation management; decision making; drought; ecosystem management; estimation method; field method; geographical distribution; growth rate; humidity; numerical model; photosynthesis; population distribution; seasonal variation; sensitivity analysis; snowmelt; solar radiation; subalpine environment; wood; Pacific Ocean; Pacific Ocean (Northwest); Pinus contorta</t>
  </si>
  <si>
    <t>STPGP 336174-06, NSERC, Natural Sciences and Engineering Research Council of Canada; UBC, University of British Columbia; NNXO9AR59G, NASA, National Aeronautics and Space Administration; NRCan, Natural Resources Canada</t>
  </si>
  <si>
    <t>Acknowledgements Funding for this research was provided in part by the NSERC Strategic Project: STPGP 336174-06, Foothills Model Forests Funding provided by the Grizzly Bear Program of the Foothills Research Institute located in Hinton, Alberta, Canada (http://www.fmf.ab.ca) and by NASA grant NNXO9AR59G. We thank colleagues from the Canadian Forest Service (Pacific Forestry Centre), Natural Resources Canada, Victoria, British Columbia, Canada for providing valuable advice in model calibration and model application. We thank Dr Todd Schroeder for development of the global radiation surfaces, Dr Tongli Wang (UBC) and Dr Andreas Hamann (UA) for derivation of the climate surfaces, Dr Michael Wulder and Dr Gordon Stenhouse for methodological advice and encouragement and Raphael Roy-Jauvin for editorial assistance. Plot data in Alberta and British Columbia was compiled by Dr Andreas Hamann (UA) and from FIA data by Dr Todd Schroeder.</t>
  </si>
  <si>
    <t>Coops, N. C.; Department of Forest Resource Management, University of British Columbia, 2424 Main Mall, Vancouver, BC V6T 1Z4, Canada; email: nicholas.coops@ubc.ca</t>
  </si>
  <si>
    <t>2-s2.0-79951810723</t>
  </si>
  <si>
    <t>Ge Z.-M., Kellomäki S., Peltola H., Zhou X., Wang K.-Y., Väisänen H.</t>
  </si>
  <si>
    <t>12244663300;7004518852;7102246390;55418445600;56393376600;6602708352;</t>
  </si>
  <si>
    <t>Impacts of changing climate on the productivity of Norway spruce dominant stands with a mixture of Scots pine and birch in relation to water availability in southern and northern Finland</t>
  </si>
  <si>
    <t>10.1093/treephys/tpr001</t>
  </si>
  <si>
    <t>https://www.scopus.com/inward/record.uri?eid=2-s2.0-79955392765&amp;doi=10.1093%2ftreephys%2ftpr001&amp;partnerID=40&amp;md5=15fe3c92e8216dc2e7e959b8fd8febb7</t>
  </si>
  <si>
    <t>A process-based ecosystem model was used to assess the impacts of changing climate on net photosynthesis and total stem wood growth in relation to water availability in two unmanaged Norway spruce (Picea abies) dominant stands with a mixture of Scots pine (Pinus sylvestris) and birch (Betula sp.). The mixed stands were grown over a 100-year rotation (2000-99) in southern and northern Finland with initial species shares of 50, 25 and 25% for Norway spruce, Scots pine and birch, respectively. In addition, pure Norway spruce, Scots pine and birch stands were used as a comparison to identify whether species' response is different in mixed and pure stands. Soil type and moisture conditions (moderate drought) were expected to be the same at the beginning of the simulations irrespective of site location. Regardless of tree species, both annual net canopy photosynthesis (Pnc) and total stem wood growth (V s) were, on average, lower on the southern site under the changing climate compared with the current climate (difference increasing toward the end of the rotation); the opposite was the case for the northern site. Regarding the stand water budget, evapotranspiration (ET) was higher under the changing climate regardless of site location. Transpiration and evaporation from the canopy affected water depletion the most. Norway spruce and birch accounted for most of the water depletion in mixed stands on both sites regardless of climatic condition. The annual soil water deficit (Wd) was higher on the southern site under the changing climate. On the northern site, the situation was the opposite. According to our results, the growth of pure Norway spruce stands in southern Finland could be even lower than the growth of Norway spruce in mixed stands under the changing climate. The opposite was found for pure Scots pine and birch stands due to lower water depletion. This indicates that in the future the management should be properly adapted to climate change in order to sustain the productivity of mixed stands dominated by Norway spruce. © The Author 2011. Published by Oxford University Press. All rights reserved.</t>
  </si>
  <si>
    <t>availability of soil water; boreal zone; climate change; ecosystem model; forest growth; mixture</t>
  </si>
  <si>
    <t>carbon; water; boreal forest; canopy; climate change; climate conditions; coniferous tree; dominance; ecosystem modeling; environmental impact; evapotranspiration; forestry production; growth rate; identification method; management practice; mixed forest; moisture content; numerical model; photosynthesis; physiological response; soil type; soil water; stand structure; water availability; water budget; wood; article; biological model; birch; climate change; comparative study; drought; ecosystem; evapotranspiration; Finland; growth, development and aging; metabolism; photosynthesis; scots pine; soil; spruce; wood; Betula; Carbon; Climate Change; Droughts; Ecosystem; Finland; Models, Biological; Photosynthesis; Picea; Pinus sylvestris; Plant Transpiration; Soil; Water; Wood; Finland; Betula sp.; Picea abies; Pinus sylvestris</t>
  </si>
  <si>
    <t>Ge, Z.-M.; School of Forest Sciences, University of Eastern Finland, PO Box 111, Joensuu FIN-80101, Finland; email: zhenming.ge@uef.fi</t>
  </si>
  <si>
    <t>2-s2.0-79955392765</t>
  </si>
  <si>
    <t>Madani K.</t>
  </si>
  <si>
    <t>25960225600;</t>
  </si>
  <si>
    <t>Hydropower licensing and climate change: Insights from cooperative game theory</t>
  </si>
  <si>
    <t>10.1016/j.advwatres.2010.10.003</t>
  </si>
  <si>
    <t>https://www.scopus.com/inward/record.uri?eid=2-s2.0-78751607540&amp;doi=10.1016%2fj.advwatres.2010.10.003&amp;partnerID=40&amp;md5=0cf1d64df0c44e2e90131fd61e08a41d</t>
  </si>
  <si>
    <t>Cooperative game theory solutions can provide useful insights into how parties may use water and environmental resources and share any benefits of cooperation. Here, a method based on Nash and Nash-Harsanyi bargaining solutions is developed to explore the Federal Energy Regulatory Commission (FERC) relicensing process, in which owners of non-federal hydropower projects in the United States have to negotiate their allowable operations, with other interest groups (mainly environmental). Linkage of games to expand the feasible solution range and the "strategic loss" concept are discussed and a FERC relicensing bargaining model is developed for studying the bargaining stage (third stage) of the relicensing process. Based on the suggested solution method, how the lack of incentive for cooperation results in long delay in FERC relicensing in practice is explained. Further, potential effects of climate change on the FERC relicensing are presented and how climate change may provide an incentive for cooperation among the parties to hasten the relicensing is discussed. An "adaptive FERC license" framework is proposed, based on cooperative game theory, to improve the performance and adaptability of the system to future changes with no cost to the FERC, in face of uncertainty about future hydrological and ecological conditions. © 2010 Elsevier Ltd.</t>
  </si>
  <si>
    <t>Climate change; Conflict resolution; Cooperative game theory; FERC; Hydropower; Licensing</t>
  </si>
  <si>
    <t>Conflict Resolution; Cooperative game theory; FERC; Hydropower; Licensing; Ecology; Game theory; Hydroelectric power; Climate change; climate change; climate effect; conflict management; game theory; hydroelectric power; resource use; water management; water supply; United States</t>
  </si>
  <si>
    <t>UC, University of California; RLF, Resources Legacy Fund; Lunds Universitet</t>
  </si>
  <si>
    <t>The author thanks Jay Lund and David Rheinheimer at University of California, Davis, Rolf Larsson at Lund University, and Sebastian Vicuna at Pontificia Universidad Católica de Chile for their valuable comments and suggestions. This work was funded by the Resources Legacy Fund Foundation and the California Energy Commission PIER research program.</t>
  </si>
  <si>
    <t>Madani, K.; Department of Civil, Environmental and Construction Engineering, University of Central Florida, FL 32816, United States; email: kmadani@mail.ucf.edu</t>
  </si>
  <si>
    <t>2-s2.0-78751607540</t>
  </si>
  <si>
    <t>Conway D., Schipper E.L.F.</t>
  </si>
  <si>
    <t>56072144700;12446476200;</t>
  </si>
  <si>
    <t>Adaptation to climate change in Africa: Challenges and opportunities identified from Ethiopia</t>
  </si>
  <si>
    <t>10.1016/j.gloenvcha.2010.07.013</t>
  </si>
  <si>
    <t>https://www.scopus.com/inward/record.uri?eid=2-s2.0-78751702705&amp;doi=10.1016%2fj.gloenvcha.2010.07.013&amp;partnerID=40&amp;md5=eb65f8c909adacccbf599ef8e9459ab5</t>
  </si>
  <si>
    <t>Africa is widely held to be highly vulnerable to future climate change and Ethiopia is often cited as one of the most extreme examples. With this in mind we seek to identify entry points to integrate short- to medium-term climate risk reduction within development activities in Africa, drawing from experiences in Ethiopia. To achieve this we employ a range of data and methods. We examine the changing nature of climate risks using analysis of recent climate variability, future climate scenarios and their secondary impacts. We assess the effects of climate variability on agricultural production and national GDP. Entry points and knowledge gaps in relation to mainstreaming climate risks in Ethiopia are identified using the Government's plan for poverty reduction. We end with a case study incorporating climate risks through drought insurance within the current social protection programme in Ethiopia, which provides support to 8.3 million people. Rainfall behaviour in Ethiopia shows no marked emergent changes and future climate projections show continued warming but very mixed patterns of rainfall change. Economic analysis highlights sensitivities within the economy to large-scale drought, however, while the effects are clear in major drought years in other years the relationship is weak. For social protection fairly small positive and negative effects on the number of recipients and frequency of cash payments during drought occur under the extreme range of climate model rainfall projections (2020s). Our analysis highlights several important challenges and opportunities for addressing climate risks. Challenges primarily relate to the large uncertainties in climate projections for parts of Africa, a weak evidence base of complex, often non-deterministic, climate-society interactions and institutional issues. Opportunities relate to the potential for low-regrets measures to reduce vulnerability to current climate variability which can be integrated with relatively modest effort within a shift in Africa from a disaster-focused view of climate to a long-term perspective that emphasises livelihood security and vulnerability reduction. © 2010 Elsevier Ltd.</t>
  </si>
  <si>
    <t>Adaptation; Africa; Climate change impacts; Climate risk; Crop insurance; Drought; Economics; Ethiopia; Mainstreaming; Social protection; Vulnerability</t>
  </si>
  <si>
    <t>adaptive management; agricultural production; climate change; climate effect; climate prediction; drought; economic analysis; environmental economics; Gross Domestic Product; nature-society relations; perception; poverty alleviation; rainfall; risk assessment; vulnerability; Ethiopia</t>
  </si>
  <si>
    <t>DFID, Department for International Development, UK Government; DFID, Department for International Development, UK Government; EIAR, Ethiopian Institute of Agricultural Research</t>
  </si>
  <si>
    <t>This research was funded by the UK Department for International Development (DFID), however, the views expressed are those of the authors and do not represent official policy of this Department or of the UK Government. We thank Tim Sumner (UK DFID) for providing guidance on the design of this research. Joanna Syroka supported the drought contingency analysis and interpretation and commented on drafts of the paper. We acknowledge the modelling groups for providing their data for analysis, the Program for Climate Model Diagnosis and Intercomparison (PCMDI). Aurelie Perséchino prepared a preliminary literature review and analysis of climate-crop yields. Mahmud Yesuf and Menale Kassie of the Ethiopian Development Research Institute prepared the initial economic analysis. Peter Hoefsloot a consultant to the World Food Programme and World Bank supported the technical use of LEAP. We also thank donors, NGOs and Ethiopian Government departments who took part in our interviews and survey and the World Bank for permission to reproduce Fig. 1 .</t>
  </si>
  <si>
    <t>Conway, D.; School of International Development, University of East Anglia, Norwich NR4 7TJ, United Kingdom; email: d.conway@uea.ac.uk</t>
  </si>
  <si>
    <t>2-s2.0-78751702705</t>
  </si>
  <si>
    <t>Kigel J., Konsens I., Rosen N., Rotem G., Kon A., Fragman-Sapir O.</t>
  </si>
  <si>
    <t>35615017800;24168988100;54947699800;54947139100;54946781400;36080558700;</t>
  </si>
  <si>
    <t>Relationships between flowering time and rainfall gradients across Mediterranean-desert transects</t>
  </si>
  <si>
    <t>Israel Journal of Ecology and Evolution</t>
  </si>
  <si>
    <t>10.1560/IJEE.57.1-2.91</t>
  </si>
  <si>
    <t>https://www.scopus.com/inward/record.uri?eid=2-s2.0-84856547024&amp;doi=10.1560%2fIJEE.57.1-2.91&amp;partnerID=40&amp;md5=fcaef69efd76fc2578b57c7e4b676f44</t>
  </si>
  <si>
    <t>There is growing evidence for rapid adaptive evolution in response to climate change, including phenological transitions such as earlier flowering with climate warming. The consequences of these evolutionary changes for population dynamics and shifts in species ranges remain, however, quite unexplored. Here, we propose that inter-population differences in patterns of flowering across geographic precipitation gradients can be considered a proxy for changes in flowering time due to variation in rainfall resulting from climate change. To this end, we analyze trends of variation in flowering time across rainfall gradients in the eastern Mediterranean region in three main plant life-forms present in the local vegetation: winter annuals, geophytes, and perennial grasses. These life-forms cope with the hot and dry summer via a drought escape strategy. The analysis is based on published and unpublished data from common-garden experiments in which plants from populations sampled along rainfall gradients were grown under similar conditions, thus allowing detection of genetic differences in flowering time along the gradient. The data clearly indicate that decreasing rainfall across a Mediterranean-desert transect is associated with earlier flowering in winter annual species. In contrast, the limited available data shows no consistent trend of change in flowering time with decreasing rainfall in geophytes and perennial grasses. The phenological shift to early flowering in winter annuals coping with terminal drought appears to be a widespread method for adaptation to arid environments by stress avoidance, diminishing the risk of early death before seed production. However, changes in flowering time associated with the reduction in precipitation predicted by climate change models are relatively small, suggesting that additional traits are involved in the adaptation to increasing aridity. The hypothesis that low water availability is an environmental signal inducing earlier flowering of annual plants under drought conditions is not supported by experimental data.</t>
  </si>
  <si>
    <t>annuals; climate change; drought; ecotypes; flowering; geophytes; perennial grasses</t>
  </si>
  <si>
    <t>adaptation; annual variation; climate change; desert; drought stress; ecotype; evolutionary biology; flowering; genetic differentiation; geophyte; grass; perennial plant; rainfall; seed production; transect; Mediterranean Region; Poaceae</t>
  </si>
  <si>
    <t>Kigel, J.; Robert H. Smith Faculty of Agriculture, Food and Environment, Hebrew University of Jerusalem, Rehovot 76100, Israel; email: kigel@agri.huji.ac.il</t>
  </si>
  <si>
    <t>2-s2.0-84856547024</t>
  </si>
  <si>
    <t>Jung I.-W., Chang H.</t>
  </si>
  <si>
    <t>Assessment of future runoff trends under multiple climate change scenarios in the Willamette River Basin, Oregon, USA</t>
  </si>
  <si>
    <t>10.1002/hyp.7842</t>
  </si>
  <si>
    <t>https://www.scopus.com/inward/record.uri?eid=2-s2.0-78650942902&amp;doi=10.1002%2fhyp.7842&amp;partnerID=40&amp;md5=1a631e327ca4efbde6bdedaec7d20d16</t>
  </si>
  <si>
    <t>We investigated trends in future seasonal runoff components in the Willamette River Basin (WRB) of Oregon for the twenty-first century. Statistically downscaled climate projections by Climate Impacts Group (CIG), eight different global climate model (GCM) simulations with two different greenhouse gas (GHG) emission scenarios, (A1B and B1), were used as inputs for the US Geological Survey's Precipitation Runoff Modelling System. Ensemble mean results show negative trends in spring (March, April and May) and summer (June, July and August) runoff and positive trends in fall (September, October and November) and winter (December, January and February) runoff for 2000-2099. This is a result of temperature controls on the snowpack and declining summer and increasing winter precipitation. With temperature increases throughout the basin, snow water equivalent (SWE) is projected to decline consistently for all seasons. The decreases in the centre of timing and 7-day low flows and increases in the top 5% flow are caused by the earlier snowmelt in spring, decreases in summer runoff and increases in fall and winter runoff, respectively. Winter runoff changes are more pronounced in higher elevations than in low elevations in winter. Seasonal runoff trends are associated with the complex interactions of climatic and topographic variables. While SWE is the most important explanatory variable for spring and winter runoff trends, precipitation has the strongest influence on fall runoff. Spatial error regression models that incorporate spatial dependence better explain the variations of runoff trends than ordinary least-squares (OLS) multiple regression models. Our results show that long-term trends of water balance components in the WRB could be highly affected by anthropogenic climate change, but the direction and magnitude of such changes are highly dependent on the interactions between climate change and land surface hydrology. This suggests a need for spatially explicit adaptive water resource management within the WRB under climate change. © 2010 John Wiley &amp; Sons, Ltd.</t>
  </si>
  <si>
    <t>Climate change; Oregon; Runoff; Spatial dependence; Trend</t>
  </si>
  <si>
    <t>Anthropogenic climate change]; Climate change scenarios; Climate impacts; Climate projection; Complex interaction; Explanatory variables; Global climate model; Land surface hydrology; Least Square; Long-term trend; Low flow; Multiple regression model; Oregon; Regression model; River basins; Snow water equivalent; Snowmelt; Spatial dependence; Spatial errors; Spatially explicit; Temperature increase; Trend; US Geological Survey; Water balance components; Waterresource management; Willamette; Willamette River Basin , Oregon , USA; Winter precipitation; Computer simulation; Global warming; Greenhouse gases; Regression analysis; Runoff; Snow; Snow melting systems; Springs (components); Water management; Watersheds; Climate models; assessment method; climate change; climate effect; climate modeling; global climate; least squares method; precipitation (climatology); runoff; snow water equivalent; snowmelt; snowpack; water budget; Oregon; United States; Willamette Basin</t>
  </si>
  <si>
    <t>Chang, H.; Department of Geography, Portland State University, 1721 SW Broadway, Portland, OR 97201, United States; email: changh@pdx.edu</t>
  </si>
  <si>
    <t>2-s2.0-78650942902</t>
  </si>
  <si>
    <t>Andersson L., Samuelsson P., Kjellström E.</t>
  </si>
  <si>
    <t>7403057269;7004006601;57202917221;</t>
  </si>
  <si>
    <t>Assessment of climate change impact on water resources in the Pungwe river basin</t>
  </si>
  <si>
    <t>Tellus, Series A: Dynamic Meteorology and Oceanography</t>
  </si>
  <si>
    <t>10.1111/j.1600-0870.2010.00480.x</t>
  </si>
  <si>
    <t>https://www.scopus.com/inward/record.uri?eid=2-s2.0-78650166023&amp;doi=10.1111%2fj.1600-0870.2010.00480.x&amp;partnerID=40&amp;md5=380f86346b4ef2c861cd9dfb1971cf82</t>
  </si>
  <si>
    <t>The Rossby Centre Regional Climate Model (RCA3) and the hydrological model HBV were linked to assess climate change impacts on water resources in the Pungwe basin until 2050. RCA3 was capable of simulating the most important aspects of the climate for a control period at the regional scale. At the subbasin scale, additional scaling was needed. Three climate change experiments using ECHAM4-A2, B2 and CCSM3-B2 as input to RCA3 were carried out. According to the simulations annual rainfall in 2050 would be reduced by approximately 10% with increasing interannual variability of rainfall and dry season river flow and later onset of the rainy season. The ECHAM4-A2 driven experiment did also indicate a slight increase of high flows. If the results indeed reflect the future, they will worsen the already critical situation for water resources, regarding both floods and droughts. Uncertainties, however in the downscaled scenarios make it difficult to prioritize adaptation options. This calls for inclusion of more climate change experiments, in an ensemble of climate scenarios possibly by using a combination of dynamical and statistical downscaling of general circulation models, as well as extending the simulations to 2100 to further ensure robustness of the signal. ©2010 The Authors Tellus A©2010 International Meteorological Institute in Stockholm.</t>
  </si>
  <si>
    <t>annual variation; assessment method; climate change; climate modeling; computer simulation; downscaling; general circulation model; river basin; uncertainty analysis; water resource; Pungwe Basin; Southern Africa; Zimbabwe; Hepatitis B virus</t>
  </si>
  <si>
    <t>Andersson, L.; Swedish Meteorological and Hydrological Institute, S-601 76 Norrköping, Sweden; email: lotta.andersson@smhi.se</t>
  </si>
  <si>
    <t>2-s2.0-78650166023</t>
  </si>
  <si>
    <t>Helbron H., Schmidt M., Glasson J., Downes N.</t>
  </si>
  <si>
    <t>37116996800;57203052716;7006190519;24279634400;</t>
  </si>
  <si>
    <t>Indicators for strategic environmental assessment in regional land use planning to assess conflicts with adaptation to global climate change</t>
  </si>
  <si>
    <t>10.1016/j.ecolind.2009.06.016</t>
  </si>
  <si>
    <t>https://www.scopus.com/inward/record.uri?eid=2-s2.0-79954436422&amp;doi=10.1016%2fj.ecolind.2009.06.016&amp;partnerID=40&amp;md5=39364f5e0cc9cf9b68a4464c21d294e1</t>
  </si>
  <si>
    <t>The paper presents the use of indicators in a site-specific assessment method for strategic environmental assessment in regional land use planning (here: SEA-REP). It is explained with the example of the state of environment indicator 'LUCCA 4-Urban Areas at Risk of Flooding', how SEA as a decision-aiding instrument can contribute to the prevention of conflicts with policy for adaptation to climate change. The method begins with the determination of impact factors for SEA. In the presented study, the physical impact factors of land consumption, land use change, and directed flooding were recognised. A core problem during the selection of indicators for land uses for the adaptation to climate change (here: LUCCA) and the derivation of assessment thresholds was a lack of region-wide policy objectives for the protection of land and resources. Therefore, in a second step, regional environmental orientation objectives were derived from national and EU environmental policy. A standard method for the selection of LUCCA indicators and the derivation of assessment thresholds for conflict analysis is described. Three classes of conflict classification for regional plan designations on the individual site are proposed. It is recommended that future adaptation measures of regional land use planning should be designations of specific land uses as priority areas for urban areas prone to flood risk. © 2009 Published by Elsevier Ltd.</t>
  </si>
  <si>
    <t>Adaptation to climate change; Regional environmental orientation objectives; Site-specific assessment method; State of environment indicators; Strategic environmental assessment</t>
  </si>
  <si>
    <t>Decision support systems; Environmental impact; Environmental impact assessments; Environmental protection; Floods; Land use; Regional planning; Risk assessment; Urban planning; Adaptation to climate changes; Conflict analysis; Environmental policy; Global climate changes; Policy objectives; Regional environmental orientation objectives; Site-specific; Strategic environmental assessments; Climate change; climate change; environmental assessment; environmental indicator; environmental policy; flood; land use change; land use planning; regional planning; urban area</t>
  </si>
  <si>
    <t>Glasson, J.; Department of Planning, School of the Built Environment, Oxford Brookes University, Headington Campus, Gipsy Lane, Oxford OX3 0BP, United Kingdom; email: umweltplanung@tu-cottbus.de</t>
  </si>
  <si>
    <t>2-s2.0-79954436422</t>
  </si>
  <si>
    <t>Knüppe K.</t>
  </si>
  <si>
    <t>36895074700;</t>
  </si>
  <si>
    <t>The challenges facing sustainable and adaptive groundwater management in South Africa</t>
  </si>
  <si>
    <t>Water SA</t>
  </si>
  <si>
    <t>10.4314/wsa.v37i1.64110</t>
  </si>
  <si>
    <t>https://www.scopus.com/inward/record.uri?eid=2-s2.0-79251607359&amp;doi=10.4314%2fwsa.v37i1.64110&amp;partnerID=40&amp;md5=59de2085db9630cd58577afe3217d07e</t>
  </si>
  <si>
    <t>Long-term population growth and economic development are placing ever-increasing pressure on South Africa's freshwater supply. On the basis of the current climate change predictions, which often entail uncertain consequences for aquifer systems and the associated groundwater goods and services, it is expected that the stress on water will increase even further. Currently, South Africa's groundwater governance regime does not provide the capacity to assure effective and sustainable resource regulation and allocation. To date, the management of groundwater is hampered by a variety of uncertainties, such as global climate change and socio-economic growth, as well as ineffective governance structures affecting resource use, regulation, protection and the implementation of alternative strategies needed to achieve sustainable management. This paper presents the results of a qualitative assessment of interviews conducted with experts in South Africa. Four key challenges are identified to the development of adaptive and sustainable groundwater management and the successful implementation of current water legislation in South Africa. These are: the undervaluation of groundwater importance and significance; the need for expertise and information at all scales; the centralisation of power; and the disregard of ecosystems and the associated goods and services. As a means to tackle these challenges, it has been assumed that the concept of adaptive water management represents a suitable approach to governing groundwater resources, by taking into account complex system linkages between hydrogeological, political, socio-economic and environmental domains. Supporting principles, such as tools for cooperation, participation and information networks, have been developed to facilitate the implementation of adaptive water management approaches and hence to achieve institutional change in the political arena of groundwater management.</t>
  </si>
  <si>
    <t>Adaptive water management; Ecosystem services; Groundwater; Qualitative assessment; South africa</t>
  </si>
  <si>
    <t>Aquifers; Climate change; Ecology; Economics; Ecosystems; Groundwater; Information services; Laws and legislation; Population statistics; Sustainable development; Water management; Adaptive water managements; Climate change prediction; Ecosystem services; Groundwater governances; Qualitative assessments; South Africa; Sustainable groundwater management; Sustainable management; Groundwater resources; aquifer; assessment method; climate change; economic development; ecosystem service; environmental stress; freshwater; governance approach; groundwater resource; hydrogeology; implementation process; political system; population growth; qualitative analysis; resource allocation; resource use; sustainable development; uncertainty analysis; water management; water supply; South Africa</t>
  </si>
  <si>
    <t>Knüppe, K.; Institute of Environmental Systems Research, University of Osnabrück, Barbarastrasse 12, 49069 Osnabrück, Germany; email: Kathrin.Knueppe@usf.uni-osnabrueck.de</t>
  </si>
  <si>
    <t>2-s2.0-79251607359</t>
  </si>
  <si>
    <t>Ranger N., Hallegatte S., Bhattacharya S., Bachu M., Priya S., Dhore K., Rafique F., Mathur P., Naville N., Henriet F., Herweijer C., Pohit S., Corfee-Morlot J.</t>
  </si>
  <si>
    <t>31367626500;23392612400;57199365991;36727100200;36876664300;36875895100;36876573800;36876648100;36651568100;36876149100;9247651000;26665116300;6506016146;</t>
  </si>
  <si>
    <t>An assessment of the potential impact of climate change on flood risk in Mumbai</t>
  </si>
  <si>
    <t>10.1007/s10584-010-9979-2</t>
  </si>
  <si>
    <t>https://www.scopus.com/inward/record.uri?eid=2-s2.0-78651066493&amp;doi=10.1007%2fs10584-010-9979-2&amp;partnerID=40&amp;md5=3b5eb02c7e3348e42cb05746c673befe</t>
  </si>
  <si>
    <t>Managing risks from extreme events will be a crucial component of climate change adaptation. In this study, we demonstrate an approach to assess future risks and quantify the benefits of adaptation options at a city-scale, with application to flood risk in Mumbai. In 2005, Mumbai experienced unprecedented flooding, causing direct economic damages estimated at almost two billion USD and 500 fatalities. Our findings suggest that by the 2080s, in a SRES A2 scenario, an 'upper bound' climate scenario could see the likelihood of a 2005-like event more than double. We estimate that total losses (direct plus indirect) associated with a 1-in-100 year event could triple compared with current situation (to $690-$1,890 million USD), due to climate change alone. Continued rapid urbanisation could further increase the risk level. The analysis also demonstrates that adaptation could significantly reduce future losses; for example, estimates suggest that by improving the drainage system in Mumbai, losses associated with a 1-in-100 year flood event today could be reduced by as much as 70%.,We show that assessing the indirect costs of extreme events is an important component of an adaptation assessment, both in ensuring the analysis captures the full economic benefits of adaptation and also identifying options that can help to manage indirect risks of disasters. For example, we show that by extending insurance to 100% penetration, the indirect effects of flooding could be almost halved. We conclude that, while this study explores only the upper-bound climate scenario, the risk-assessment core demonstrated in this study could form an important quantitative tool in developing city-scale adaptation strategies. We provide a discussion of sources of uncertainty and risk-based tools could be linked with decision-making approaches to inform adaptation plans that are robust to climate change. © 2010 Springer Science+Business Media B.V.</t>
  </si>
  <si>
    <t>Adaptation strategies; Climate change adaptation; Climate scenarios; Current situation; Developing cities; Drainage systems; Economic benefits; Economic damages; Extreme events; Flood event; Flood risks; Indirect costs; Indirect effects; Potential impacts; Quantitative tool; Risk levels; Risk-based; Sources of uncertainty; Total loss; Upper Bound; Drainage; Floods; Rating; Risk assessment; Risk management; Risk perception; Climate change; climate change; cost-benefit analysis; decision making; disaster management; drainage; economic analysis; environmental impact; estimation method; flooding; quantitative analysis; risk assessment; uncertainty analysis; urbanization; India; Maharashtra; Mumbai</t>
  </si>
  <si>
    <t>Ranger, N.; The Grantham Research Institute on Climate Change and the Environment, London School of Economics and Political Science, Houghton Street, London WC2A 2AE, United Kingdom; email: n.ranger@lse.ac.uk</t>
  </si>
  <si>
    <t>2-s2.0-78651066493</t>
  </si>
  <si>
    <t>Gould P.J., Harrington C.A., St. Clair J.B.</t>
  </si>
  <si>
    <t>13613167400;56221483400;15031370900;</t>
  </si>
  <si>
    <t>Incorporating genetic variation into a model of budburst phenology of coast douglas-fir (Pseudotsuga menziesii var. menziesii)</t>
  </si>
  <si>
    <t>Canadian Journal of Forest Research</t>
  </si>
  <si>
    <t>10.1139/X10-191</t>
  </si>
  <si>
    <t>https://www.scopus.com/inward/record.uri?eid=2-s2.0-78951494730&amp;doi=10.1139%2fX10-191&amp;partnerID=40&amp;md5=cc9fb0958dffeb55f2569720595c38ac</t>
  </si>
  <si>
    <t>Models to predict budburst and other phenological events in plants are needed to forecast how climate change may impact ecosystems and for the development of mitigation strategies. Differences among genotypes are important to predicting phenological events in species that show strong clinal variation in adaptive traits. We present a model that incorporates the effects of temperature and differences among genotypes to predict the timing of budburst of coast Douglasfir (Pseudotsuga menziesii var. menziesii (Mirb.) Franco). The main components of the model are (i) functions to calculate the accumulation of chilling units (CU) and forcing units (FU) during dormancy and (ii) a function defining the combinations of CU and FU needed for budburst (the possibility line). The possibility line was fit to data from 59 populations subjected to eight different winter environments. Differences among populations were incorporated into the possibility line using population coefficients that vary the FU required for budburst. Correlations among the population coefficients and variables describing local environments supported the hypothesis that genetic variation in budburst is largely an adaptation to summer drought. The new model can be used to test potential seed transfers as a strategy to mitigate some of the effects of climate change.</t>
  </si>
  <si>
    <t>Budburst; Douglas fir; Effects of temperature; Genetic variation; Local environments; Main component; Mitigation strategy; New model; Pseudotsuga menziesii; Seed transfer; Summer droughts; Climate models; Ecology; Forecasting; Genes; Population statistics; Value engineering; Climate change; adaptive radiation; bioaccumulation; budburst; climate change; coastal zone; data set; dormancy; drought; evergreen tree; forecasting method; genetic variation; genotype; numerical model; phenology; population structure; seed; temperature effect; Pseudotsuga; Pseudotsuga menziesii; Pseudotsuga menziesii var. menziesii</t>
  </si>
  <si>
    <t>Gould, P. J.; USDA Forest Service, Pacific Northwest Research Station, 3625 93rd Ave. SW, Olympia, WA 98512, United States; email: pgould@fs.fed.us</t>
  </si>
  <si>
    <t>2-s2.0-78951494730</t>
  </si>
  <si>
    <t>Gachathi F.N., Eriksen S.</t>
  </si>
  <si>
    <t>55053348300;56271067700;</t>
  </si>
  <si>
    <t>Gums and resins: The potential for supporting sustainable adaptation in Kenya's drylands</t>
  </si>
  <si>
    <t>10.3763/cdev.2010.0066</t>
  </si>
  <si>
    <t>https://www.scopus.com/inward/record.uri?eid=2-s2.0-82255190102&amp;doi=10.3763%2fcdev.2010.0066&amp;partnerID=40&amp;md5=eee730f9c38aa2a6ebc2fade575697b6</t>
  </si>
  <si>
    <t>Frequent droughts and conflicts are key challenges faced by nomadic pastoralists in Kenya's drylands. Few options exist for alternative livelihoods. This article investigates the potential of collecting plant gums and resins for livelihood diversification and for contributing to sustainable adaptation to climate change in Kenya's drylands. Observations were made in various studies over a period of two years on dryland vegetation resources, and interviews undertaken with gum collectors. This research found that many households currently collect and sell plant gums and resins as alternative to livestock production. These include gum arabic from Acacia senegal and Acacia seyal; myrrh from Commiphora myrrha; hagar from Commiphora holtziana; and frankincense from Boswellia neglecta. Collectors include poor people, women and children and some opportunists. Incomes are relatively low, however, and several factors constrain the activity. The case of gums and resins illustrates that key principles of sustainable adaptation are related: supporting local knowledge and adaptation strategies (one key principle of sustainable adaptation) does not contribute to sustainability unless at the same time contextual factors that marginalize livelihoods are addressed (another key principle). © 2011 Earthscan.</t>
  </si>
  <si>
    <t>Adaptation sustainability; Drought; Drylands; Gums and resins; Livelihood diversification</t>
  </si>
  <si>
    <t>drought; dryland farming; knowledge; livestock farming; observational method; resin; sustainable development; vegetation structure; Kenya; Acacia senegal; Acacia seyal; Boswellia neglecta; Boswellia sacra; Commiphora; Commiphora habessinica</t>
  </si>
  <si>
    <t>Gachathi, F. N.; Kenya Forestry Research Institute, P.O. Box 20412-00200, Nairobi, Kenya; email: gachathif@yahoo.com</t>
  </si>
  <si>
    <t>2-s2.0-82255190102</t>
  </si>
  <si>
    <t>Grivet D., Sebastiani F., Alía R., Bataillon T., Torre S., Zabal-Aguirre M., Vendramin G.G., González-Martínez S.C.</t>
  </si>
  <si>
    <t>6603053012;57200232660;55899093000;6602574369;57197283195;6505584350;7006955752;7003848867;</t>
  </si>
  <si>
    <t>Molecular footprints of local adaptation in two mediterranean conifers</t>
  </si>
  <si>
    <t>Molecular Biology and Evolution</t>
  </si>
  <si>
    <t>10.1093/molbev/msq190</t>
  </si>
  <si>
    <t>https://www.scopus.com/inward/record.uri?eid=2-s2.0-78650486589&amp;doi=10.1093%2fmolbev%2fmsq190&amp;partnerID=40&amp;md5=faa8758c8344d2beda74877071eb21a8</t>
  </si>
  <si>
    <t>This study combines neutrality tests and environmental correlations to identify nonneutral patterns of evolution in candidate genes related to drought stress in two closely related Mediterranean conifers, Pinus pinaster Ait. and P. halepensis Mill. Based on previous studies, we selected twelve amplicons covering six candidate genes that were sequenced in a large sample spanning the full range of these two species. Neutrality tests relatively robust to demography (DHEW compound test and maximum likelihood multilocus Hudson-Kreitman-Aguadé test) were used to detect selection events at different temporal scales. Environmental associations between variation at candidate genes and climatic variables were also examined. These combined approaches detected distinct genes that may be targeted by selection, most of them specific to only one of the two conifers, despite their recent divergence (&lt;10 Ma). An exception was 4-coumarate: CoA ligase, a gene involved in the production of various important secondary products that appeared to play a role in local adaptation processes of both pines. Another remarkable result was that all significant environmental correlations involved temperature indices, highlighting the importance of this climatic factor as a selective driver on Mediterranean pines. The ability to detect natural selection at the DNA sequence level depends on the nature and the strength of the selection events, on the timescale at which they occurred, and on the sensitivity of the methods to other evolutionary forces that can mimic selection (e.g., demography and population structure). Using complementary approaches can help to capture different aspects of the evolutionary processes that govern molecular variation at both intra- and interspecific levels. © 2010 The Author.</t>
  </si>
  <si>
    <t>4cl; candidate genes; drought stress; environmental associations; natural selection; neutrality tests</t>
  </si>
  <si>
    <t>adaptation; amplicon; article; climate change; conifer; DNA footprinting; DNA sequence; drought; environmental factor; environmental temperature; gene sequence; genetic variability; natural selection; nonhuman; nucleotide sequence; plant gene; unindexed sequence; Adaptation, Physiological; Biological Evolution; Climate; Environment; Genetic Variation; Mediterranean Region; Pinus; Plant Proteins; Selection, Genetic; Coniferophyta; Pinus pinaster</t>
  </si>
  <si>
    <t>González-Martínez, S. C.; Department of Forest Ecology and Genetics, Center of Forest Research, CIFOR, Madrid, Spain; email: santiago@inia.es</t>
  </si>
  <si>
    <t>2-s2.0-78650486589</t>
  </si>
  <si>
    <t>Tuvendal M., Elmqvist T.</t>
  </si>
  <si>
    <t>54881853700;6701768312;</t>
  </si>
  <si>
    <t>Ecosystem services linking social and ecological systems: River brownification and the response of downstream stakeholders</t>
  </si>
  <si>
    <t>10.5751/ES-04456-160421</t>
  </si>
  <si>
    <t>https://www.scopus.com/inward/record.uri?eid=2-s2.0-84930472326&amp;doi=10.5751%2fES-04456-160421&amp;partnerID=40&amp;md5=8a8cc6727b11a76f40c41b8ae607c965</t>
  </si>
  <si>
    <t>The theoretical framework of ecosystem services and that of resilience thinking are combined in an empirical case study of a social-ecological system. In the River Helge å catchment in southern Sweden, a slow increase in dissolved organic carbon (DOC) results in brownification of the water with consequences on ecosystem services in the lower part of the catchment of concern by local resource managers. An assessment of ecosystem service delivery was conducted to (1) identify plausible drivers of brownification in the study site and assess future ecosystem service delivery for stakeholders in downstream areas. An analysis of the perspective of beneficiaries, using qualitative methods, was pursued to (2) evaluate the impacts of brownification on downstream stakeholders. Our analyses of drivers of brownification in combination with climate change projections suggests that Kristianstads Vattenrike Biosphere Reserve will experience extreme water flows much more frequently than the system is accustomed to today, and that these water flows will be highly affected by brownification. The combination of severe summer flooding and high water color constituted a new disturbance regime and thus requires new adaptive strategies by local stakeholders. A range of coping and adaptation strategies were displayed by the farmers but also a possible transformation strategy, i.e., abandonment of the seasonally flooded meadows. Because hay making and grazing are central components in the active management of the Kristianstads Vattenrike Biosphere Reserve, to discontinue this practice would have system-wide ramifications for the Biosphere Reserve. The vulnerability of fishing in the culturally significant"Eel Coast," part of the downstream area, was also exposed. We argue that for environmental monitoring of slow changing variables to make sense to local stakeholders, clear links to ecosystem service benefits are required. The responsibility for this and thus for matching of social and ecological scales falls heavily on regional managers. We further argue that resilience of a social-ecological system can be estimated by observing and analyzing how local stakeholders respond to disturbances, i.e., by analyzing their response strategies. © 2011 by the author(s).</t>
  </si>
  <si>
    <t>Adaptation; Brownification; Coping; Ecosystem service; Governance; Resilience; Response strategies; Socialecological system; Transformation</t>
  </si>
  <si>
    <t>adaptive management; dissolved organic carbon; ecosystem service; environmental monitoring; future prospect; governance approach; qualitative analysis; river water; stakeholder; strategic approach; theoretical study; water management; water quality; water resource; Helge River; Skane; Sweden</t>
  </si>
  <si>
    <t>Tuvendal, M.; Department of Systems Ecology, Stockholm UniversitySweden</t>
  </si>
  <si>
    <t>2-s2.0-84930472326</t>
  </si>
  <si>
    <t>Iglesias A., Quiroga S., Schlickenrieder J.</t>
  </si>
  <si>
    <t>7101951895;24333297700;36740089500;</t>
  </si>
  <si>
    <t>Climate change and agricultural adaptation: Assessing management uncertainty for four crop types in Spain</t>
  </si>
  <si>
    <t>10.3354/cr00921</t>
  </si>
  <si>
    <t>https://www.scopus.com/inward/record.uri?eid=2-s2.0-78650404902&amp;doi=10.3354%2fcr00921&amp;partnerID=40&amp;md5=2b2d253bbeb3ddd528c37a57e677f2b9</t>
  </si>
  <si>
    <t>Climate change inevitably leads to large regional variations in risks and opportunities and is likely to affect most farmers in the Mediterranean in the next decades. The interpretation of climate projections to determine appropriate policy responses is not without difficulties, such as understanding local uncertainty and responses of specific crops to sets of conditions. Here we analyse the potential impacts of climate on agriculture in the Mediterranean - a region that exemplifies other regions of the world that are prone to drought and are likely to experience increased frequency and intensity of droughts in the future. Our analysis relies on understanding the sources of uncertainty derived from climate scenarios, agricultural systems, impact responses and risk levels to support informed decisions for planned agricultural adaptation. We generated multiple projections of impacts based on different models of climate change and crop response in order to capture uncertainties. We used statistical models of yield response and projections of climate change generated from 16 climate scenarios to address the likelihood of projected impacts on traditional Mediterranean farming systems, represented in this study by cereals, grapes, olives and citrus. Results show that uncertainty varies widely by crop and location, and adaptation priorities will therefore depend on the risk focus of adaptation plans. © Inter-Research 2010.</t>
  </si>
  <si>
    <t>Adaptation; Agriculture; Climate change; Mediterranean region; Risk; Uncertainty</t>
  </si>
  <si>
    <t>Adaptation; Agricultural system; Climate projection; Climate scenarios; Crop response; Farming system; Impact response; Informed decision; Mediterranean region; Multiple projections; Potential impacts; Regional variation; Risk levels; Sources of uncertainty; Statistical models; Uncertainty; Yield response; Climate models; Crops; Drought; Risk perception; Uncertainty analysis; Climate change; adaptive radiation; agricultural practice; assessment method; cereal; climate change; decision making; evergreen tree; farming system; frequency analysis; fruit; management practice; physiological response; policy making; risk factor; uncertainty analysis; yield response; Mediterranean Region; Spain; Citrus; Oleaceae; Vitaceae</t>
  </si>
  <si>
    <t>Iglesias, A.; Department of Agricultural Economics and Social Sciences, Universidad Politécnica de Madrid, 28040 Madrid, Spain; email: ana.iglesias@upm.es</t>
  </si>
  <si>
    <t>2-s2.0-78650404902</t>
  </si>
  <si>
    <t>Adamson P., Bird J.</t>
  </si>
  <si>
    <t>7102593802;57200974778;</t>
  </si>
  <si>
    <t>The mekong: A drought-prone tropical environment?</t>
  </si>
  <si>
    <t>International Journal of Water Resources Development</t>
  </si>
  <si>
    <t>10.1080/07900627.2010.519632</t>
  </si>
  <si>
    <t>https://www.scopus.com/inward/record.uri?eid=2-s2.0-78649487233&amp;doi=10.1080%2f07900627.2010.519632&amp;partnerID=40&amp;md5=c3d4abfc5ff25b83a72154d9c3cdeb29</t>
  </si>
  <si>
    <t>The notion of drought as a hydro-meteorological hazard in tropical monsoon regions is not perhaps one that fits naturally with conventional perceptions. The term 'monsoon' is commonly regarded as synonymous with torrential rainfall, moisture surplus, floods and climatic predictability. The paper seeks to dispel such perceptions in a review of recent historical events within the Lower Mekong Basin. A weak monsoon results in deficient flows and water levels that can have severe impacts upon agricultural production across the Cambodian flood plain and the delta in Viet Nam, where natural and controlled inundation is the basis of padi rice production. Lower flows also cause an increase in saline intrusion in the delta, which further reduces agricultural output. The impacts of an early end to monsoon conditions on agriculture in Thailand and Lao PDR are also revealed, which serves to emphasize the potential negative consequences of climate change which not only is expected to result in the increased inter-annual variability of regional rainfall, but also there could be impacts upon its seasonal pattern and timing. In concluding, the paper refers to building drought management capacity in the region through a climate change and adaptation initiative, including forecasting, impact assessment, and the development of management, preparedness and mitigation policies. © 2010 Taylor &amp; Francis.</t>
  </si>
  <si>
    <t>Agricultural output; Agricultural productions; Drought management; Flood plains; Impact assessments; Interannual variability; Mitigation policies; Monsoon conditions; Rice production; Saline intrusion; Seasonal patterns; Thailand; Torrential rainfalls; Tropical environments; Tropical monsoon; Viet Nam; Agriculture; Atmospheric thermodynamics; Drought; Rain; Water levels; Weather forecasting; Climate change; adaptive management; agricultural production; annual variation; climate change; drought; environmental impact assessment; forecasting method; mitigation; monsoon; perception; tropical environment; water level; Mekong Basin; Thailand; Viet Nam</t>
  </si>
  <si>
    <t>Adamson, P.; Mekong River Commission Secretariat, PO Box 6101, Vientiane 01000, Lao PDR, Viet Nam; email: peter@mrcmekong.org</t>
  </si>
  <si>
    <t>2-s2.0-78649487233</t>
  </si>
  <si>
    <t>Hill M.</t>
  </si>
  <si>
    <t>57193401693;</t>
  </si>
  <si>
    <t>Assessing adaptive capacity of water governance regimes under climatic uncertainty</t>
  </si>
  <si>
    <t>https://www.scopus.com/inward/record.uri?eid=2-s2.0-79551535246&amp;partnerID=40&amp;md5=cdbe33c9c9a7e7472194293a239948ca</t>
  </si>
  <si>
    <t>[No abstract available]</t>
  </si>
  <si>
    <t>assessment method; climate change; environmental protection; governance approach; mountain region; uncertainty analysis; water demand; water industry; water management; water resource; water supply</t>
  </si>
  <si>
    <t>Hill, M.; Research Group on Climate Change and Climate Impacts, University of Geneva, Site de Batelle / D, 7, Chemin de Drize, CH-1227 Carouge / GE, Switzerland; email: margot.hill@unige.ch</t>
  </si>
  <si>
    <t>2-s2.0-79551535246</t>
  </si>
  <si>
    <t>Yu P.-S., Tseng H.-W., Chen S.-T.</t>
  </si>
  <si>
    <t>7403598559;50961617000;8346666100;</t>
  </si>
  <si>
    <t>The impact of climate change on agriculture water resources for paddy rice over southern Taiwan</t>
  </si>
  <si>
    <t>Modelling for Environment's Sake: Proceedings of the 5th Biennial Conference of the International Environmental Modelling and Software Society, iEMSs 2010</t>
  </si>
  <si>
    <t>https://www.scopus.com/inward/record.uri?eid=2-s2.0-84863350588&amp;partnerID=40&amp;md5=30711ce767c7cf54682000c06f27ac14</t>
  </si>
  <si>
    <t>This work aims to investigate the impacts of hydrologic drought on agricultural water resources under climate change scenarios. The study area is Tseng-Wen Reservoir basin in southern Taiwan, which receives temporally uneven precipitation. It is thus a basin prone to suffer from drought during dry season. General circulation models (GCMs) are the main tool to tackle climate change issues through the help of prescribed scenarios. This work used several approaches, including spatial downscaling, temporal downscaling and hydrologic model, to solve the coarse-resolution problem of GCMs and then to analyze the effect of climate change in the study area. The following are important findings: (1) According to future climate projections, droughts may become more frequent (hereafter referred to as scenario droughts), but their duration and magnitude may become more diverse than those of the baseline droughts. (2) The times of start and end of scenario droughts may occur earlier than those of baseline droughts. (3) Scenario low flow during the dry period tends to decrease in January and February, but to increase in March and April. (4) Moderate adjustment of irrigation period to adapt to climate change is suggested.</t>
  </si>
  <si>
    <t>Climate change; Downscaling methods; Hydrologic drought</t>
  </si>
  <si>
    <t>Agricultural water; Climate change scenarios; Down-scaling; Downscaling methods; Dry periods; Dry seasons; Future climate; General circulation model; Hydrologic models; Irrigation period; Low flow; Paddy rice; Southern taiwan; Study areas; Agriculture; Drought; Mathematical models; Water resources; Climate change</t>
  </si>
  <si>
    <t>Yu, P.-S.; Department of Hydraulic and Ocean Engineering, National Cheng Kung UniversityTaiwan; email: yups@ncku.edu.tw</t>
  </si>
  <si>
    <t>2-s2.0-84863350588</t>
  </si>
  <si>
    <t>Lins H.F., Hirsch R.M., Kiang J.</t>
  </si>
  <si>
    <t>7003353524;7201906656;8686936500;</t>
  </si>
  <si>
    <t>Water-the nation's fundamental climate issue a white paper on the U.S. Geological survey role and capabilities</t>
  </si>
  <si>
    <t>US Geological Survey Circular</t>
  </si>
  <si>
    <t>https://www.scopus.com/inward/record.uri?eid=2-s2.0-84857261387&amp;partnerID=40&amp;md5=abaf09f94ceec3c398e5df9d921c71b8</t>
  </si>
  <si>
    <t>Climate issue; U.s. geological surveys; White papers; adaptive management; climate change; climate variation; geological survey; measurement method; observational method; stakeholder; timescale; water management; water resource; United States</t>
  </si>
  <si>
    <t>Lins, H.F.</t>
  </si>
  <si>
    <t>2-s2.0-84857261387</t>
  </si>
  <si>
    <t>Ellard M., Amstadt T., Spence J.</t>
  </si>
  <si>
    <t>36767010500;36766708400;36142555300;</t>
  </si>
  <si>
    <t>Innovative percolation modeling for floodplains</t>
  </si>
  <si>
    <t>Watershed Management Conference 2010: Innovations in Watershed Management under Land Use and Climate Change - Proceedings of the 2010 Watershed Management Conference</t>
  </si>
  <si>
    <t>10.1061/41148(389)115</t>
  </si>
  <si>
    <t>https://www.scopus.com/inward/record.uri?eid=2-s2.0-78651269480&amp;doi=10.1061%2f41148%28389%29115&amp;partnerID=40&amp;md5=d1e8ca68acd79b4286f9c1f2986369dc</t>
  </si>
  <si>
    <t>Innovation in traditional watershed modeling methods are necessary to address ever evolving risk assessment strategies for floodplains. With warming climates, storm events in coastal areas such as Florida are becoming more prevalent in frequency and intensity. This requires more sophisticated estimation of hydrological parameters used for calculating rainfall excess associated with storm events. Rapid transition in land uses that come with development also require a flexible approach to estimating rainfall excess which can then be responsive to changes in land cover characteristics. The authors have applied active percolation in modeling in a watershed project with significant areas of Type A hydrological group soils. Results indicate that models utilizing more physical based rainfall excess methods coupled with percolation in dry depressional areas and in dry retention pond systems results in a significant difference in floodplain extent where the soil conditions favor infiltration. These results are considered more reasonable and defensible, better reflecting observed conditions in these areas and more easily adaptable to future changes in land use. © 2011 ASCE.</t>
  </si>
  <si>
    <t>Coastal area; Flood-plains; Florida; Hydrological parameters; Land cover; Rapid transitions; Retention pond; Soil conditions; Storm events; Warming climate; Watershed modeling; Watershed projects; Coastal zones; Geologic models; Innovation; Land use; Landforms; Rain; Risk assessment; Soil conservation; Soils; Solvents; Storms; Water conservation; Water management; Watersheds; Climate change</t>
  </si>
  <si>
    <t>Ellard, M.; Geosyntec Consultants, 3525 West Lake Mary Boulevard, Lake Mary, FL 32746, United States; email: mellard@geosyntec.com</t>
  </si>
  <si>
    <t>2-s2.0-78651269480</t>
  </si>
  <si>
    <t>Soulis K., Dercas N.</t>
  </si>
  <si>
    <t>23398632200;8210291400;</t>
  </si>
  <si>
    <t>AgroHydroLogos: Development and testing of a spatially distributed agro-hydrological model on the basis of ArcGIS</t>
  </si>
  <si>
    <t>https://www.scopus.com/inward/record.uri?eid=2-s2.0-84858666350&amp;partnerID=40&amp;md5=953fe68767dc779caf26f137e47de226</t>
  </si>
  <si>
    <t>In this paper the development and testing of AgroHydroLogos is presented, which is a new spatially distributed, continuous hydrological model. The model was developed as an extension of the ESRI ArcGIS Geographical Information Systems' software package. It calculates, on a daily basis, the main hydrological balance components, and other important parameters, including plants water stress and irrigation water needs. Its conceptual scheme was based on simplified but well established methods for the simulation of the various hydrological processes. The hydrological model is being developed using object oriented programming techniques, and its Graphical User Interface is very easy to use and it follows the standard ArcGIS software extensions form. The model was tested in a Mediterranean experimental watershed in Greece. The final conclusion is that AgroHydroLogos can produce valuable information concerning agricultural water management; it can also produce important information for the assessment of climate change impacts and for the evaluation of various adaptation and mitigation strategies.</t>
  </si>
  <si>
    <t>Climate change; GIS (Geographical Information System); Hydrological model; OOP (Object Oriented Programming); Water management</t>
  </si>
  <si>
    <t>Agricultural water management; Climate change impact; Experimental watersheds; Geographical Information System; Hydrological balance; Hydrological models; Hydrological process; Information concerning; Irrigation waters; Mitigation strategy; Water stress; Climate change; Climate models; Graphical user interfaces; Hydrology; Information systems; Irrigation; Object oriented programming; Spatial distribution; Water management; Water supply; Geographic information systems</t>
  </si>
  <si>
    <t>Soulis, K.; Agricultural University of Athens, Department of Natural Resources Management and Agricultural Engineering, Sector of Water Resources Management, Athens, Greece; email: soco@aua.gr</t>
  </si>
  <si>
    <t>2-s2.0-84858666350</t>
  </si>
  <si>
    <t>Hailegiorgis A.B., Kennedy W.G., Rouleau M., Bassett J.K., Coletti M., Balan G.C., Gulden T.</t>
  </si>
  <si>
    <t>54395359700;21739727700;35775812400;12242133400;15756905100;8931990000;6603557822;</t>
  </si>
  <si>
    <t>An agent based model of climate change and conflict among pastoralists in East Africa</t>
  </si>
  <si>
    <t>https://www.scopus.com/inward/record.uri?eid=2-s2.0-84858653603&amp;partnerID=40&amp;md5=be7b8a3617347d1c414eb01ee08a1dbc</t>
  </si>
  <si>
    <t>We present an agent-based model of human-environment interaction and conflict in East Africa using the MASON agent-based simulation environment. Our model focuses on the complex interaction of pastoral groups with their environment and other emerging external actors. Our model supports the observation that increased seasonal rainfall variability and droughts create tremendous stress on pastoralists groups and challenges their long-term resilience and adaptive response mechanisms.</t>
  </si>
  <si>
    <t>Agent-based model; Climate change; Conflict; Pastoral</t>
  </si>
  <si>
    <t>Adaptive response; Agent based simulation; Agent-based model; Complex interaction; Conflict; East Africa; Human-environment interaction; Pastoral; Seasonal rainfall; Climate change; Computational methods; Multi agent systems</t>
  </si>
  <si>
    <t>Hailegiorgis, A.B.; Krasnow Institute for Advanced Study, George Mason University, 4440 University Avenue, Fairfax, VA 22030, United States; email: ahailegi@gmu.edu</t>
  </si>
  <si>
    <t>2-s2.0-84858653603</t>
  </si>
  <si>
    <t>Su Z., Ma Y., Menenti M., Sobrino J., Li Z.-L., Verhoef W., Jia L., Wen J., He Y., Wan L., Liu Q.H., Yu Q., Li X., Van Der Velde R., Dente L., Zhong L., Zeng Y., Tian X., Li L., Qin C., Wang L., Van Helvoirt M., Timmermans W., Van Der Tol C., Salama M.S., Vekerdy Z., Ucer M.</t>
  </si>
  <si>
    <t>7402248742;7404700567;7006145109;55939316400;7409077047;55576515800;15834571900;36482110100;24398686400;57198597068;7406294260;35236029000;55718307400;23991450700;56008150600;35847805400;26039604700;36012226700;12039396200;35734829200;55818809600;24400266500;57193928231;16030007800;35070226300;6603266757;6602443419;</t>
  </si>
  <si>
    <t>Drought monitoring, prediction and adaptation under climatic changes</t>
  </si>
  <si>
    <t>European Space Agency, (Special Publication) ESA SP</t>
  </si>
  <si>
    <t>684 SP</t>
  </si>
  <si>
    <t>https://www.scopus.com/inward/record.uri?eid=2-s2.0-79851469252&amp;partnerID=40&amp;md5=c4873d24e82da5f73e463dacc6349457</t>
  </si>
  <si>
    <t>The objective of this project is to develop a quantitative and operational system for nationwide drought monitoring and drought impact assessment for application in agriculture, water resources and environmental management in China using ESA, Chinese and other relevant satellite data as major data source in combination with other data source (e.g. meteorological and drought statistics, etc.). An extension to drought prediction and adaptation to climate change will be made compared to the Dragon I drought monitoring project. In detail the project aims to generate: (1) a real time drought monitoring and prediction system, (2) improved understanding of land surface processes and land-atmosphere interactions over different terrains (e.g. agriculture land, forest, Gobi desert, high plateau, polar environment), (3) improved algorithms for estimation of land surface parameters and heat fluxes, (4) assessment of economic loss caused by drought and adaptation measures under climatic change, (5) training of young scientists in the area of water, climate and environment. In this contribution, progresses in retrievals of soil moisture using data from different methods are addressed, including in-situ observations, direct retrievals using data from satellite sensors and numerical modeling. The used sensors include ASAR, ASCAT, and AMSR-E. The accuracy of available soil moisture products are assessed using in-situ data collected by the Tibetan Plateau soil moisture monitoring network developed for this and other projects.</t>
  </si>
  <si>
    <t>Climatic changes; Data source; Different terrains; Drought monitoring; Economic loss; Gobi desert; Impact assessments; Improved algorithm; In-situ data; In-situ observations; Land surface parameters; Land-surface process; Numerical modeling; Operational systems; Polar environments; Prediction systems; Real time; Satellite data; Satellite sensors; Soil moisture monitoring; Tibetan Plateau; Agriculture; Drought; Environmental impact assessments; Environmental management; Forecasting; Information management; Moisture control; Moisture determination; Monitoring; Numerical methods; Rating; Sensors; Soil moisture; Soil surveys; Surface measurement; Water resources; Climate change</t>
  </si>
  <si>
    <t>Su, Z.; Faculty of Geo-Information Science and Earth Observation (ITC), University of Twente, Enschede, Netherlands; email: b_su@itc.nl</t>
  </si>
  <si>
    <t>2-s2.0-79851469252</t>
  </si>
  <si>
    <t>Vicuna S., Garreaud R., McPhee J., Meza F., Donoso G.</t>
  </si>
  <si>
    <t>57203488570;6701404949;36897386600;6603357163;24568403500;</t>
  </si>
  <si>
    <t>Vulnerability and adaptation to climate change in an irrigated agricultural basin in semi arid Chile</t>
  </si>
  <si>
    <t>10.1061/41148(389)13</t>
  </si>
  <si>
    <t>https://www.scopus.com/inward/record.uri?eid=2-s2.0-78651333289&amp;doi=10.1061%2f41148%28389%2913&amp;partnerID=40&amp;md5=1c28dfce977482920d2591e1207b2425</t>
  </si>
  <si>
    <t>In many agronomic settings, irrigation is the only plausible system to sustain a dependable and economically viable agriculture. That is the case of semi-arid and Mediterranean basins such as the Limar̈ basin in Chile. In this basin a complex reservoir and irrigation system helps sustain more than 40,000 has of cultivated land with less than 150 mm of average annual precipitation. The very existence of this infrastructure, combined with favorable solar radiation fluxes throughout the year, causes water demand for irrigated agriculture to grow steadily. Upstream from the reservoir system there are 9,000 has of irrigated land that benefits indirectly from the built infrastructure (by using all available water during hydrologically average years). However, the lack of storage capacity makes these higher lands very sensitive to the significant climate variability, characteristic of the region. On the other hand climate change scenarios for this basin project a strong decline in available streamflow and a change in seasonality towards a higher relative proportion of water in winter months relative to summer months (when water is most needed). In this work we present a method to estimate climate impacts and a vulnerability assessment for a semi-arid snowmelt dominated basin and a method to test the value of irrigation policies as an adaptation strategy. Examples of these policies are related to new infrastructure that helps reduce the impacts of climate variability and seasonality changes as well as policies designed towards expanding the amount of land under irrigation. © 2011 ASCE.</t>
  </si>
  <si>
    <t>Adaptation strategies; Available water; Average annual precipitation; Climate change scenarios; Climate impacts; Climate variability; Complex reservoirs; Cultivated lands; Irrigated agriculture; Irrigated lands; Irrigation systems; Mediterranean basin; Reservoir systems; Seasonality; Semi arid; Snowmelt-dominated basins; Solar-radiation fluxes; Storage capacity; Summer months; Vulnerability assessments; Water demand; Winter months; Cultivation; Economics; Irrigation; Land use; Landforms; Reservoirs (water); Soil conservation; Sun; Water conservation; Water management; Watersheds; Climate change</t>
  </si>
  <si>
    <t>Vicuna, S.; Centro de Cambio Global UC, Pontificia Universidad Catölica de Chile, Av. Vicuna Mackenna 4860, Santiago, Chile</t>
  </si>
  <si>
    <t>2-s2.0-78651333289</t>
  </si>
  <si>
    <t>Akshaya Deepa L.R., Praveen N.</t>
  </si>
  <si>
    <t>37035906600;56585762800;</t>
  </si>
  <si>
    <t>Impact of Climate change and adaptation to green technology in India</t>
  </si>
  <si>
    <t>Proceedings of the International Conference on "Recent Advances in Space Technology Services and Climate Change - 2010", RSTS and CC-2010</t>
  </si>
  <si>
    <t>10.1109/RSTSCC.2010.5712889</t>
  </si>
  <si>
    <t>https://www.scopus.com/inward/record.uri?eid=2-s2.0-79952767373&amp;doi=10.1109%2fRSTSCC.2010.5712889&amp;partnerID=40&amp;md5=ac37bc44a8a71eb25f6513361c57e03b</t>
  </si>
  <si>
    <t>India is now put into the pressure of reducing the emission GHG (Green House Gases) into the atmosphere due to its climatic change. The responsibility of the reduction of the greenhouse gas emissions lies largely with the industrialized world, though the developing countries are likely to be the source of an increasing proportion of future emissions. The projected climate change under various scenarios is likely to have implications on food production, water supply, coastal settlements, forest ecosystems, health, energy security etc. The survey says that the global mean temperature may increase between 1.4 and 5.8 degrees Celsius (C) by 2100. This unprecedented increase is expected to have severe impacts on the global hydrological system, ecosystems, sea level, crop production and related processes. The impact would be particularly severe in the tropical areas, which mainly consist of developing countries, including India. The impact of the GHG emission on the Climate Change is now worsening than we imagined a decade ago. India being the Developing country was not able to adopt any strategy because it is more concerned to the social economic development. The most effective way is to adopt a sustainable development pathway by shifting to the environmentally sustainable technologies and promotion of water conservation, renewable energy, forest conservation and energy efficiency. It's the responsibility of the Indian Scientists to bring up various sustainable methods and technologies which will be accepted environmentally and globally too. Other than talking about socio economic growth, concentration must be dissipated to the introduction of the green technology into the development of the sustainable technologies for the prevailing problem of the Climate change impact. © 2010 IEEE.</t>
  </si>
  <si>
    <t>Impact; Implications; Socio-economic development; Sustainable; Unprecedented</t>
  </si>
  <si>
    <t>Impact; Implications; Socio-economic development; Sustainable; Unprecedented; Cultivation; Developing countries; Economics; Ecosystems; Energy efficiency; Forestry; Gas emissions; Global warming; Greenhouse gases; Planning; Renewable energy resources; Sea level; Technology; Water conservation; Water supply; Economic and social effects; Cultivation; Developing Countries; Economics; Ecosystems; Forestry; Greenhouse Gases; Planning; Renewable Resources; Technology; Water Management; Water Supply</t>
  </si>
  <si>
    <t>Akshaya Deepa, L. R.; Bharathidasan University, Trichy, Tamilnadu, India; email: akshayadeepa@gmail.com</t>
  </si>
  <si>
    <t>2-s2.0-79952767373</t>
  </si>
  <si>
    <t>Fiz-Palacios O., Vargas P., Vila R., Papadopulos A.S.T., Aldasoro J.J.</t>
  </si>
  <si>
    <t>16318454800;35270381000;24342398800;35103313100;6603406109;</t>
  </si>
  <si>
    <t>The uneven phylogeny and biogeography of Erodium (Geraniaceae): Radiations in the Mediterranean and recent recurrent intercontinental colonization</t>
  </si>
  <si>
    <t>10.1093/aob/mcq184</t>
  </si>
  <si>
    <t>https://www.scopus.com/inward/record.uri?eid=2-s2.0-78649536565&amp;doi=10.1093%2faob%2fmcq184&amp;partnerID=40&amp;md5=7b17b55a318b072e625dc15fcfe7305b</t>
  </si>
  <si>
    <t>Background and Aims: The genus Erodium is a common feature of Mediterranean-type climates throughout the world, but the Mediterranean Basin has significantly higher diversity than other areas. The aim here is to reveal the biogeographical history of the genus and the causes behind the evolution of the uneven distribution. Methods Seventy-eight new nrITS sequences were incorporated with existing plastid data to explore the phylogenetic relationships and biogeography of Erodium using several reconstruction methods. Divergence times for major clades were calculated and contrasted with other previously published information. Furthermore, topological and temporal diversification rate shift analyses were employed using these data. Key Results Phylogenetic relationships among species are widely congruent with previous plastid reconstructions, which refute the classical taxonomical classification. Biogeographical reconstructions point to Asia as the ancestral area of Erodium, arising approx. 18 MYA. Four incidences of intercontinental dispersal from the Mediterranean Basin to similar climates are demonstrated. Increases in diversification were present in two independent Erodium lineages concurrently. Two bursts of diversification (3 MYA and 0·69 MYA) were detected only in the Mediterranean flora.Conclusions Two lineages diverged early in the evolution of the genus Erodium: (1) subgenus Erodium plus subgenus Barbata subsection Absinthioidea and (2) the remainder of subgenus Barbata. Dispersal across major water bodies, although uncommon, has had a major influence on the distribution of this genus and is likely to have played as significant role as in other, more easily dispersed, genera. Establishment of Mediterranean climates has facilitated the spread of the genus and been crucial in its diversification. Two, independent, rapid radiations in response to the onset of drought and glacial climate change indicate putative adaptive radiations in the genus. © The Author 2010. Published by Oxford University Press on behalf of the Annals of Botany Company. All rights reserved.</t>
  </si>
  <si>
    <t>Biogeography; divergence times; diversification rate; Erodium; intercontinental dispersal; phylogenetics; radiation</t>
  </si>
  <si>
    <t>adaptive radiation; biogeography; climate change; colonization; dicotyledon; dispersal; divergence; drought; Mediterranean environment; phylogenetics; plastid; article; classification; genetics; Geraniaceae; phylogeny; phylogeography; Southern Europe; Geraniaceae; Mediterranean Region; Phylogeny; Phylogeography; Erodium; Geraniaceae; Mya; Erodium; Geraniaceae; Mya</t>
  </si>
  <si>
    <t>DGICT, Dirección General de Investigación Científica y Técnica; REN2000-0818/GLO; REN2003-04397/GLO</t>
  </si>
  <si>
    <t>We thank I. Gillespie and N. López, for help with specimens and literature and two anonymous reviewers for their helpful comments. We are also grateful to the herbarium curators and collectors for the material used for DNA analyses. This work was partly financed by the Spanish Dirección General de Investigación Científica y Técnica (DGICYT) through the research project REN2000-0818/GLO and REN2003-04397/GLO.</t>
  </si>
  <si>
    <t>Fiz-Palacios, O.; Evolutionary Biology Centr, Norbyvägen 18 D, Uppsala 75236, Sweden; email: omar.fiz@ebc.uu.se</t>
  </si>
  <si>
    <t>2-s2.0-78649536565</t>
  </si>
  <si>
    <t>Stahl K., Hisdal H., Hannaford J., Tallaksen L.M., Van Lanen H.A.J., Sauquet E., Demuth S., Fendekova M., J́odar J.</t>
  </si>
  <si>
    <t>57203083513;6602685664;8974407600;6701923195;6701418228;6506939111;7004643258;6506156436;6507776255;</t>
  </si>
  <si>
    <t>Streamflow trends in Europe: Evidence from a dataset of near-natural catchments</t>
  </si>
  <si>
    <t>10.5194/hess-14-2367-2010</t>
  </si>
  <si>
    <t>https://www.scopus.com/inward/record.uri?eid=2-s2.0-78650673838&amp;doi=10.5194%2fhess-14-2367-2010&amp;partnerID=40&amp;md5=629be42250733a00f9b89e328639e9fd</t>
  </si>
  <si>
    <t>Streamflow observations from near-natural catchments are of paramount importance for detection and attribution studies, evaluation of large-scale model simulations, and assessment of water management, adaptation and policy options. This study investigates streamflow trends in a newly-assembled, consolidated dataset of near-natural streamflow records from 441 small catchments in 15 countries across Europe. The period 1962-2004 provided the best spatial coverage, but analyses were also carried out for longer time periods (with fewer stations), starting in 1932, 1942 and 1952. Trends were calculated by the slopes of the Kendall-Theil robust line for standardized annual and monthly streamflow, as well as for summer low flow magnitude and timing. A regionally coherent picture of annual streamflow trends emerged, with negative trends in southern and eastern regions, and generally positive trends elsewhere. Trends in monthly streamflow for 1962-2004 elucidated potential causes for these changes, as well as for changes in hydrological regimes across Europe. Positive trends were found in the winter months in most catchments. A marked shift towards negative trends was observed in April, gradually spreading across Europe to reach a maximum extent in August. Low flows have decreased in most regions where the lowest mean monthly flow occurs in summer, but vary for catchments which have flow minima in winter and secondary low flows in summer. The study largely confirms findings from national and regional scale trend analyses, but clearly adds to these by confirming that these tendencies are part of coherent patterns of change, which cover a much larger region. The broad, continental-scale patterns of change are mostly congruent with the hydrological responses expected from future climatic changes, as projected by climate models. The patterns observed could hence provide a valuable benchmark for a number of different studies and model simulations. © Author(s) 2010. CC Attribution 3.0 License.</t>
  </si>
  <si>
    <t>Climatic changes; Data sets; Hydrological regime; Hydrological response; Large-scale models; Low flow; Model simulation; Monthly flow; Natural catchments; Policy options; Regional scale; Scale pattern; Small catchment; Spatial coverage; Streamflow records; Time-periods; Trend analysis; Winter months; Climate change; Climate models; Computer simulation; Runoff; Stream flow; Water management; Catchments; assessment method; catchment; climate modeling; data set; hydrological response; magnitude; numerical model; policy making; spatial analysis; standardization; streamflow; water management; Europe</t>
  </si>
  <si>
    <t>Stahl, K.; Department of Geosciences, University of Oslo, Oslo, Norway; email: kerstin.stahl@hydrology.uni-freiburg.de</t>
  </si>
  <si>
    <t>2-s2.0-78650673838</t>
  </si>
  <si>
    <t>Taylor R., Longuevergne L., Harding R., Todd M., Hewitson B., Lall U., Hiscock K., Treidel H., Dev Sharma K., Kukuric N., Stuckmeier W., Shamsudduha M.</t>
  </si>
  <si>
    <t>8106351700;14719803100;55167977900;7202803069;6602999938;7007127326;7003814990;36835576300;36991549000;6508250143;36991660600;22956412500;</t>
  </si>
  <si>
    <t>Groundwater and global hydrological change - Current challenges and new insight</t>
  </si>
  <si>
    <t>https://www.scopus.com/inward/record.uri?eid=2-s2.0-79551506909&amp;partnerID=40&amp;md5=377574e8c793584969b5849078e88218</t>
  </si>
  <si>
    <t>As the world's largest accessible store of freshwater, groundwater plays a critical role in enabling communities to adapt to freshwater shortages derived from low or variable precipitation and high freshwater demand. As highlighted by the IPCC in 2001 (TAR) and 2007 (AR4), our knowledge of how groundwater systems respond to changes in climate and abstraction remains severely limited. Although new diagnostic tools such as the global aquifer map (WHYMAP) and satellite monitoring of changes in total water storage under the Gravity Recovery and Climate Experiment (GRACE) have recently been developed, their deployment is greatly constrained by a dearth of reliable and sustained observations of groundwater systems. Land-surface models (LSMs) embedded in general circulation models and offline macro-scale hydrological models continue to employ simplistic characterisations of groundwater systems due, in part, to the absence of global or continental-scale data sets to test or tune these models. Structural modelling challenges, such as the long response times of some groundwater systems to hydrological change and substantial uncertainty in projections of precipitation and evapotranspiration, persist. New insight regarding the relationship between global hydrological change and groundwater systems, including the impacts of intensive abstraction for irrigation on groundwater storage and changing rainfall intensity on groundwater recharge, have recently been developed from basin-scale studies where reliable groundwater observations exist. These studies provide a compelling case for the expansion of groundwater monitoring networks and compilation of a global groundwater archive (IGRAC), comparable to that for other components of the hydrological system (e.g. WMO, GRDC, WGMS), to improve understanding and management of the groundwater system under global hydrological change. Copyright © 2010 IAHS Press.</t>
  </si>
  <si>
    <t>Climate change; GRACE; Groundwater; Modelling; Monitoring</t>
  </si>
  <si>
    <t>Data sets; Diagnostic tools; Freshwater shortage; General circulation model; GRACE; Gravity recovery and climate experiments; Ground water recharge; Groundwater monitoring; Groundwater storage; Groundwater system; Hydrological changes; Hydrological models; Hydrological system; Land surface models; Macro scale; Modelling; Offline; Rainfall intensity; Response time; Satellite monitoring; Structural modelling; Water storage; Abstracting; Aquifers; Embedded systems; Geodetic satellites; Groundwater resources; Water conservation; Water supply; Climate change; aquifer; climate change; data set; environmental monitoring; evapotranspiration; freshwater; general circulation model; groundwater resource; hydrological change; hydrological modeling; irrigation; observational method; recharge; satellite imagery; uncertainty analysis; water management</t>
  </si>
  <si>
    <t>Taylor, R.; Department of Geography, University College London, London, United Kingdom; email: r.taylor@geog.ucl.ac.uk</t>
  </si>
  <si>
    <t>2-s2.0-79551506909</t>
  </si>
  <si>
    <t>Pechanova O., Hsu C.-Y., Adams J.P., Pechan T., Vandervelde L., Drnevich J., Jawdy S., Adeli A., Suttle J.C., Lawrence A.M., Tschaplinski T.J., Séguin A., Yuceer C.</t>
  </si>
  <si>
    <t>56989039600;7404947398;35607130400;6507055566;36718522800;6602789991;6507388695;57203030337;7003862667;57197177582;6603666814;7004034353;6506350982;</t>
  </si>
  <si>
    <t>Apoplast proteome reveals that extracellular matrix contributes to multistress response in poplar</t>
  </si>
  <si>
    <t>10.1186/1471-2164-11-674</t>
  </si>
  <si>
    <t>https://www.scopus.com/inward/record.uri?eid=2-s2.0-78649383919&amp;doi=10.1186%2f1471-2164-11-674&amp;partnerID=40&amp;md5=38f2177ed27872766e814638f96ee5bc</t>
  </si>
  <si>
    <t>Background: Riverine ecosystems, highly sensitive to climate change and human activities, are characterized by rapid environmental change to fluctuating water levels and siltation, causing stress on their biological components. We have little understanding of mechanisms by which riverine plant species have developed adaptive strategies to cope with stress in dynamic environments while maintaining growth and development.Results: We report that poplar (Populus spp.) has evolved a systems level "stress proteome" in the leaf-stem-root apoplast continuum to counter biotic and abiotic factors. To obtain apoplast proteins from P. deltoides, we developed pressure-chamber and water-displacement methods for leaves and stems, respectively. Analyses of 303 proteins and corresponding transcripts coupled with controlled experiments and bioinformatics demonstrate that poplar depends on constitutive and inducible factors to deal with water, pathogen, and oxidative stress. However, each apoplast possessed a unique set of proteins, indicating that response to stress is partly compartmentalized. Apoplast proteins that are involved in glycolysis, fermentation, and catabolism of sucrose and starch appear to enable poplar to grow normally under water stress. Pathogenesis-related proteins mediating water and pathogen stress in apoplast were particularly abundant and effective in suppressing growth of the most prevalent poplar pathogen Melampsora. Unexpectedly, we found diverse peroxidases that appear to be involved in stress-induced cell wall modification in apoplast, particularly during the growing season. Poplar developed a robust antioxidative system to buffer oxidation in stem apoplast.Conclusion: These findings suggest that multistress response in the apoplast constitutes an important adaptive trait for poplar to inhabit dynamic environments and is also a potential mechanism in other riverine plant species. © 2010 Pechanova et al; licensee BioMed Central Ltd.</t>
  </si>
  <si>
    <t>peroxidase; proteome; starch; sucrose; antioxidant; messenger RNA; proteome; vegetable protein; water; apoplast; article; aspen; catabolism; extracellular matrix; fermentation; glycolysis; microarray analysis; nonhuman; oxidative stress; phylogeny; plant growth; plant leaf; plant root; plant stem; plant stress; protein analysis; protein processing; aspen; biological model; cell wall; cluster analysis; drought; drug effect; gene expression profiling; gene expression regulation; gene regulatory network; genetics; human; intracellular space; metabolism; physiological stress; proteomics; reproducibility; reverse transcription polymerase chain reaction; Melampsora; Populus; Populus deltoides; Antioxidants; Cell Wall; Cluster Analysis; Droughts; Extracellular Matrix; Gene Expression Profiling; Gene Expression Regulation, Plant; Gene Regulatory Networks; Humans; Intracellular Space; Models, Biological; Phylogeny; Plant Leaves; Plant Proteins; Populus; Proteome; Proteomics; Reproducibility of Results; Reverse Transcriptase Polymerase Chain Reaction; RNA, Messenger; Stress, Physiological; Water</t>
  </si>
  <si>
    <t>Yuceer, C.; Department of Forestry, Mississippi State University, Mississippi State, MS 39762, United States; email: mcy1@msstate.edu</t>
  </si>
  <si>
    <t>2-s2.0-78649383919</t>
  </si>
  <si>
    <t>Falloon P., Betts R.</t>
  </si>
  <si>
    <t>6701707324;55206018900;</t>
  </si>
  <si>
    <t>Climate impacts on European agriculture and water management in the context of adaptation and mitigation-The importance of an integrated approach</t>
  </si>
  <si>
    <t>10.1016/j.scitotenv.2009.05.002</t>
  </si>
  <si>
    <t>https://www.scopus.com/inward/record.uri?eid=2-s2.0-77958088324&amp;doi=10.1016%2fj.scitotenv.2009.05.002&amp;partnerID=40&amp;md5=fcbdac90beb43773cfd3f8f64bac3407</t>
  </si>
  <si>
    <t>We review and qualitatively assess the importance of interactions and feedbacks in assessing climate change impacts on water and agriculture in Europe. We focus particularly on the impact of future hydrological changes on agricultural greenhouse gas (GHG) mitigation and adaptation options. Future projected trends in European agriculture include northward movement of crop suitability zones and increasing crop productivity in Northern Europe, but declining productivity and suitability in Southern Europe. This may be accompanied by a widening of water resource differences between the North and South, and an increase in extreme rainfall events and droughts. Changes in future hydrology and water management practices will influence agricultural adaptation measures and alter the effectiveness of agricultural mitigation strategies. These interactions are often highly complex and influenced by a number of factors which are themselves influenced by climate. Mainly positive impacts may be anticipated for Northern Europe, where agricultural adaptation may be shaped by reduced vulnerability of production, increased water supply and reduced water demand. However, increasing flood hazards may present challenges for agriculture, and summer irrigation shortages may result from earlier spring runoff peaks in some regions. Conversely, the need for effective adaptation will be greatest in Southern Europe as a result of increased production vulnerability, reduced water supply and increased demands for irrigation. Increasing flood and drought risks will further contribute to the need for robust management practices.The impacts of future hydrological changes on agricultural mitigation in Europe will depend on the balance between changes in productivity and rates of decomposition and GHG emission, both of which depend on climatic, land and management factors. Small increases in European soil organic carbon (SOC) stocks per unit land area are anticipated considering changes in climate, management and land use, although an overall reduction in the total stock may result from a smaller agricultural land area. Adaptation in the water sector could potentially provide additional benefits to agricultural production such as reduced flood risk and increased drought resilience.The two main sources of uncertainty in climate impacts on European agriculture and water management are projections of future climate and their resulting impacts on water and agriculture. Since changes in climate, agricultural ecosystems and hydrometeorology depend on complex interactions between the atmosphere, biosphere and hydrological cycle there is a need for more integrated approaches to climate impacts assessments. Methods for assessing options which "moderate" the impact of agriculture in the wider sense will also need to consider cross-sectoral impacts and socio-economic aspects. © 2009.</t>
  </si>
  <si>
    <t>Adaptation; Agriculture; Climate change; Europe; GHG mitigation; Integration; Water</t>
  </si>
  <si>
    <t>Adaptation; Agricultural ecosystems; Agricultural greenhouse; Agricultural land; Agricultural productions; Climate change impact; Climate impacts; Complex interaction; Crop productivity; Europe; European agriculture; Extreme rainfall; Flood hazards; Flood risks; Future climate; GHG emission; GHG mitigation; Hydrological changes; Hydrological cycles; Hydrometeorology; Integrated approach; Land areas; Management practices; Mitigation strategy; Per unit; Sectoral impacts; Socioeconomic aspects; Soil organic carbon; Sources of uncertainty; Southern Europe; Water demand; Water sector; Crops; Drought; Economics; Ecosystems; Flood control; Global warming; Greenhouse gases; Integrated control; Irrigation; Management; Organic carbon; Productivity; Water management; Water supply; Agricultural runoff; organic carbon; agricultural management; climate change; climate effect; complexity; drought; greenhouse gas; hydrological cycle; hydrological response; integrated approach; irrigation system; rainfall; vulnerability; water management; water supply; adaptation; agricultural management; agricultural procedures; article; climate change; controlled study; decomposition; drought; ecosystem resilience; Europe; flooding; greenhouse effect; greenhouse gas; hydrology; land use; precipitation; priority journal; qualitative analysis; socioeconomics; soil moisture; soil property; summer; vegetation; water flow; water management; water supply; Agriculture; Air Pollution; Climate Change; Conservation of Energy Resources; Environment; Europe; Water Supply; Northern Europe; Southern Europe</t>
  </si>
  <si>
    <t>MOD, Ministry of Defence; DECC, Department of Energy and Climate Change; GA01101; DECC, Department of Energy and Climate Change; Defra-project WQ0109, Defra, Department for Environment, Food and Rural Affairs</t>
  </si>
  <si>
    <t>This work was supported by the UK Department for Food Environment and Rural Affairs (Defra-project WQ0109) and the Joint UK Department of Energy and Climate Change (DECC), Defra and UK Ministry of Defence (MoD) Integrated Climate Programme—(DECC/Defra) GA01101, (MoD) CBC/2B/0417_Annex C5. The authors would like to thank the following for useful discussions during preparation of the draft: Kit MacLeod, Phil Haygarth, Bob Evans, Sam Gameda, Manava Sivakumar, Bob Stefanski, Ray Motha, Jemma Gornall, Andy Wiltshire, Tomasz Kasikowski.</t>
  </si>
  <si>
    <t>Falloon, P.; Met Office Hadley Centre, Fitzroy Road, Exeter, Devon EX1 3PB, United Kingdom; email: pete.falloon@metoffice.gov.uk</t>
  </si>
  <si>
    <t>2-s2.0-77958088324</t>
  </si>
  <si>
    <t>Zhou Y., Zwahlen F., Wang Y., Li Y.</t>
  </si>
  <si>
    <t>57191652039;6602244036;8534890300;23012075800;</t>
  </si>
  <si>
    <t>Impact of climate change on irrigation requirements in terms of groundwater resources</t>
  </si>
  <si>
    <t>10.1007/s10040-010-0627-8</t>
  </si>
  <si>
    <t>https://www.scopus.com/inward/record.uri?eid=2-s2.0-77957729717&amp;doi=10.1007%2fs10040-010-0627-8&amp;partnerID=40&amp;md5=8b6cf70955b3d0734212fe05000452e8</t>
  </si>
  <si>
    <t>Climate change affects not only water resources but also water demand for irrigation. A large proportion of the world's agriculture depends on groundwater, especially in arid and semi-arid regions. In several regions, aquifer resources face depletion. Groundwater recharge has been viewed as a by-product of irrigation return flow, and with climate change, aquifer storage of such flow will be vital. A general review, for a broad-based audience, is given of work on global warming and groundwater resources, summarizing the methods used to analyze the climate change scenarios and the influence of these predicted changes on groundwater resources around the world (especially the impact on regional groundwater resources and irrigation requirements). Future challenges of adapting to climate change are also discussed. Such challenges include water-resources depletion, increasing irrigation demand, reduced crop yield, and groundwater salinization. The adaptation to and mitigation of these effects is also reported, including useful information for water-resources managers and the development of sustainable groundwater irrigation methods. Rescheduling irrigation according to the season, coordinating the groundwater resources and irrigation demand, developing more accurate and complete modeling prediction methods, and managing the irrigation facilities in different ways would all be considered, based on the particular cases. © 2010 Springer-Verlag.</t>
  </si>
  <si>
    <t>Arid regions; Climate change; Groundwater management; Irrigation; Salinization</t>
  </si>
  <si>
    <t>adaptive management; arid region; climate change; climate effect; global warming; groundwater; irrigation; recharge; salinization; water demand; water management; water storage</t>
  </si>
  <si>
    <t>Zhou, Y.; Centre d'Hydrogéologie et de Géothermie (CHYN), Institut de Géologie et d'Hydrogéologie, Université de Neuchâtel, Rue Emile-Argand 11, Case Postal 158, Neuchâtel, Switzerland; email: yu.zhou@unine.ch</t>
  </si>
  <si>
    <t>2-s2.0-77957729717</t>
  </si>
  <si>
    <t>Medellín-Azuara J., Harou J.J., Howitt R.E.</t>
  </si>
  <si>
    <t>19934190600;24329473000;7005506549;</t>
  </si>
  <si>
    <t>Estimating economic value of agricultural water under changing conditions and the effects of spatial aggregation</t>
  </si>
  <si>
    <t>10.1016/j.scitotenv.2009.08.013</t>
  </si>
  <si>
    <t>https://www.scopus.com/inward/record.uri?eid=2-s2.0-77958085739&amp;doi=10.1016%2fj.scitotenv.2009.08.013&amp;partnerID=40&amp;md5=fc202863b56cc0a2ba65944959dcc8ff</t>
  </si>
  <si>
    <t>Given the high proportion of water used for agriculture in certain regions, the economic value of agricultural water can be an important tool for water management and policy development. This value is quantified using economic demand curves for irrigation water. Such demand functions show the incremental contribution of water to agricultural production. Water demand curves are estimated using econometric or optimisation techniques. Calibrated agricultural optimisation models allow the derivation of demand curves using smaller datasets than econometric models. This paper introduces these subject areas then explores the effect of spatial aggregation (upscaling) on the valuation of water for irrigated agriculture. A case study from the Rio Grande-Rio Bravo Basin in North Mexico investigates differences in valuation at farm and regional aggregated levels under four scenarios: technological change, warm-dry climate change, changes in agricultural commodity prices, and water costs for agriculture. The scenarios consider changes due to external shocks or new policies. Positive mathematical programming (PMP), a calibrated optimisation method, is the deductive valuation method used. An exponential cost function is compared to the quadratic cost functions typically used in PMP. Results indicate that the economic value of water at the farm level and the regionally aggregated level are similar, but that the variability and distributional effects of each scenario are affected by aggregation. Moderately aggregated agricultural production models are effective at capturing average-farm adaptation to policy changes and external shocks. Farm-level models best reveal the distribution of scenario impacts. © 2009 Elsevier B.V.</t>
  </si>
  <si>
    <t>Aggregation; Economic value of water; Optimisation; Positive mathematical programming; Valuation</t>
  </si>
  <si>
    <t>Aggregation; Economic value of water; Optimisations; Positive mathematical programming; Valuation; Climate change; Cost functions; Costs; Economic analysis; Exponential functions; Farms; Irrigation; Mathematical programming; Value engineering; Water supply; Water management; calibration; contingent valuation; econometrics; estimation method; irrigation system; linear programing; numerical model; optimization; planning method; water demand; water management; water planning; water supply; article; calibration; climate change; controlled study; economic aspect; elasticity; irrigation (agriculture); mathematical analysis; Mexico; priority journal; river basin; species cultivation; statistical model; technology; water availability; water management; water supply; Agriculture; Climate Change; Statistics as Topic; Technology; Water Supply; Mexico [North America]; Rio Grande [North America]</t>
  </si>
  <si>
    <t>Medellín-Azuara, J.; University of California, Davis, Department of Civil and Environmental Engineering, One Shields Ave., Davis, CA 95616, United States; email: jmedellin@ucdavis.edu</t>
  </si>
  <si>
    <t>2-s2.0-77958085739</t>
  </si>
  <si>
    <t>Jump A.S., Cavin L., Hunter P.D.</t>
  </si>
  <si>
    <t>8675585800;37033537100;17343760900;</t>
  </si>
  <si>
    <t>Monitoring and managing responses to climate change at the retreating range edge of forest trees</t>
  </si>
  <si>
    <t>Journal of Environmental Monitoring</t>
  </si>
  <si>
    <t>10.1039/b923773a</t>
  </si>
  <si>
    <t>https://www.scopus.com/inward/record.uri?eid=2-s2.0-77957958891&amp;doi=10.1039%2fb923773a&amp;partnerID=40&amp;md5=a8c4e6034e743551cd1f1de4d18bda46</t>
  </si>
  <si>
    <t>Rising temperatures and increasing drought severity linked to global climate change are negatively impacting forest growth and function at the equatorial range edge of species distributions. Rapid dieback and range retractions are predicted to occur in many areas as temperatures continue to rise. Despite widespread negative impacts at the ecosystem level, equatorial range edges are not well studied, and their responses to climate change are poorly understood. Effective monitoring of tree responses to climate in these regions is of critical importance in order to predict and manage threats to populations. Remote sensing of impacts on forests can be combined with ground-based assessment of environmental and ecological changes to identify populations most at risk. Modelling may be useful as a 'first-filter' to identify populations of concern but, together with many remote sensing methods, often lacks adequate resolution for application at the range edge. A multidisciplinary approach, combining remote observation with targeted ground-based monitoring of local susceptible and resistant populations, is therefore required. Once at-risk regions have been identified, management can be adapted to reduce immediate risks in priority populations, and promote long-term adaptation to change. However, management to protect forest ecosystem function may be preferable where the maintenance of historical species assemblages is no longer viable. © 2010 The Royal Society of Chemistry.</t>
  </si>
  <si>
    <t>adaptation; biological monitoring; climate change; dieback disease; drought; ecosystem; environmental impact; forest; global change; global climate; high temperature; priority journal; remote sensing; review; species; species distribution; tree; vulnerable population; Climate Change; Conservation of Natural Resources; Ecosystem; Environmental Monitoring; Models, Theoretical; Trees</t>
  </si>
  <si>
    <t>Jump, A. S.; School of Biological and Environmental Sciences, University of Stirling, Stirling, FK9 4LA, United Kingdom; email: a.s.jump@stir.ac.uk</t>
  </si>
  <si>
    <t>2-s2.0-77957958891</t>
  </si>
  <si>
    <t>Jiménez-Moreno G., Fauquette S., Suc J.-P.</t>
  </si>
  <si>
    <t>8849956100;6603109388;7103023781;</t>
  </si>
  <si>
    <t>Miocene to Pliocene vegetation reconstruction and climate estimates in the Iberian Peninsula from pollen data</t>
  </si>
  <si>
    <t>Review of Palaeobotany and Palynology</t>
  </si>
  <si>
    <t>10.1016/j.revpalbo.2009.08.001</t>
  </si>
  <si>
    <t>https://www.scopus.com/inward/record.uri?eid=2-s2.0-78650075884&amp;doi=10.1016%2fj.revpalbo.2009.08.001&amp;partnerID=40&amp;md5=1dffd23e6299406c72f288c6a055f525</t>
  </si>
  <si>
    <t>Pollen analysis of Miocene and Pliocene sediments from the Iberian Peninsula shows a progressive reduction in plant diversity through time caused by the disappearance of thermophilous and high-water requirement plants. In addition, an increase in warm-temperate (mesothermic), seasonal-adapted "Mediterranean" taxa, high-elevation conifers and herbs (mainly Artemisia) occurred during the Middle and Late Miocene and Pliocene. This has mainly been interpreted as a response of the vegetation to global and regional processes, including climate cooling related to the development of the East Antarctic Ice Sheet and then the onset of the Arctic Ice Sheet, uplift of regional mountains related to the Alpine uplift and the progressive movement of Eurasia towards northern latitudes as a result of the northwards subduction of Africa. The development of steppe-like vegetation in southern Iberia is ancient and probably started during the Oligocene. The onset of a contrasted seasonality in temperature during the Mid-Pliocene superimposed on the pre-existing seasonality in precipitation, the annual length of which increased southward. The Mediterranean climatic rhythm (summer drought) began about 3.4. Ma and caused the individualization of modern Mediterranean ecosystems. Quaternary-type Mediterranean climatic fluctuations started at 2.6. Ma (Gelasian) resulting in repeated steppe vs. forest alternations. A latitudinal climatic gradient between the southern and the northern parts of the Iberian Peninsula existed since the Middle Miocene. © 2009 Elsevier B.V.</t>
  </si>
  <si>
    <t>Climate change; Iberian Peninsula; Miocene; Pliocene; Pollen; Vegetation</t>
  </si>
  <si>
    <t>alpine environment; climate change; coniferous tree; drought; estimation method; herb; ice sheet; latitude; Neogene; Oligocene; pollen; seasonality; sediment analysis; steppe; taxonomy; temperate environment; temperature effect; vegetation type; Africa; Antarctica; East Antarctica; Iberian Peninsula; Artemisia; Coniferophyta</t>
  </si>
  <si>
    <t>UGR, Universidad de Granada</t>
  </si>
  <si>
    <t>G.J.-M.'s research was funded by a research contract from the Universidad de Granada . This paper benefited from the constructive reviews of two anonymous reviewers. This paper is an ISEM contribution no. 2009-053.</t>
  </si>
  <si>
    <t>Jiménez-Moreno, G.; Departamento de Estratigrafía y Paleontología, Universidad de Granada, Fuente Nueva S/N, 18002, Granada, Spain; email: gonzaloj@ugr.es</t>
  </si>
  <si>
    <t>2-s2.0-78650075884</t>
  </si>
  <si>
    <t>Silva T.S.F., Costa M.P.F., Melack J.M.</t>
  </si>
  <si>
    <t>23994716100;7402846120;7006392633;</t>
  </si>
  <si>
    <t>Spatial and temporal variability of macrophyte cover and productivity in the eastern Amazon floodplain: A remote sensing approach</t>
  </si>
  <si>
    <t>10.1016/j.rse.2010.04.007</t>
  </si>
  <si>
    <t>https://www.scopus.com/inward/record.uri?eid=2-s2.0-77954818639&amp;doi=10.1016%2fj.rse.2010.04.007&amp;partnerID=40&amp;md5=35c72ae373ad445b8afb695426a0036d</t>
  </si>
  <si>
    <t>Herbaceous aquatic macrophytes cover extensive areas on the floodplains of the Amazon basin and are an important habitat and input of organic carbon. These communities have large intra- and inter-annual variability, and characterization of this variability is necessary to quantify the role of macrophytes in the ecology and biogeochemistry of the floodplain. A novel approach for mapping the temporal evolution of aquatic vegetation in the Amazon floodplain, which could be adapted to other spatially and temporally changing environments, is presented. Macrophyte cover varied seasonally and inter-annually, ranging between 104 and 198km2 for the floodplain examined (total area, 984km2). The observed evolution of plant distribution indicated a spatial and temporal partition of macrophyte communities into short-lived and annual groups. A simulation of macrophyte net primary production (NPP) based on the mapping results indicated that at least 3% of NPP could be attributed to the short-lived communities. The present results suggest that significant changes in the macrophyte's contribution to carbon cycling in the Amazon floodplain could occur as a result of the predicted increase in frequency of drought years for the Amazon system due to climate change. © 2010 Elsevier Inc.</t>
  </si>
  <si>
    <t>Eastern Amazon; Herbaceous vegetation; Hierarchical classification; MODIS; Object-oriented classification; Productivity; Radarsat-1</t>
  </si>
  <si>
    <t>Amazon basin; Amazon floodplain; Aquatic macrophytes; Aquatic vegetation; Carbon cycling; Changing environment; Flood plains; Herbaceous vegetation; Hierarchical classification; Interannual variability; Macrophytes; Net primary production; Object oriented classification; RADARSAT 1; Spatial and temporal variability; Temporal evolution; Banks (bodies of water); Climate change; Ecology; Organic carbon; Productivity; Radiometers; Remote sensing; Vegetation; annual variation; aquatic plant; biogeochemistry; carbon cycle; climate change; drought; floodplain; freshwater ecosystem; habitat type; herb; macrophyte; mapping method; MODIS; net primary production; organic carbon; RADARSAT; remote sensing; river basin; spatial variation; temporal evolution; temporal variation; vegetation cover; Amazon Basin</t>
  </si>
  <si>
    <t>LC-07/LC-32, NASA, National Aeronautics and Space Administration</t>
  </si>
  <si>
    <t>We thank André Lima and Eduardo Arraut for reviewing the manuscript, and Laura Hess and Mary Gastil-Buhl for the helpful discussions and assistance in processing videography data. Support for this research was provided by funds from NASA (LBA-ECO investigations LC-07/LC-32 ) and NSERC Discovery Grant to Dr. Maycira Costa.</t>
  </si>
  <si>
    <t>Silva, T.S.F.; Department of Geography, University of Victoria, P.O. Box 3060 STN CSC, V8W 3R4, Victoria, BC, Canada; email: thiago@uvic.ca</t>
  </si>
  <si>
    <t>2-s2.0-77954818639</t>
  </si>
  <si>
    <t>McMinn W.R., Yang Q., Scholz M.</t>
  </si>
  <si>
    <t>36337294600;36455253900;7202888741;</t>
  </si>
  <si>
    <t>Classification and assessment of water bodies as adaptive structural measures for flood risk management planning</t>
  </si>
  <si>
    <t>10.1016/j.jenvman.2010.04.009</t>
  </si>
  <si>
    <t>https://www.scopus.com/inward/record.uri?eid=2-s2.0-77953618274&amp;doi=10.1016%2fj.jenvman.2010.04.009&amp;partnerID=40&amp;md5=f5c45bbdc739ca5053749deb125b6152</t>
  </si>
  <si>
    <t>Severe rainfall events have become increasingly common in Europe. Flood defence engineering works are highly capital intensive and can be limited by land availability, leaving land and communities exposed to repeated flooding. Any adaptive drainage structure must have engineered inlets and outlets that control the water level and the rate of release. In Scotland, there are a relatively high number of drinking water reservoirs (operated by Scottish Water), which fall within this defined category and could contribute to flood management control. Reducing the rate of runoff from the upper reaches of a catchment will reduce the volume and peak flows of flood events downstream, thus allowing flood defences to be reduced in size, decreasing the corresponding capital costs. A database of retention basins with flood control potential has been developed for Scotland. The research shows that the majority of small and former drinking water reservoirs are kept full and their spillways are continuously in operation. Utilising some of the available capacity to contribute to flood control could reduce the costs of complying with the EU Flood Directive. Furthermore, the application of a previously developed classification model for Baden in Germany for the Scottish data set showed a lower diversity for basins in Scotland due to less developed infrastructure. The principle value of this approach is a clear and unambiguous categorisation, based on standard variables, which can help to promote communication and understanding between stakeholders. © 2010 Elsevier Ltd.</t>
  </si>
  <si>
    <t>Adaptation to climate change; Classification system; Cluster analysis; Diffuse pollution control; Environmental management; Principal component analysis; Runoff control; Scotland; Sustainable Flood Retention Basin; Water bodies</t>
  </si>
  <si>
    <t>drinking water; runoff; water; climate change; environmental management; flood control; hazard management; peak flow; planning method; pollution control; principal component analysis; rainfall; reservoir flooding; risk assessment; runoff; spillway; article; catchment; cost; data base; engineering and technology; flooding; Germany; interpersonal communication; land drainage; planning; risk management; United Kingdom; water flow; water supply; Cluster Analysis; Communication; Disasters; Floods; Geography; Principal Component Analysis; Risk Management; Scotland; Statistics, Nonparametric; Wetlands; Germany; Scotland; United Kingdom</t>
  </si>
  <si>
    <t>FEDER, European Regional Development Fund; University of Edinburgh</t>
  </si>
  <si>
    <t>The European Regional Development Fund Interreg IVB 2007–2013 North Sea Region Programme funded the research project Sustainable Flood Retention Basins to Control Flooding and Diffuse Pollution, which is The University of Edinburgh’s contribution to the Strategic Alliance for Water Management Actions consortium. Qinli Yang obtained a Chinese Scholarship Council/The University of Edinburgh Joint Scholarship funding her PhD studies. The authors thankfully acknowledge support given by project students including Louise Blackhall, Michelle Robinson, Laurie-Anne Maubayou, Prince Osei Bonsu and Monica Prosser.</t>
  </si>
  <si>
    <t>Scholz, M.; Institute for Infrastructure and Environment, School of Engineering, The University of Edinburgh, William Rankine Building, Mayfield Road, Edinburgh EH9 3JL, Scotland, United Kingdom; email: m.scholz@ed.ac.uk</t>
  </si>
  <si>
    <t>2-s2.0-77953618274</t>
  </si>
  <si>
    <t>Bedsworth L.W., Hanak E.</t>
  </si>
  <si>
    <t>6507419548;55923757600;</t>
  </si>
  <si>
    <t>Adaptation to climate change: A review of challenges and tradeoffs in six areas</t>
  </si>
  <si>
    <t>Journal of the American Planning Association</t>
  </si>
  <si>
    <t>10.1080/01944363.2010.502047</t>
  </si>
  <si>
    <t>https://www.scopus.com/inward/record.uri?eid=2-s2.0-77957357572&amp;doi=10.1080%2f01944363.2010.502047&amp;partnerID=40&amp;md5=dde4003ac18d09e7295a7d01a3ce6977</t>
  </si>
  <si>
    <t>Problem: Even if significant reductions in global greenhouse gas emissions are achieved, some amount of climate change appears to be inevitable. Local, regional, state, and federal planning and regulation should begin to address how to adapt to these changes. Purpose: This article presents a policy synthesis of adaptation planning issues, using California as a case study. We examine the institutional and regulatory challenges and tradeoffs that climate change poses in six particularly vulnerable areas: water resources, electricity, coastal resources, air quality, public health, and ecosystem resources. We discuss obstacles to adaptation planning and successes overcoming these barriers, and suggest how planning can incorporate adaptation. Methods: This article presents a policy synthesis of adaptation planning issues, drawing on our recent research on California's experience and related literature. We summarize the results of six studies that draw on quantitative and qualitative information gathered through surveys, interviews, and literature review. Results and conclusions: Planners should use forward-looking climate data that include higher water and air temperatures, sea-level rise, and increased numbers of extreme events like heat waves, floods, and wildfires when making decisions about future development, infrastructure investments, open-space protection, and disaster preparedness. Climate change will exacerbate conflicts between goals for economic development, habitat protection, and public safety, requiring stronger interagency coordination and new laws and regulations. Takeaway for practice: Local and regional planners can help society adapt to a changing climate by using the best available science, deciding on goals and early actions, locating relevant partners, identifying and eliminating regulatory barriers, and encouraging the introduction of new state mandates and guidelines. © American Planning Association.</t>
  </si>
  <si>
    <t>adaptation; climate change; hazard mitigation</t>
  </si>
  <si>
    <t>adaptive management; climate change; disaster management; environmental policy; guideline; institutional framework; local planning; mitigation; regional planning; regulatory framework; trade-off; California; United States</t>
  </si>
  <si>
    <t>Bedsworth, L. W.; Public Policy Institute of CaliforniaUnited States; email: bedsworth@ppic.org</t>
  </si>
  <si>
    <t>2-s2.0-77957357572</t>
  </si>
  <si>
    <t>Laux P., Jäckel G., Tingem R.M., Kunstmann H.</t>
  </si>
  <si>
    <t>20734590500;36243778300;36125561000;6603129131;</t>
  </si>
  <si>
    <t>Impact of climate change on agricultural productivity under rainfed conditions in Cameroon-A method to improve attainable crop yields by planting date adaptations</t>
  </si>
  <si>
    <t>10.1016/j.agrformet.2010.05.008</t>
  </si>
  <si>
    <t>https://www.scopus.com/inward/record.uri?eid=2-s2.0-77954756877&amp;doi=10.1016%2fj.agrformet.2010.05.008&amp;partnerID=40&amp;md5=d259223cbe1dd33446577c37087af21d</t>
  </si>
  <si>
    <t>Rainfed farming systems in sub-Saharan Africa are suffering from low productivity. Prolonged dry spells and droughts often lead to significant crop losses, a situation that is expected to be exacerbated by climate change. In this study, the impact of climate change on attainable yields of maize and groundnut, as major alimentary crops in sub-Saharan Africa, is evaluated at five stations in Cameroon under rainfed conditions. It is focussed on the contribution of future climate change in terms of the direct fertilisation effect of the expected CO2 alteration and the indirect effects of the expected temperature and precipitation change. As improved agricultural management practices in rainfed systems are crucial to increase agricultural productivity, the impact of the planting date is analysed in detail. For this purpose, a fuzzy logic-based algorithm is developed to estimate the agriculturally relevant onset of the rainy season (ORS) and, thus, the optimal planting date. This algorithm is then connected to the physically based crop model CropSyst, hereinafter referred to as optimal planting date following crop modelling system. A Monte Carlo approach is used to optimise the ORS algorithm in terms of maximising the mean annual crop yields (1979-2003). The optimal planting date following crop modelling system is applied to past and future periods, mainly for two reasons: (i) to derive optimal fuzzy rules and increase mean attainable crop yields; and (ii) to reliably estimate the impact of climate change to crop productivity with ('optimal planting date scenario') and without planting date adaptations ('traditional planting date scenario').It is shown that the fuzzy rules derived for assessing the optimal planting dates may allow for significantly increased crop yields compared to the existing planting rules in Cameroon under current climatic conditions, especially for the drier northern regions. A change in the climatic conditions due to global warming will reduce the growing cycle and, thus, the crop yields. However, the positive effect of CO2 fertilisation is likely to outweigh the negative effects of precipitation and temperature change for the 2020s and partly for the 2080s. When additionally considering planting date adaptations, groundnut yield is expected to increase for the 2020s and the 2080s, with maximum yield surpluses of about 30% for the 2020s compared to the extended baseline period. For maize, crop yield is likely to increase (decrease) for the 2020s (2080s) by approximately 15%. For the driest stations analysed, the negative impacts of temperature and precipitation change could be mitigated significantly by planting date adaptations. © 2010 Elsevier B.V.</t>
  </si>
  <si>
    <t>Attainable crop yield; Climate change; Crop modelling; CropSyst; Monte Carlo approach; Onset of the rainy season; Planting date</t>
  </si>
  <si>
    <t>agricultural production; climate change; crop yield; maize; Monte Carlo analysis; precipitation intensity; rainfed agriculture; temperature effect; Cameroon; Sub-Saharan Africa; Arachis hypogaea; Zea mays</t>
  </si>
  <si>
    <t>Laux, P.; Institute for Meteorology and Climate Research, Karlsruhe Institute of Technology (KIT), Kreuzeckbahnstr. 19, 82467 Garmisch-Partenkirchen, Germany; email: patrick.laux@kit.edu</t>
  </si>
  <si>
    <t>2-s2.0-77954756877</t>
  </si>
  <si>
    <t>Lempert R.J., Groves D.G.</t>
  </si>
  <si>
    <t>6701652404;12239774000;</t>
  </si>
  <si>
    <t>Identifying and evaluating robust adaptive policy responses to climate change for water management agencies in the American west</t>
  </si>
  <si>
    <t>Technological Forecasting and Social Change</t>
  </si>
  <si>
    <t>10.1016/j.techfore.2010.04.007</t>
  </si>
  <si>
    <t>https://www.scopus.com/inward/record.uri?eid=2-s2.0-77953809303&amp;doi=10.1016%2fj.techfore.2010.04.007&amp;partnerID=40&amp;md5=7ca7664af8b228881b8a3675d24edde3</t>
  </si>
  <si>
    <t>Climate change presents a significant planning challenge for water management agencies in the western United States. Changing precipitation and temperature patterns will disrupt their supply and extensive distribution systems over the coming decades, but the precise timing and extent of these impacts remain deeply uncertain, complicating decisions on needed investments in infrastructure and other system improvements. Adaptive strategies represent an obvious solution in principle, but are often difficult to develop and implement in practice. This paper describes work helping the Inland Empire Utilities Agency (IEUA) explicitly develop adaptive policies to respond to climate change and integrating these policies into the organizations' long-range planning processes. The analysis employs Robust Decision Making (RDM), a quantitative decision- analytic approach for supporting decisions under conditions of deep uncertainty. RDM studies use simulation models to assess the performance of agency plans over thousands of plausible futures, use statistical "scenario discovery" algorithms to concisely summarize those futures where the plans fail to perform adequately, and use these resulting scenarios to help decisionmakers understand the vulnerabilities of their plans and assess the options for ameliorating these vulnerabilities. This paper demonstrates the particular value of RDM in helping decisionmakers to design and evaluate adaptive strategies. For IEUA, the RDM analysis suggests the agency's current plan could perform poorly and lead to high shortage and water provisioning costs under conditions of: (1) large declines in precipitation, (2) larger-than-expected impacts of climate change on the availability of imported supplies, and (3) reductions in percolation of precipitation into the region's groundwater basin. Including adaptivity in the current plan eliminates 72% of the high-cost outcomes. Accelerating efforts in expanding the size of one of the agency's groundwater banking programs and implementing its recycling program, while monitoring the region's supply and demand balance and making additional investments in efficiency and storm-water capture if shortages are projected provides one promising robust adaptive strategy - it eliminates more than 80% of the initially-identified high-cost outcomes. © 2010 Elsevier Inc.</t>
  </si>
  <si>
    <t>Adaptive policies; Climate change; Deep uncertainty; Robust decision making; Water management</t>
  </si>
  <si>
    <t>Adaptive policies; Adaptive policy; Adaptive strategy; Adaptivity; Analytic approach; Decision makers; Deep uncertainty; Distribution systems; Groundwater basins; Inland empire utilities agencies; Long-range planning process; Quantitative decision; Recycling programs; Robust adaptive; Robust decisions; Simulation model; Stormwaters; Supply and demand; Temperature patterns; Western United States; Computer simulation; Cost benefit analysis; Decision making; Economics; Groundwater; Investments; Planning; Solvents; Uncertainty analysis; Wastewater reclamation; Water management; Water recycling; Climate change; adaptive management; algorithm; climate change; climate effect; decision making; groundwater; identification method; infrastructural development; integrated approach; long range forecast; policy approach; precipitation assessment; resource scarcity; strategic approach; temperature anomaly; water availability; water demand; water management; water supply; United States</t>
  </si>
  <si>
    <t>SES-0345925, NSF, National Science Foundation</t>
  </si>
  <si>
    <t>The authors thank two anonymous reviewers for their very useful comments and acknowledge the generous support of the U.S. National Science Foundation (Grant SES-0345925 ).</t>
  </si>
  <si>
    <t>Lempert, R.J.; RAND Corporation, 1776 Main Street, PO Box 2138, Santa Monica, CA 90407-2138, United States; email: lempert@rand.org</t>
  </si>
  <si>
    <t>2-s2.0-77953809303</t>
  </si>
  <si>
    <t>Ghimire Y.N., Shivakoti G.P., Perret S.R.</t>
  </si>
  <si>
    <t>36175806400;6507780083;7003699115;</t>
  </si>
  <si>
    <t>Household-level vulnerability to drought in hill agriculture of Nepal: Implications for adaptation planning</t>
  </si>
  <si>
    <t>International Journal of Sustainable Development and World Ecology</t>
  </si>
  <si>
    <t>10.1080/13504501003737500</t>
  </si>
  <si>
    <t>https://www.scopus.com/inward/record.uri?eid=2-s2.0-77954740495&amp;doi=10.1080%2f13504501003737500&amp;partnerID=40&amp;md5=c9f656a0c5ff9dc73aabf01cb3ab4db6</t>
  </si>
  <si>
    <t>Climate change-related drought in recent years has emerged as a source of household-level vulnerability in rainfed hill agriculture of Nepal. The farmers cannot grow crops when there is no rainfall during the cropping season. They have weak adaptive capacity against drought due to the poor asset base and low access to services and facilities. The government also has limited resources to support these farmers, which calls for prioritising both the adaptation indicators and beneficiary farmers. However, current literature on vulnerability is inadequate, and there is still uncertainty in measurement at household level. Amidst this uncertainty, this research uses an objective method of vulnerability analysis, applying multivariate independence techniques. Information collected by participatory rural appraisal (PRA) and household survey of 158 farms from August 2008 to January 2009 was used. Principal component analysis (PCA) was used to prioritise the indicators, and cluster analysis (CA) was used to classify farmers into different vulnerability groups. The indicators, arranged from highest to lowest priority, were access to land, access to irrigation, employment diversification, access to markets, crop-livestock integration, access to social networks and access to agricultural training. Similarly, 63%, 18% and 19% of all farms were classified as highly vulnerable, moderately vulnerable and less vulnerable, respectively. The article then discusses constraints and relevant areas of adaptation interventions for each vulnerability group of farmers. © 2010 Taylor &amp; Francis.</t>
  </si>
  <si>
    <t>adaptation; climate change; household-level vulnerability; rainfed agriculture; uncertain rainfall</t>
  </si>
  <si>
    <t>adaptive management; agricultural management; agricultural worker; climate change; drought; growing season; hill; household survey; irrigation system; mixed farming; multivariate analysis; participatory rural appraisal; public access; rainfall; rainfed agriculture; resource availability; social network; uncertainty analysis; vulnerability; Nepal</t>
  </si>
  <si>
    <t>CIRAD, Centre de Coopération Internationale en Recherche Agronomique pour le Développement; AIT, Asian Institute of Technology; NORAD, Direktoratet for Utviklingssamarbeid</t>
  </si>
  <si>
    <t>The authors gratefully acknowledge funding from the Norwegian fellowship programme (NORAD) through the Asian Institute of Technology, Thailand. The contribution of the French Research &amp; Cooperation Organization on Agriculture, Rural Development &amp; Natural Resource Management (CIRAD) is also highly acknowledged for funding the fieldwork. We are also grateful to Mr Asif Kamran, a doctoral student in the Asian Institute of Technology, for providing comments on the draft manuscript.</t>
  </si>
  <si>
    <t>Ghimire, Y. N.; School of Environment, Resources and Development, Asian Institute of Technology, Pathumthani, Thailand; email: ghimireyn@yahoo.com</t>
  </si>
  <si>
    <t>2-s2.0-77954740495</t>
  </si>
  <si>
    <t>Schütze N., Schmitz G.H.</t>
  </si>
  <si>
    <t>7003485418;24722252400;</t>
  </si>
  <si>
    <t>OCCASION: New planning tool for optimal climate change adaption strategies in irrigation</t>
  </si>
  <si>
    <t>10.1061/(ASCE)IR.1943-4774.0000266</t>
  </si>
  <si>
    <t>https://www.scopus.com/inward/record.uri?eid=2-s2.0-78449241298&amp;doi=10.1061%2f%28ASCE%29IR.1943-4774.0000266&amp;partnerID=40&amp;md5=34a712bf472d2c34bf8fbe5e2cceb773</t>
  </si>
  <si>
    <t>To sustain productive irrigated agriculture with limited water resources requires a high water use efficiency. This can be achieved by the precise scheduling of deficit irrigation systems taking into account the crops' response to water stress at different stages of plant growth. Particularly in the light of climate change with rising population numbers and increasing water scarcity, an optimal solution for this task is of paramount importance. We solve the corresponding complex multidimensional and nonlinear optimization problem, i.e., finding the ideal schedule for maximum crop yield with a given water volume by a well tailored approach which offers straightforward application facilities. A global optimization technique allows, together with physically based modeling, for the risk assessment in yield reduction considering different sources of uncertainty (e.g., climate, soil conditions, and management). A new stochastic framework for decision support is developed which aims at optimal climate change adaption strategies in irrigation. It consists of: (1) a weather generator for simulating regional impacts of climate change; (2) a tailor-made evolutionary optimization algorithm for optimal irrigation scheduling with limited water supply; and (3) mechanistic models for rigorously simulating water transport and crop growth. The result, namely, stochastic crop-water production functions, allows to assess the impact of climate variability on potential yield and thus provides a valuable tool for estimating minimum water demands for irrigation in water resources planning and management, assisting furthermore in generating maps of yield uncertainty for specific crops and specific agricultural areas. The tool is successfully applied at an experimental site in southern France. The impacts of predicted climate variability on maize are discussed. © 2010 ASCE.</t>
  </si>
  <si>
    <t>Climate change; Climate uncertainty; Crop-water production function; Deficit irrigation; Optimal scheduling; Risk assessment</t>
  </si>
  <si>
    <t>Agricultural areas; Climate uncertainty; Climate variability; Crop growth; Crop yield; Crop-water production function; Crop-water production functions; Decision supports; Deficit irrigation; Evolutionary optimization algorithm; Global optimization techniques; High water; Irrigated agriculture; Mechanistic models; Non-linear optimization problems; Optimal irrigation scheduling; Optimal scheduling; Optimal solutions; Physically based modeling; Planning tools; Plant growth; Population numbers; Regional impacts; Soil conditions; Sources of uncertainty; Stochastic framework; Water demand; Water resources planning; Water scarcity; Water stress; Water transport; Water volumes; Weather generator; Yield reduction; Climate models; Crops; Decision support systems; Global optimization; Irrigation; Optimization; Planning; Population statistics; Risk assessment; Stochastic systems; Uncertainty analysis; Water conservation; Water resources; Water supply; Climate change; climate change; crop production; crop yield; irrigation system; optimization; planning method; risk assessment; strategic approach; uncertainty analysis; water management; water planning; water stress; water supply; water use efficiency; France; Zea mays</t>
  </si>
  <si>
    <t>Schütze, N.; Institute of Hydrology and Meteorology, Dresden Univ. of Technology, Würzburger St. 46, 01187 Dresden, Germany; email: ns1@rcs.urz.tu-dresden.de</t>
  </si>
  <si>
    <t>2-s2.0-78449241298</t>
  </si>
  <si>
    <t>Harrison S.P., Prentice I.C., Barboni D., Kohfeld K.E., Ni J., Sutra J.-P.</t>
  </si>
  <si>
    <t>7402647751;7005712332;55881667400;55964407600;35262777000;7003626616;</t>
  </si>
  <si>
    <t>Ecophysiological and bioclimatic foundations for a global plant functional classification</t>
  </si>
  <si>
    <t>10.1111/j.1654-1103.2009.01144.x</t>
  </si>
  <si>
    <t>https://www.scopus.com/inward/record.uri?eid=2-s2.0-77949489789&amp;doi=10.1111%2fj.1654-1103.2009.01144.x&amp;partnerID=40&amp;md5=df09777d4d14be024a73b3592c5a8d56</t>
  </si>
  <si>
    <t>Question: What plant properties might define plant functional types (PFTs) for the analysis of global vegetation responses to climate change, and what aspects of the physical environment might be expected to predict the distributions of PFTs? Methods: We review principles to explain the distribution of key plant traits as a function of bioclimatic variables. We focus on those whole-plant and leaf traits that are commonly used to define biomes and PFTs in global maps and models. Results: Raunkiær's plant life forms (underlying most later classifications) describe different adaptive strategies for surviving low temperature or drought, while satisfying requirements for reproduction and growth. Simple conceptual models and published observations are used to quantify the adaptive significance of leaf size for temperature regulation, leaf consistency for maintaining transpiration under drought, and phenology for the optimization of annual carbon balance. A new compilation of experimental data supports the functional definition of tropical, warm-temperate, temperate and boreal phanerophytes based on mechanisms for withstanding low temperature extremes. Chilling requirements are less well quantified, but are a necessary adjunct to cold tolerance. Functional traits generally confer both advantages and restrictions; the existence of trade-offs contributes to the diversity of plants along bioclimatic gradients. Conclusions: Quantitative analysis of plant trait distributions against bioclimatic variables is becoming possible; this opens up new opportunities for PFT classification. A PFT classification based on bioclimatic responses will need to be enhanced by information on traits related to competition, successional dynamics and disturbance. © 2009 International Association for Vegetation Science.</t>
  </si>
  <si>
    <t>Bioclimate; Chilling; Cold tolerance; Heat stress; Leaf size; Life form; Phenology; Plant functional type; Sclerophylly; Trait</t>
  </si>
  <si>
    <t>adaptation; bioclimatology; climate change; cold tolerance; ecophysiology; global perspective; growth response; heat shock; leaf; life history trait; model test; phenology; plant community; quantitative analysis; temperature effect; trade-off</t>
  </si>
  <si>
    <t>quest010001, NERC, Natural Environment Research Council</t>
  </si>
  <si>
    <t>Prentice, I. C.; Department of Earth Sciences, University of Bristol, Wills Memorial Building, Queens Road, Bristol BS8 1RJ, United Kingdom; email: colin.prentice@bristol.ac.uk</t>
  </si>
  <si>
    <t>2-s2.0-77949489789</t>
  </si>
  <si>
    <t>Bergmann J., Pompe S., Ohlemüller R., Freiberg M., Klotz S., Kühn I.</t>
  </si>
  <si>
    <t>36715819900;24779999400;12789049900;6603671846;35242993500;7005445011;</t>
  </si>
  <si>
    <t>The Iberian Peninsula as a potential source for the plant species pool in Germany under projected climate change</t>
  </si>
  <si>
    <t>Plant Ecology</t>
  </si>
  <si>
    <t>10.1007/s11258-009-9664-6</t>
  </si>
  <si>
    <t>https://www.scopus.com/inward/record.uri?eid=2-s2.0-77952101347&amp;doi=10.1007%2fs11258-009-9664-6&amp;partnerID=40&amp;md5=37fe81782e94a3c24c5813cd570f72c1</t>
  </si>
  <si>
    <t>The application of niche-based modelling techniques to plant species has not been explored for the majority of taxa in Europe, primarily due to the lack of adequate distributional data. However, it is of crucial importance for conservation adaptation decisions to assess and quantify the likely pool of species capable of colonising a particular region under altered future climate conditions. We here present a novel method that combines the species pool concept and information about shifts in analogous multidimensional climate space. This allows us to identify regions in Europe with a current climate which is similar to that projected for future time periods in Germany. We compared the extent and spatial location of climatically analogous European regions for three projected greenhouse gas emission scenarios in Germany for the time period 2071-2080 (+2. 4°C, +3. 3°C, +4. 5°C average increase in mean annual temperature) to those of the recent past in Europe (1961-90). Across all three scenarios, European land areas which are characterised by climatic conditions analogue to those found in Germany decreased from 14% in 1961-1990 to ca. 10% in 2071-2080. All scenarios show disappearing current climate types in Germany, which can mainly be explained with a general northwards shift of climatically analogous regions. We estimated the size of the potential species pool of these analogous regions using floristic inventory data for the Iberian Peninsula as 2,354 plant species. The identified species pool in Germany indicates a change towards warmth and drought adapted southern species. About one-third of the species from the Iberian analogous regions are currently already present in Germany. Depending on the scenario used, 1,372 (+2. 4°C average change of mean annual temperature), 1,399 (+3. 3°C) and 1,444 (+4. 5°C) species currently not found in Germany, occur in Iberian regions which are climatically analogous to German 2071-80 climate types. We believe that our study presents a useful approach to illustrate and quantify the potential size and spatial distribution of a pool of species potentially colonising new areas under changing climatic conditions. © Springer Science+Business Media B.V. 2009.</t>
  </si>
  <si>
    <t>Analogous climates; Climate scenarios; Distribution; Flora; Species pool theory</t>
  </si>
  <si>
    <t>climate change; climate prediction; conservation planning; database; ecological modeling; flora; greenhouse gas; spatial distribution; species pool; species richness; taxonomy; Germany; Iberian Peninsula</t>
  </si>
  <si>
    <t>FKZ 80581001; GOCE-CT-2003-506675; DGM1000, UFZ, Helmholtz-Zentrum für Umweltforschung</t>
  </si>
  <si>
    <t>Acknowledgements The project is supported by the German Federal Agency for Nature Conservation (BfN) with funds of the Federal Ministry for Environment, Nature Conservation and Nuclear Safety through the project ‘‘Flora &amp; Climate’’ (FKZ 80581001) and the Integrated Project ‘‘ALARM: Assessing LArge scale environmental Risks with tested Methods’’ (www. alarmproject.net) funded by the European Commission within Framework Programme 6 (GOCE-CT-2003-506675, Settele et al. 2005). We thank Dagmar Haase of the Helmholtz-Centre for Environmental Research—UFZ, Department of Computational Landscape Ecology (CLE) for the Digital Terrain Model (DGM1000) of Europe, Walter Durka and Oliver Schweiger of the Helmholtz-Centre for Environmental Research—UFZ, Department of Community Ecology for data preparation.</t>
  </si>
  <si>
    <t>Bergmann, J.; UFZ, Helmholtz Centre for Environmental Research-UFZ, Department of Community Ecology, Theodor-Lieser-Str. 4, 06120 Halle/Saale, Germany; email: jessica.bergmann@imk.fzk.de</t>
  </si>
  <si>
    <t>2-s2.0-77952101347</t>
  </si>
  <si>
    <t>Te Linde A.H., Aerts J.C.J.H., Bakker A.M.R., Kwadijk J.C.J.</t>
  </si>
  <si>
    <t>55964071200;7102738009;36087020200;6602778185;</t>
  </si>
  <si>
    <t>Simulating low-probability peak discharges for the Rhine basin using resampled climate modeling data</t>
  </si>
  <si>
    <t xml:space="preserve"> W03512</t>
  </si>
  <si>
    <t>10.1029/2009WR007707</t>
  </si>
  <si>
    <t>https://www.scopus.com/inward/record.uri?eid=2-s2.0-77949617652&amp;doi=10.1029%2f2009WR007707&amp;partnerID=40&amp;md5=e401e435471ba0020fd8af8d7cb0bd31</t>
  </si>
  <si>
    <t>Climate change will increase winter precipitation, and in combination with earlier snowmelt it will cause a shift in peak discharge in the Rhine basin from spring to winter. This will probably lead to an increase in the frequency and magnitude of extreme floods. In this paper we aim to enhance the simulation of future low-probability flood peak events in the Rhine basin using different climate change scenarios, and downscaling methods. We use the output of a regional climate model (RCM) and a weather generator to create long, resampled time series (1000 years) of climate change scenarios as input for hydrological (daily) and hydrodynamic (hourly) modeling. We applied this approach to three parallel modeling chains, where the transformation method from different resampled RCM outputs to the hydrological model varied (delta change approach, direct output, and bias-corrected output). On the basis of numerous 1000 year model simulations, the results indicate a basin-wide increase in peak discharge in 2050 of 8%-17% for probabilities between 1/10 and 1/1250 years. Furthermore, the results show that increasing the length of the climate data series using a weather generator reduced the statistical uncertainty when estimating low-probability flood peak events from 13% to 3%. We further conclude that bias-corrected direct RCM output is to be preferred over the delta change approach because it provides insight into geographical differences in discharge projections under climate change. Also, bias-corrected RCM output can simulate changes in the variance of temperature and rainfall and in the number of precipitation days, as changes in temporal structure are expected under climate change. These added values are of major importance when identifying future problem areas due to climate change and when planning potential adaptation measures. Copyright 2010 by the American Geophysical Union.</t>
  </si>
  <si>
    <t>Added values; Climate change scenarios; Climate data; Climate modeling; Downscaling methods; Extreme flood; Flood peak; Hydrological models; Model simulation; Peak discharge; Problem areas; Regional climate models; Rhine basin; Snowmelt; Statistical uncertainty; Temporal structures; Transformation methods; Weather generator; Winter precipitation; Hydrological modeling; Regional climate modeling (RCM); Climate models; Flood control; Floods; Probability density function; Time series; Uncertainty analysis; Computer simulation; Precipitation (meteorology); Climate change; climate change; climate modeling; flood frequency; hydrological modeling; peak discharge; regional climate; Rhine Basin</t>
  </si>
  <si>
    <t>Te Linde, A. H.; Institute for Environmental Studies, VU University Amsterdam, Amsterdam, Netherlands</t>
  </si>
  <si>
    <t>2-s2.0-77949617652</t>
  </si>
  <si>
    <t>Managing the flooding system's resiliency to climate change</t>
  </si>
  <si>
    <t>Proceedings of the Institution of Civil Engineers: Engineering Sustainability</t>
  </si>
  <si>
    <t>10.1680/ensu.2010.163.1.15</t>
  </si>
  <si>
    <t>https://www.scopus.com/inward/record.uri?eid=2-s2.0-77952915070&amp;doi=10.1680%2fensu.2010.163.1.15&amp;partnerID=40&amp;md5=dafdbc19b2096c377c20973f699ea04c</t>
  </si>
  <si>
    <t>An increasing lack of stationarity in environmental phenomena and hence in the predictability of loading and effects makes it necessary to modify the traditional approach for planning and risk assessment of flood mitigation. The traditional approach attempts to manage the flooding system with the use of predictive/optimisation methods. These use the 'most likely' or average future projection to identify a singular optimal adaptation strategy. Because the planning and risk management in this method is often decoupled from the dynamics and uncertainty of the flooding system, this is a rather risky approach. This paper argues that responsible climate adaptation requires an alternative approach that attempts to assess and manage the resiliency of the flooding system for long-term future change. The aim of such an approach is to keep the system within a configuration of states that gives at least acceptable functioning despite the occurrence of possible changes. The paper proposes an options planning and assessment process for managing the resiliency of the flooding system to climate change. This process explicitly acknowledges the uncertainty in future climate conditions by introducing and implementing flexibility (real options) into the designed components of the flooding system.</t>
  </si>
  <si>
    <t>Floods &amp; floodworks; Infrastructure planning; Sewers &amp; drains</t>
  </si>
  <si>
    <t>Alternative approach; Assessment process; Environmental phenomena; Flood mitigation; Flooding system; Future climate; Future projections; Infrastructure planning; Long-term future; Optimal adaptation; Real Options; Stationarity; Floods; Planning; Risk assessment; Risk management; Sewers; Climate change</t>
  </si>
  <si>
    <t>Gersonius, B.; Department of Water Engineering, UNESCOIHE, Institute for Water Education, Delft, Netherlands</t>
  </si>
  <si>
    <t>2-s2.0-77952915070</t>
  </si>
  <si>
    <t>Dean J.G., Stain H.J.</t>
  </si>
  <si>
    <t>21734002000;9940645100;</t>
  </si>
  <si>
    <t>Mental health impact for adolescents living with prolonged drought</t>
  </si>
  <si>
    <t>Australian Journal of Rural Health</t>
  </si>
  <si>
    <t>10.1111/j.1440-1584.2009.01107.x</t>
  </si>
  <si>
    <t>https://www.scopus.com/inward/record.uri?eid=2-s2.0-75349098764&amp;doi=10.1111%2fj.1440-1584.2009.01107.x&amp;partnerID=40&amp;md5=54d5f20b4899a110bb32c55c0d57b4b4</t>
  </si>
  <si>
    <t>Background: A 2004 study showed adolescents living in rural Australia were aware of the impact of drought on self, family and community, but did not report levels of emotional distress higher than adolescents of similar age and gender in the Australian community. It was proposed that the rural lifestyle had helped adolescents build resilience for managing this environmental adversity. Objective: To re sample adolescents from the same rural area and determine if this resilience remained after ongoing drought three years later. Design: A mixed methods approach using focus groups and a self-report questionnaire. Setting: Government Central Schools within the Riverina region of New South Wales. Participants: Male and female adolescents (n = 111) aged 11-17 years completed the self-report questionnaires, while some adolescents (n = 61) within this group also participated in focus groups. Main outcome measure: The Strengths and Difficulties Questionnaire and a Drought and Community Survey for Children comprised the self-report survey. Results: Adolescents reported significantly higher levels of emotional distress than those in the previous study (t (191) = 2.80, P &lt; 0.01) and 12% of adolescents scored in the clinical caseness range. Thematic analysis showed consistency with the previous study as well as new themes of grief, loss and the impacts of global climate change. Conclusions: Results indicate a reporting of lesser well-being than was reported by a comparable group of young people four years earlier. A preventative intervention with a focus on family and community is recommended to address the mental health of adolescents enduring a chronic environmental adversity such as drought. © 2010 The Authors. Journal Compilation © 2010 National Rural Health Alliance Inc.</t>
  </si>
  <si>
    <t>Distress; Drought; Environmental adversity; Rural adolescent</t>
  </si>
  <si>
    <t>adaptive behavior; adolescent; age; article; Australia; climate change; disaster; drought; female; human; information processing; male; mental health; mental stress; psychologic test; Adaptation, Psychological; Adolescent; Age Factors; Climate Change; Data Collection; Disasters; Droughts; Female; Focus Groups; Humans; Male; Mental Health; New South Wales; Psychological Tests; Stress, Psychological</t>
  </si>
  <si>
    <t>Dean, J.G.; NRCC House, Hoskins Street, Temora, New South Wales, 2666, Australia; email: john.dean@gsahs.health.nsw.gov.au</t>
  </si>
  <si>
    <t>2-s2.0-75349098764</t>
  </si>
  <si>
    <t>Raje D., Mujumdar P.P.</t>
  </si>
  <si>
    <t>35223869000;6603910469;</t>
  </si>
  <si>
    <t>Reservoir performance under uncertainty in hydrologic impacts of climate change</t>
  </si>
  <si>
    <t>10.1016/j.advwatres.2009.12.008</t>
  </si>
  <si>
    <t>https://www.scopus.com/inward/record.uri?eid=2-s2.0-77955981261&amp;doi=10.1016%2fj.advwatres.2009.12.008&amp;partnerID=40&amp;md5=8106d41faba15606d14055fbb3e9b2d8</t>
  </si>
  <si>
    <t>Relatively few studies have addressed water management and adaptation measures in the face of changing water balances due to climate change. The current work studies climate change impact on a multipurpose reservoir performance and derives adaptive policies for possible future scenarios. The method developed in thiswork is illustrated with a case study of Hirakud reservoir on the Mahanadi river in Orissa, India, which is a multipurpose reservoir serving flood control, irrigation and power generation. Climate change effects on annual hydropower generation and four performance indices (reliability with respect to three reservoir functions, viz. hydropower, irrigation and flood control, resiliency, vulnerability and deficit ratio with respect to hydropower) are studied. Outputs from three general circulation models (GCMs) for three scenarios each are downscaled to monsoon streamflow in the Mahanadi river for two future time slices, 2045-65 and 2075-95. Increased irrigation demands, rule curves dictated by increased need for flood storage and downscaled projections of streamflow from the ensemble of GCMs and scenarios are used for projecting future hydrologic scenarios. It is seen that hydropower generation and reliability with respect to hydropower and irrigation are likely to show a decrease in future in most scenarios, whereas the deficit ratio and vulnerability are likely to increase as a result of climate change if the standard operating policy (SOP) using current rule curves for flood protection is employed. An optimal monthly operating policy is then derived using stochastic dynamic programming (SDP) as an adaptive policy for mitigating impacts of climate change on reservoir operation. The objective of this policy is to maximize reliabilities with respect to multiple reservoir functions of hydropower, irrigation and flood control. In variations to this adaptive policy, increasingly more weightage is given to the purpose of maximizing reliability with respect to hydropower for two extreme scenarios. It is seen that by marginally sacrificing reliability with respect to irrigation and flood control, hydropower reliability and generation can be increased for future scenarios. This suggests that reservoir rules for flood control may have to be revised in basins where climate change projects an increasing probability of droughts. However, it is also seen that power generation is unable to be restored to current levels, due in part to the large projected increases in irrigation demand. This suggests that future water balance deficits may limit the success of adaptive policy options. © 2010 Elsevier Ltd. All rights reserved.</t>
  </si>
  <si>
    <t>Adaptive policy; Climate change; Reservoir performance; Uncertainty</t>
  </si>
  <si>
    <t>Dynamic programming; Flood control; Floods; Hydroelectric power; Irrigation; Reliability; Reservoirs (water); Stochastic systems; Stream flow; Water management; Adaptive policy; Climate change impact; General circulation model; Hydro-power generation; Multipurpose reservoirs; Reservoir performance; Stochastic dynamic programming; Uncertainty; Climate change; climate change; climate effect; drought; flood control; general circulation model; hydroelectric power; hydrological cycle; policy making; power generation; reservoir; streamflow; uncertainty analysis; India; Mahanadi River</t>
  </si>
  <si>
    <t>Mujumdar, P.P.; Department of Civil Engineering, Indian Institute of Science, Bangalore, Karnataka 560 012, India; email: pradeep@civil.iisc.ernet.in</t>
  </si>
  <si>
    <t>2-s2.0-77955981261</t>
  </si>
  <si>
    <t>Stakhiva E., Stewart B.</t>
  </si>
  <si>
    <t>36716985100;57196842575;</t>
  </si>
  <si>
    <t>Needs for climate information in support of decision-making in the water sector</t>
  </si>
  <si>
    <t>Procedia Environmental Sciences</t>
  </si>
  <si>
    <t>10.1016/j.proenv.2010.09.008</t>
  </si>
  <si>
    <t>https://www.scopus.com/inward/record.uri?eid=2-s2.0-78650768018&amp;doi=10.1016%2fj.proenv.2010.09.008&amp;partnerID=40&amp;md5=68bbce8156d5c0ea24e4caaf48b662af</t>
  </si>
  <si>
    <t>As the fundamental drivers of the hydrological cycle are affected by increasing climate variability and climate change, the need for climate information for effective decision making in the water sector is crucial. Water resources management is essentially bounded by how the extremes - floods and droughts - are defined and characterized, along with methods and standards for reducing the risks to society. The ways in which water managers can adapt to contemporary climate variability, and which ultimately will serve as the foundation to adapting to climate change are described. Water managers use various surveillance, monitoring and assessment systems. Numerous variations of Decision Support System (DSS) tools have been developed by the water sector to assist in policy formulation, design, planning and operation of water infrastructure and some examples are given. The socio-economic factors that affect decision making, the mechanisms for interacting with stakeholders and water governance are described. Adaptation to current climate variability and potential climate change is a prerequisite for sustainable development and poverty reduction and needs to be integrated into the broader water resources development and management processes. Potential adaptation strategies in the water sector are described with examples. The needs for tailored climate products and services for the water sector are described. The major gaps in observations of climate change related to freshwater and hydrological cycles and the requirements for research and technology as well as for infrastructure, education, training and capacity-building are highlighted. © 2010 Published by Elsevier.</t>
  </si>
  <si>
    <t>Climate products and services; Decision support system tools; Monitoring and assessment; Potential adaptation strategies; Surveillance</t>
  </si>
  <si>
    <t>Artificial intelligence; Decision making; Decision support systems; Decision theory; Managers; Monitoring; Rating; Water resources; Water supply; Adaptation strategies; Capacity building; Climate information; Climate variability; Climate variability and climate change; Hydrological cycles; Management process; Monitoring and assessment; Policy formulation; Poverty reduction; Products and services; Socio-economic factor; Surveillance; Water governance; Water infrastructure; Water managers; Water resources development; Water resources management; Water sector; Climate change</t>
  </si>
  <si>
    <t>Stakhiva, E.; United States Army Corp of EngineersUnited States; email: z.stakhiv@iwr01.usace.army.mil</t>
  </si>
  <si>
    <t>2-s2.0-78650768018</t>
  </si>
  <si>
    <t>Xiloyannis C., Montanaro G., Celano G., Dichio B.</t>
  </si>
  <si>
    <t>7801373756;12778359900;7004000989;6505875634;</t>
  </si>
  <si>
    <t>Climate changes and sustainable management of orchard resources [I cambiamenti climatici e la gestione sostenibile delle risorse nel sistema frutteto]</t>
  </si>
  <si>
    <t>Italian Journal of Agronomy</t>
  </si>
  <si>
    <t>SUPPL. 4</t>
  </si>
  <si>
    <t>https://www.scopus.com/inward/record.uri?eid=2-s2.0-84885883643&amp;partnerID=40&amp;md5=c938e8e6ff30871a4f1325205981d561</t>
  </si>
  <si>
    <t>Crops are sensitive to climate changes (drought, frost season duration, flooding, rain intensity/frequency, atmospheric gases concentration). However, at the same time that the agricultural sector is impacted by climate change, agricultural activities are a significant source of greenhouse gases that aggravate climate disruption. Therefore, agriculture would face both adaptation and mitigation to changing climate. This note focuses potential interventions for optimal soil and water use at fruit tree orchard scale. Specifically, the management of microirrigation method, the use of alternative water sources and the carbon fluxes between orchard and atmosphere are discussed.</t>
  </si>
  <si>
    <t>Irrigation; Soil carbon; Soil management; Urban wastewater</t>
  </si>
  <si>
    <t>adaptive radiation; atmospheric gas; climate change; concentration (composition); drought; flooding; fruit; greenhouse gas; irrigation; orchard; pollutant source; precipitation intensity; resource management; soil carbon; soil emission; soil management; sustainable development; urban area; wastewater; water use efficiency</t>
  </si>
  <si>
    <t>Xiloyannis, C.; Dipartimento di Scienze dei Sistemi Colturali, Forestali e dell'Ambiente, Università degli Studi della Basilicata, Viale dell'Ateneo Lucano 10, 85100 Potenza, Italy; email: cristos.xiloyannis@unibas.it</t>
  </si>
  <si>
    <t>2-s2.0-84885883643</t>
  </si>
  <si>
    <t>Vekerdy Z., Su B., Menenti M., Swinnen E., Painho M., Fernandez D.</t>
  </si>
  <si>
    <t>6603266757;7402248742;7006145109;6602663280;55893968400;57198220392;</t>
  </si>
  <si>
    <t>Tiger capacity building facility: Growing from projects to professional community</t>
  </si>
  <si>
    <t>https://www.scopus.com/inward/record.uri?eid=2-s2.0-84923902450&amp;partnerID=40&amp;md5=b0d2203c7f31e94ff035faa0f6aff9be</t>
  </si>
  <si>
    <t>Water security has become one of the most important challenges in the sustainable development of Africa, but only limited reliable information is available on the use and availability of water to support adequate planning and management of water resources. Data acquired from space can contribute to meet the urgent information need. But to satisfy the demand, a good synchronization based on a shared knowledge is required between water managers, who can indicate their specific information needs; developers of the satellite-based data, who can indicate what information can be provided; and the knowledge institutes, which transfer their knowledge on collection and dissemination of the information to users. In other words, a continent-wide capacity is needed to utilize Earth Observation (EO) technology. In the context of the Committee of Earth Observation Satellites (CEOS), ESA launched the TIGER Initiative in 2002 as a concrete action to match the resolutions of the World Summit on Sustainable Development held in Johannesburg. The initiative aims at assisting African countries to overcome problems faced in the collection, analysis and dissemination of water related geoinformation by exploiting the advantages of EO technology. The first phase was completed in 2008, which contained a capacity building facility (TCBF) that supported about 100 individuals from more than 20 institutions all around the continent with training at various levels and methods: 1. Basic education, provided via distance learning. 2. Tailored short courses, selected according to the research interest and technical background of the participants. 3. Research topic oriented supervision, provided by specialists of the research fields of the participants. 4. Advanced short courses focusing on selected earth observation techniques. ITC implemented the TCBF. Today we are in the second phase of the TIGER Initiative (TIGER II), which aims to build upon the success of the first one. TCBF II is implemented now by a consortium of four partners (ITC, TU Delft, VITO and ISEGI-UNL), with the aim of supporting 20 research projects and establishing 3 Regional Offices in the time span of 2009-2012. They support African efforts to develop sustainable observation systems by using EO technology to learn more about the water cycle and to improve water-monitoring resources that will help to establish sound scientific bases for developing effective adaptation or mitigation measures against the impacts of climate change. The TCBF focuses on the research component of TIGER II that supports African scientists furthering their scientific skills and the technical capacity to address the issue of the water resources in Africa. The second phase is more complex than its forerunner, although the applied capacity building tools are similar to the first phase. For example, the first training course on earth observation basics was held in Cairo in April 2010. Twenty three participants were supported by the TIGER programme, and another eleven joined using their own resources. There is a larger variety of participating institutions, from universities to regional water authorities. It is a very important aspect that several projects address trans-boundary issues with multinational staff. The participating institutions and regional offices get free access to ESA satellite data. A large number of training activities are being implemented with the aim of broadening the EO literacy among the information users, i.e. the water practitioners, and providing higher academic qualifications to the key players in EO research and education, to enable them to teach new generations of EO specialists and users in Africa. Besides capacity building, these activities contribute to building a community that unites the users of earth observation technology for water applications around the continent.</t>
  </si>
  <si>
    <t>Earth observation; Tiger capacity building facility; Water resources management</t>
  </si>
  <si>
    <t>Buildings; Climate change; Distance education; Education; Information management; Information science; Information use; Observatories; Personnel training; Planning; Satellites; Societies and institutions; Sustainable development; Teaching; Water management; Capacity building; Earth observation satellites; Earth observation techniques; Earth Observation Technology; Earth observations; Professional community; Water resources management; World Summit on Sustainable Development; Water resources</t>
  </si>
  <si>
    <t>Vekerdy, Z.; Faculty of Geo-Information Science and Earth Observation, ITC, University of TwenteNetherlands</t>
  </si>
  <si>
    <t>2-s2.0-84923902450</t>
  </si>
  <si>
    <t>Williams C.J.R., Kniveton D.R., Layberry R.</t>
  </si>
  <si>
    <t>56438382300;6701656335;6602159464;</t>
  </si>
  <si>
    <t>Assessment of a climate model to reproduce rainfall variability and extremes over Southern Africa</t>
  </si>
  <si>
    <t>10.1007/s00704-009-0124-y</t>
  </si>
  <si>
    <t>https://www.scopus.com/inward/record.uri?eid=2-s2.0-70849102783&amp;doi=10.1007%2fs00704-009-0124-y&amp;partnerID=40&amp;md5=6dc7bbb0fba80274f7e95ef18eb27f61</t>
  </si>
  <si>
    <t>It is increasingly accepted that any possible climate change will not only have an influence on mean climate but may also significantly alter climatic variability. A change in the distribution and magnitude of extreme rainfall events (associated with changing variability), such as droughts or flooding, may have a far greater impact on human and natural systems than a changing mean. This issue is of particular importance for environmentally vulnerable regions such as southern Africa. The sub-continent is considered especially vulnerable to and ill-equipped (in terms of adaptation) for extreme events, due to a number of factors including extensive poverty, famine, disease and political instability. Rainfall variability and the identification of rainfall extremes is a function of scale, so high spatial and temporal resolution data are preferred to identify extreme events and accurately predict future variability. The majority of previous climate model verification studies have compared model output with observational data at monthly timescales. In this research, the assessment of ability of a state of the art climate model to simulate climate at daily timescales is carried out using satellite-derived rainfall data from the Microwave Infrared Rainfall Algorithm (MIRA). This dataset covers the period from 1993 to 2002 and the whole of southern Africa at a spatial resolution of 0.1° longitude/latitude. This paper concentrates primarily on the ability of the model to simulate the spatial and temporal patterns of present-day rainfall variability over southern Africa and is not intended to discuss possible future changes in climate as these have been documented elsewhere. Simulations of current climate from the UK Meteorological Office Hadley Centre's climate model, in both regional and global mode, are firstly compared to the MIRA dataset at daily timescales. Secondly, the ability of the model to reproduce daily rainfall extremes is assessed, again by a comparison with extremes from the MIRA dataset. The results suggest that the model reproduces the number and spatial distribution of rainfall extremes with some accuracy, but that mean rainfall and rainfall variability is under-estimated (over-estimated) over wet (dry) regions of southern Africa. © 2009 Springer-Verlag.</t>
  </si>
  <si>
    <t>assessment method; climate change; climate modeling; climate variation; estimation method; extreme event; microwave imagery; observational method; precipitation intensity; rainfall; satellite data; spatial distribution; spatial resolution; Africa; Southern Africa; Sub-Saharan Africa</t>
  </si>
  <si>
    <t>Williams, C. J. R.; Department of Meteorology, Walker Institute for Climate System Research, University of Reading, Earley Gate, Reading RG6 6BB, United Kingdom; email: C.J.R.Williams@reading.ac.uk</t>
  </si>
  <si>
    <t>2-s2.0-70849102783</t>
  </si>
  <si>
    <t>Cai Y., Huang G., Li C., Qian T.</t>
  </si>
  <si>
    <t>25225094200;55489745300;55696059900;35293326700;</t>
  </si>
  <si>
    <t>Identification of strategies for adaptation planning to extreme events under climate change</t>
  </si>
  <si>
    <t>3rd International Conference on Bioinformatics and Biomedical Engineering, iCBBE 2009</t>
  </si>
  <si>
    <t>10.1109/ICBBE.2009.5162920</t>
  </si>
  <si>
    <t>https://www.scopus.com/inward/record.uri?eid=2-s2.0-72749114147&amp;doi=10.1109%2fICBBE.2009.5162920&amp;partnerID=40&amp;md5=f506a75c585c476c62ddb71c4d28a9b6</t>
  </si>
  <si>
    <t>Global climate change has significant but uncertain impacts on hydrological regimes as well as flooding patterns of a watershed, which may probably result in the enlargement of flood-prone areas and the loss of life and property. It is desired to develop effective approaches to identify optimal strategies of flooding adaptation under changing climatic conditions. In this study, a mixed integer fuzzy interval-stochastic programming (MIFISP) method is proposed for the planning of flood-retention capacity in flood-prone areas of a watershed based on the existing methods of interval linear programming (ILP), two-stage programming (TSP) and fuzzy linear programming (FLP). The developed MIFISP model is then applied to a typical watershed in western Canada. The results indicate that MIFISP can be employed for quantitatively analyzing flood-retention capacity management policies in the flood plain that are associated with different levels of economic penalties when the promised policy targets are violated. It is also implied that the model is effective for the identification of adaptation strategies to various flood events under changing climatic conditions. ©2009 IEEE.</t>
  </si>
  <si>
    <t>Adaptation planning; Climate change; Extreme events; Watershed</t>
  </si>
  <si>
    <t>Adaptation planning; Adaptation strategies; Climatic conditions; Economic penalty; Existing method; Extreme events; Flood event; Flood plains; Fuzzy interval; Fuzzy linear programming; Global climate changes; Hydrological regime; Loss of life; Mixed integer; Optimal strategies; Retention capacity; Two stage; Bioinformatics; Dynamic programming; Landforms; Linearization; Optimization; Watersheds; Climate change</t>
  </si>
  <si>
    <t>Li, C.; School of Environment, Beijing Normal University, Beijing, 100875, China; email: chunhuili@bnu.edu.cn</t>
  </si>
  <si>
    <t>2-s2.0-72749114147</t>
  </si>
  <si>
    <t>Kashaigili J.J., Rajabu K., Masolwa P.</t>
  </si>
  <si>
    <t>6505891834;9132511500;55053556600;</t>
  </si>
  <si>
    <t>Freshwater management and climate change adaptation: Experiences from the great Ruaha River catchment in Tanzania</t>
  </si>
  <si>
    <t>10.3763/cdev.2009.0025</t>
  </si>
  <si>
    <t>https://www.scopus.com/inward/record.uri?eid=2-s2.0-84857714766&amp;doi=10.3763%2fcdev.2009.0025&amp;partnerID=40&amp;md5=79aa46aa12b39aa10f5ad1a8a8efcaae</t>
  </si>
  <si>
    <t>Adaptation to anthropogenic climate change is becoming vital to freshwater ecosystems and resource management, but climate adaptation can be purposeful or unintentional. This paper presents lessons from an assessment of an autonomous adaptation in the Great Ruaha River catchment in Tanzania following WWF intervention. The project was designed to address challenges resulting from natural resource use and existing levels of climate variability by changing water resource management. The study applied participatory methods and an open-ended questionnaire to collect data. The study found key adaptation benefits, including reduced vulnerability to drought and strengthened local water user associations and other regional institutions. As a result of the project interventions from 2003 to 2009, rural livelihoods became more profitable and water-sustainable, and local livelihood strategies were diversified. Regional ecosystems improved as a result of restoring river flows in some rivers, conservation of riparian vegetation and halting tree felling for charcoal production. As a result of these changes the communities and ecosystems in the Great Ruaha River catchment should be more resilient to emerging climate change impacts, yet the need for further physical interventions and institutional reform is identified. The study concludes that strengthening local institutions and capacity building are fundamental to climate change adaptation and sustainable freshwater management. © 2009 Earthscan.</t>
  </si>
  <si>
    <t>Climate change adaptation; Climate vulnerability; Freshwater management; Great Ruaha River; Institutions; Sustainability</t>
  </si>
  <si>
    <t>adaptive management; anthropogenic effect; climate change; freshwater ecosystem; questionnaire survey; riparian vegetation; river basin; sustainable development; vulnerability; water management; water use; Great Ruaha Basin; Tanzania</t>
  </si>
  <si>
    <t>aEstablished during the River Basin Management Project and also supported by RIPARWIN. bMapogoro and Mfumbi Resource Management Association. cEstablished during SMUWC project.</t>
  </si>
  <si>
    <t>The authors are very grateful to financial support from WWF-TPO which made this study possible. Special thanks to the communities under the Ruaha Water Programme for their cooperation. We are also very grateful to Jamie Pittock, John Matthews and anonymous reviewers for comments. This version remains exclusively our responsibility.</t>
  </si>
  <si>
    <t>Kashaigili, J.J.; Faculty of Forestry and Nature Conservation, Sokoine University of Agriculture, P.O. Box 3013, Morogoro, Tanzania; email: jkashaigili@suanet.ac.tz</t>
  </si>
  <si>
    <t>2-s2.0-84857714766</t>
  </si>
  <si>
    <t>Siekmann M., Staufer P., Roder S., Hellbach Ch., Pinnekamp J.</t>
  </si>
  <si>
    <t>36648057200;8955464100;56704894000;45261154100;6603477445;</t>
  </si>
  <si>
    <t>A trans-disciplinary approach to confronting climate trends and extreme weather in urban areas</t>
  </si>
  <si>
    <t>Water and Urban Development Paradigms: Towards an Integration of Engineering, Design and Management Approaches - Proceedings of the International Urban Water Conference</t>
  </si>
  <si>
    <t>https://www.scopus.com/inward/record.uri?eid=2-s2.0-79952302819&amp;partnerID=40&amp;md5=d0194ecd2c678134d413c2e651d33e8e</t>
  </si>
  <si>
    <t>In the context of climate change, an increase of storm water events combined with longer droughts is predicted, subsequently, this results in growing discharges of sewage into receiving water bodies with harmful consequences for surfaces water. As well, longer dry weather periods and an increase of the annual average air temperature will produce a shift of water balance and a decrease of available water resources, with particular hazard for drinking water supply. Due to the currently foreseeable remodelling of settlement areas - not least activated by the looming population development in Germany and Europe - actions should be taken to counteract the consequences for water management out of the climate trends and the shift of extreme weather statistics. To meet these challenges an interdisciplinary competence network was formed including participants from urban planning, water resources management, drinking water supply and social scientists. The interdisciplinary cooperation shall assure that the predicted harmful outcomes on the urban water management not only can be attenuated but also be compensated by sustainable water sensitive methods. This paper deals with a first assessment of the primary issues, states scenarios to assess the range of change and to overcome lack of information, and presents matrices containing adaptation measures. © 2009 Taylor &amp; Francis Group.</t>
  </si>
  <si>
    <t>Adaptation; Climate change; Global warming; Residential areas; Water sensitive urban design</t>
  </si>
  <si>
    <t>Adaptation; Annual average; Available water; Climate trends; Drinking water supplies; Dry weathers; Extreme weather; Germany; Interdisciplinary competence; Receiving waters; Residential areas; Social scientists; Stormwaters; Sustainable water; Urban areas; Urban water management; Water balance; Water resources management; Water sensitive urban design; Design; Global warming; Planning; Population statistics; Sewage; Surface waters; Urban planning; Water conservation; Water management; Water supply; Potable water</t>
  </si>
  <si>
    <t>Siekmann, M.; Institute ofEnvironmental Engineering, Aachen University (RWTH)Germany</t>
  </si>
  <si>
    <t>2-s2.0-79952302819</t>
  </si>
  <si>
    <t>Gavigan J., MacKay R., Cuthbert M.O.</t>
  </si>
  <si>
    <t>36954914700;7202711282;7003425768;</t>
  </si>
  <si>
    <t>Climate change impacts on groundwater recharge in semi-arid Uganda and the role of groundwater in livelihood adaptation and peacebuilding</t>
  </si>
  <si>
    <t>https://www.scopus.com/inward/record.uri?eid=2-s2.0-78751652148&amp;partnerID=40&amp;md5=422555282a7a064283531319bb5a2727</t>
  </si>
  <si>
    <t>Simulations of groundwater recharge in northeastern Uganda reproduce observed groundwater level fluctuations and provide estimates of recharge ranging from 140 mm-year-1 in Teso to 30 mm-year-1 in Karamoja. Simulations and available data strongly suggest that recharge occurs predominantly through indirect or localised mechanisms. If so, the impacts of higher air temperatures as a result of climate change may be more than offset by the projected increases in precipitation leading to a net increase in the available groundwater resources. Adaptive strategies to climate change in northeastern Uganda will likely depend on groundwater use if current environmental and socio-political trends continue. Further research is essential to confirm the mechanisms of recharge in Thèse regions and sustainability of development activities relying upon groundwater. Given the role of natural resources within the current conflict dynamics, groundwater science may have a significant role to play in peacebuilding within this region for years to come. Copyright © 2009 IAHS Press.</t>
  </si>
  <si>
    <t>Climate change; Groundwater recharge; Peacebuilding; Semi-arid; Uganda</t>
  </si>
  <si>
    <t>Adaptive strategy; Air temperature; Climate change impact; Conflict dynamics; Development activity; Ground water recharge; Groundwater level fluctuation; Groundwater use; Peacebuilding; Semi arid; Uganda; Groundwater resources; Recharging (underground waters); Climate change; air temperature; climate change; data set; estimation method; groundwater resource; numerical model; precipitation intensity; recharge; research work; semiarid region; sustainability; water management; Uganda</t>
  </si>
  <si>
    <t>Gavigan, J.; Hydrogeology Research Group, School of Geography Earth, and Environmental Sciences, University of Birmingham, Edgbaston, Birmingham B15 2TT, United Kingdom</t>
  </si>
  <si>
    <t>2-s2.0-78751652148</t>
  </si>
  <si>
    <t>Gujja B., Dalai S., Shaik H., Goud V.</t>
  </si>
  <si>
    <t>6507970727;55046951800;55049148100;55056323200;</t>
  </si>
  <si>
    <t>Adapting to climate change in the Godavari River basin of India by restoring traditional water storage systems</t>
  </si>
  <si>
    <t>10.3763/cdev.2009.0020</t>
  </si>
  <si>
    <t>https://www.scopus.com/inward/record.uri?eid=2-s2.0-78649493173&amp;doi=10.3763%2fcdev.2009.0020&amp;partnerID=40&amp;md5=eb742d43c3edda29f2433952382546cf</t>
  </si>
  <si>
    <t>Food, climate and water crises are interrelated and interdependent. Climate change is projected to significantly alter rainfall patterns, with implications for the annual runoff for the Godavari River basin of the Indian subcontinent. Agriculture, especially rain-fed agriculture, will be particularly affected, due to changes such as periodicity and intensity of rainfall. This paper describes field interventions in 2005-2007 designed to restore traditional water management systems (in the form of water tanks; that is, wetlands embedded in a semi-arid region), with the aim of mitigating the effects of increased climate variability and the frequency of weather extremes. Our findings suggest that traditional water management methods can be both socially and economically effective in coping with variability in precipitation patterns, decentralizing management institutions, improving crop productivity and increasing groundwater recharge. This approach is preferable to large projects for increasing water storage capacity or expanding areas under irrigation, which are expensive, and can displace people and degrade ecosystems. © 2009 Earthscan.</t>
  </si>
  <si>
    <t>Climate change; Groundwater; Restoration; Tanks; Water productivity</t>
  </si>
  <si>
    <t>adaptive management; basin management; climate change; climate variation; crisis management; crop production; decentralization; groundwater resource; precipitation intensity; rainfall; rainfed agriculture; runoff; water storage; Godavari Basin; India</t>
  </si>
  <si>
    <t>We thank Dr P. C. D. Milly for providing the data on variability of river runoff with climate change in India. We also thank MARI for providing the data on its water tank restoration project in Sali Vagu, funded by the WWF-ICRISAT project.</t>
  </si>
  <si>
    <t>Goud, V.; ICRISAT-WWF International Project, Patancheru. Andhra Pradesh, India; email: v.goud@cgiar.org</t>
  </si>
  <si>
    <t>2-s2.0-78649493173</t>
  </si>
  <si>
    <t>Koike T., Oki T.</t>
  </si>
  <si>
    <t>7401795483;7202205546;</t>
  </si>
  <si>
    <t>Time for a change in Japanese water resources policy, part 2: Towards a planning and management framework for adapting to changes</t>
  </si>
  <si>
    <t>10.1080/07900620903299031</t>
  </si>
  <si>
    <t>https://www.scopus.com/inward/record.uri?eid=2-s2.0-77649139315&amp;doi=10.1080%2f07900620903299031&amp;partnerID=40&amp;md5=9a1f009a3fe8bebec70536d9ee6a49b6</t>
  </si>
  <si>
    <t>The impacts of climate change and a population decrease on water resources management are now recognized as being serious in Japan. Scientific and technological methods of assessing changes in hazards should be adopted to obtain appropriate inputs to help with adaptation. A comprehensive assessment of risks induced by the changes should be made to quantify socio-economic impacts on society, including complacency about the risks to life and environmental safety. It is necessary to assess combinations of measures and their feasibility and develop a proactive regional management body that promotes consensus building and mediates conflicts of interests by engaging the community. © 2009 Taylor &amp; Francis.</t>
  </si>
  <si>
    <t>Comprehensive assessment; Conflicts of interest; Environmental safety; Management frameworks; Regional management; Socio-economic impacts; Technological methods; Water resources management; Planning; Risk assessment; Water resources; Climate change; climate change; policy strategy; resource development; risk assessment; water management; water planning; water resource; Japan</t>
  </si>
  <si>
    <t>Koike, T.; Department of Civil Engineering, Graduate School of Engineering, University of Tokyo, 7-3-1, Hongo, Bunkyo-ku, Tokyo 113-8656, Japan; email: tkoike@hydra.t.u-tokyo.ac.jp</t>
  </si>
  <si>
    <t>2-s2.0-77649139315</t>
  </si>
  <si>
    <t>Łabȩdzki L.</t>
  </si>
  <si>
    <t>16042750400;</t>
  </si>
  <si>
    <t>Expected development of irrigation in Poland in the context of climate change</t>
  </si>
  <si>
    <t>Journal of Water and Land Development</t>
  </si>
  <si>
    <t>10.2478/v10025-010-0002-0</t>
  </si>
  <si>
    <t>https://www.scopus.com/inward/record.uri?eid=2-s2.0-76749115684&amp;doi=10.2478%2fv10025-010-0002-0&amp;partnerID=40&amp;md5=2051f15231b4fcf556efdd8a403ff835</t>
  </si>
  <si>
    <t>Uncertainties as to how the climate will change and how it will influence the necessities and trends of irrigation development lead to a number of serious questions to be answered in the near future. How irrigation and water systems will have to adapt to climate changes is a challenge that planners, designers and O&amp;M services will have to cope with.It is widely accepted that air temperature in Poland will increase of 2-4°C, however a total yearly precipitation will not vary yet its pattern during the year may change towards higher in winter and lower in summer. Evapotranspiration and crop water demand may rise due to both an increase in temperature and duration of crop growth cycles.Three main factors are expected to exert an accelerating influence on the development of irrigation: increased frequency and intensity of droughts and long-lasting precipitation-free periods with the high insolation and high air temperatures resulting from climate change; the intensification of agricultural production (e.g. in horticulture, orchards, seed crops), being forced by both domestic and European free-market competition; the necessity of reaching high level of quality for the majority of agricultural products.To mitigate negative effects of climate change and extreme events, appropriate adaptation methods and adaptation strategies should be developed and implemented in existing irrigation and water control systems. A number of technological and organisational steps should be taken to improve operation, management, administration and decision making processes.</t>
  </si>
  <si>
    <t>Climate change; Drought; Irrigation</t>
  </si>
  <si>
    <t>Łabȩdzki, L.; Regional Research Centre, Institute for Land Reclamation and Grassland Farming at Falenty, Glinki 60, 85-174 Bydgoszcz, Poland; email: imuzbyd@by.onet.pl</t>
  </si>
  <si>
    <t>2-s2.0-76749115684</t>
  </si>
  <si>
    <t>Mujumdar P., Ghosh S., Raje D.</t>
  </si>
  <si>
    <t>6603910469;10341128500;35223869000;</t>
  </si>
  <si>
    <t>Hydro-meteorological predictions from GCM simulations: Downscaling techniques and uncertainty modelling</t>
  </si>
  <si>
    <t>https://www.scopus.com/inward/record.uri?eid=2-s2.0-78751658590&amp;partnerID=40&amp;md5=8c198596f07697225f200af2d80c1bae</t>
  </si>
  <si>
    <t>Hydrological implications of global climate change are usually assessed by downscaling appropriate predictors simulated by General Circulation Models (GCMs). Results from GCM simulations are subject to a number of uncertainties due to incomplete knowledge about the underlying geophysical processes of global change (GCM uncertainties) and uncertain future scenarios (scenario uncertainties). Disagreement between projections of regional climate change suggests that reliance on a single GCM with a few selected scenarios could lead to inappropriate planning and adaptation responses. This paper summarizes recent published work by the authors. The following methods and tools for statistical downscaling are discussed: (a) Fuzzy Clustering, (b) Relevance Vector Machine (RVM) and (c) Conditional Random Fields (CRFs). Uncertainty modelling with non-parametric methods and possibility theory are discussed. Applications of the methodologies are demonstrated by projection of the meteorological drought in the Orissa subdivision, India, and by predictions of the inflow to Hirakud Dam, Mahanadi River basm in India. © 2009 IAHS Press.</t>
  </si>
  <si>
    <t>Conditional random fields; Downscaling; Fuzzy clustering; Possibility; Relevance vector machine; Uncertainty</t>
  </si>
  <si>
    <t>Conditional random field; Down-scaling; Possibility; Relevance Vector Machine; Uncertainty; Climate models; Computer simulation; Forecasting; Forestry; Fuzzy clustering; Fuzzy systems; Hydrogeology; Wind; Climate change; climate change; downscaling; drought; fuzzy mathematics; general circulation model; hydrometeorology; regional climate; uncertainty analysis; Bay of Bengal; India; Indian Ocean; Mahanadi Basin; Orissa</t>
  </si>
  <si>
    <t>Mujumdar, P.; Department of Civil Engineering, Indian Institute ofScience, Bangalore 560012, India; email: pradeep@civil.iisc.ernet.in</t>
  </si>
  <si>
    <t>2-s2.0-78751658590</t>
  </si>
  <si>
    <t>Totin H.S.V., Boko M., Boukari M.</t>
  </si>
  <si>
    <t>36835579400;17833645300;16041640000;</t>
  </si>
  <si>
    <t>Groundwater recharge mechanisms and water management in the coastal sedimentary basin of Benin</t>
  </si>
  <si>
    <t>https://www.scopus.com/inward/record.uri?eid=2-s2.0-78751667655&amp;partnerID=40&amp;md5=3c8301a9aad8798349485a79a8ee0c69</t>
  </si>
  <si>
    <t>Groundwater resources constitute the principal source of water supply to large cities in the coastal sedimentary basin of Benin. In the context of climate change, it is important to analyse aquifer recharge mechanisms to adapt water demand to changing water availability in this basin. We investigate the historical relationship between rainfall variabilité and groundwater recharge using borehole hydrographs. This study shows that groundwater recharge occurs via direct infiltration of rainwater as well as lateral infiltration and vertical drainage through the semi permeable sedimentary sequences in the coastal basin of Benin. Groundwater-level fluctuations are in the order of 1-3 m. Decreasing recharge and more intensive groundwater abstraction pumping accelerate saltwater intrusion from Lake Nokoue. Under Thèse conditions, it is essential to develop water supply strategies contributing towards an integrated and sustainable management of groundwater. Copyright © 2009 IAHS Press.</t>
  </si>
  <si>
    <t>Groundwater; Lateral flow; Rainwater infiltration; Sedimentary coastal Basin; Water-table fluctuation method</t>
  </si>
  <si>
    <t>Aquifer recharge; Coastal basins; Ground water recharge; Groundwater abstraction; Historical relationships; Hydrographs; Large cities; Lateral flow; Level fluctuation; Rainwater infiltration; Sedimentary basin; Sedimentary sequence; Sustainable management; Vertical drainage; Water availability; Water demand; Aquifers; Catchments; Climate change; Groundwater resources; Salt water intrusion; Sedimentology; Seepage; Settling tanks; Soil mechanics; Water management; Water supply; Recharging (underground waters); borehole; climate change; coastal sediment; groundwater flow; groundwater resource; hydrograph; infiltration; precipitation intensity; rainfall; rainwater; recharge; saline intrusion; sustainable development; water availability; water demand; water management; water supply; water table; Benin [West Africa]; Lake Nokoue</t>
  </si>
  <si>
    <t>Totin, H. S. V.; Laboratory of Climate, Water Resources and Ecosystem Dynamic Research, University of Abomey-Calavi, 03 BP 1122, Jericho Cotonou, Benin; email: sourouhenri@yahoo.fr</t>
  </si>
  <si>
    <t>2-s2.0-78751667655</t>
  </si>
  <si>
    <t>Park G.-A., Shin H.-J., Lee M.-S., Hong W.-Y., Kim S.-J.</t>
  </si>
  <si>
    <t>7403041311;7404012450;56143118100;26422892200;54780152800;</t>
  </si>
  <si>
    <t>Future potential impacts of climate change on agricultural watershed hydrology and the adaptation strategy of paddy rice irrigation reservoir by release control</t>
  </si>
  <si>
    <t>10.1007/s10333-009-0174-x</t>
  </si>
  <si>
    <t>https://www.scopus.com/inward/record.uri?eid=2-s2.0-77954089244&amp;doi=10.1007%2fs10333-009-0174-x&amp;partnerID=40&amp;md5=2499babb2f17c754a5f0287cf6a5b5c4</t>
  </si>
  <si>
    <t>This study is to assess the climate change impact on the temporal variation of paddy rice irrigation reservoir water level from the future evaluated watershed inflow, and to suggest an adaptation method of the future reservoir water level management for stable water supply of paddy irrigation demands. A 366. 5 km2 watershed including two irrigation reservoirs located in the upper middle part of South Korea was adopted. For the future evaluation, the SLURP model was set up using 9 years daily reservoir water level and streamflow records at the watershed outlet. The average Nash-Sutcliffe model efficiencies for calibration and validation were 0.69 and 0.65, respectively. For the future climate condition, the NIES MIROC3. 2 hires data by SRES A1B and B1 scenarios of the IPCC was adopted. The future data were downscaled by applying Change Factor statistical method through bias-correction using 30 years past weather data. The results of future impact showed that the future reservoir storages of autumn and winter season after completion of irrigation period decreased for 2080s A1B scenario. Considering the future decrease of summer and autumn reservoir inflows, the reservoir operation has to be more conservative for preparing the water supply of paddy irrigation, and there should be a more prudent decision making for the reservoir release by storm events. Therefore, as the future adaptation strategy, the control of reservoir release by decreasing in August and September could secure the reservoir water level in autumn and winter season by reaching the water level to almost 100% like the present reservoir water level management. © 2009 Springer-Verlag.</t>
  </si>
  <si>
    <t>Agricultural reservoir; Change Factor method; Climate change; MIROC 3.2; Reservoir storage; SLURP</t>
  </si>
  <si>
    <t>adaptive management; climate change; decision making; environmental assessment; numerical model; paddy farming; rice; streamflow; temporal variation; water level; water management; water supply; watershed; South Korea</t>
  </si>
  <si>
    <t>KOSEF, Korea Science and Engineering Foundation; R01-2006-000-10343-0, MOST, Ministry of Science and Technology; KOSEF, Korea Science and Engineering Foundation</t>
  </si>
  <si>
    <t>Acknowledgments This work was supported by the Korea Science and Engineering Foundation (KOSEF) grant funded by the Korea government (MOST) (No. R01-2006-000-10343-0).</t>
  </si>
  <si>
    <t>Kim, S.-J.; Department of Civil and Environmental System Engineering, Konkuk University, 1 Hwayang-dong, Gwangjin-gu, Seoul 143-701, South Korea; email: kimsj@konkuk.ac.kr</t>
  </si>
  <si>
    <t>2-s2.0-77954089244</t>
  </si>
  <si>
    <t>Gartley M., Nawarathna B., Davidson B., Malano H., Singh R., Maheshwari B.</t>
  </si>
  <si>
    <t>50860917500;50861838600;7402965690;6603386419;55496969300;7003385358;</t>
  </si>
  <si>
    <t>System harmonisation framework for water resources planning in peri-urban catchments</t>
  </si>
  <si>
    <t>18th World IMACS Congress and MODSIM09 International Congress on Modelling and Simulation: Interfacing Modelling and Simulation with Mathematical and Computational Sciences, Proceedings</t>
  </si>
  <si>
    <t>https://www.scopus.com/inward/record.uri?eid=2-s2.0-80053040355&amp;partnerID=40&amp;md5=974e68c7d19e68c880a5e5daab1d6564</t>
  </si>
  <si>
    <t>Sustainable water resources management has become a pressing issue in Australia. In this study, water redistribution will be assessed based on the "System Harmonisation" framework, addressing social, hydrological, and economic impacts arising from alternative planning and management decisions in Western Sydney's South Creek Catchment. The main aim of this research is to develop and validate a dynamic tool for integrated water resources planning and strategy development in complex landscapes adaptable across Australia and beyond. Specific to this environmentally degraded catchment, population and industrial growth is expected, resulting in an increase in demand for water in the next twenty five years. Concerns relate to the appropriate, most effective allocation of scarce water resources, especially to maintain agricultural productivity and environmental requirements. Within the System Harmonization framework, A Block-wise TOPMODEL with Muskingum-Cunge flow routing method (BTOPMC) hydrologic model was used to synthesise catchment supply and stream flows, a network resource allocation model Resource Allocation Model (REALM) was used to analyse level of water security under different demand regimes with current and future scenarios. And lastly, allocation modelling output underwent Social Cost-Benefit Analyses, using inductively estimated values for water used in different sectors for various pursuits, whereby multiple scenarios could be compared against one another. At present, there are numerous urban development plans for the catchment; population is expected to increase from about 390,000 to 1 Million by 2030. In addition, potential climatic changes in the catchment can be expected, whereby hydrology for the system was modelled using CSIRO climate change prediction models output for the region, where overall supply in the system was found to decrease due to decrease in precipitation and increase in evapotranspiration. Scenario development for anticipated future changes in demand and available supply within the catchment is well underway through extensive stakeholder consultation, with consideration being given to projected changes. The hydrological and economic impacts of these processes were assessed and preliminary results are presented in this paper. With expected high stresses relating to water shortage, it was found that assessing effects of water redistribution from a multi-disciplinary perspective could be extremely useful to policymakers in the South Creek Catchment. System Harmonisation has proven capable of critiquing potential scenarios in terms of quantifying economic potential given the resource allocation of a particular scheme.</t>
  </si>
  <si>
    <t>Climate change; Peri-urban catchment; South creek; System harmonisation; Urbanization; Water resources modelling</t>
  </si>
  <si>
    <t>Agricultural productivity; Australia; Climate change prediction; Climatic changes; Dynamic tools; Economic impacts; Economic potentials; Environmental requirement; Flow routing; High stress; Hydrologic models; Industrial growth; Management decisions; Multi-disciplinary; Network resource allocations; Peri-urban catchment; Policy makers; Resource allocation model; Scenario development; South creek; Stakeholder consultation; Strategy development; Sustainable water resources; System harmonisation; TOPMODEL; Urban development; Urbanization; Water redistribution; Water resources planning; Water security; Water shortages; Catchments; Civil aviation; Climate change; Climate models; Decision support systems; Economic and social effects; Population statistics; Productivity; Resource allocation; Runoff; Stream flow; Water conservation; Water resources exploration; Water supply; Water resources</t>
  </si>
  <si>
    <t>Nawarathna, B.; Department of Civil and Environmental Engineering, University of Melbourne, 3010, Australia; email: bnaw@unimelb.edu.au</t>
  </si>
  <si>
    <t>2-s2.0-80053040355</t>
  </si>
  <si>
    <t>Angus S.D., Parris B., Hassani-M B.</t>
  </si>
  <si>
    <t>26029350300;6602610332;36696108700;</t>
  </si>
  <si>
    <t>Climate change impacts and adaptation in Bangladesh: An agent-based approach</t>
  </si>
  <si>
    <t>https://www.scopus.com/inward/record.uri?eid=2-s2.0-80053024715&amp;partnerID=40&amp;md5=584ed6feb7d75bb7b332b6c2dfadc512</t>
  </si>
  <si>
    <t>Bangladesh exemplifies the complex challenges facing densely populated coastal regions. The pressures on the country are immense: around 145 million people live within an area of just 145,000 sq-km at the confluence of three major river systems: the Ganges, the Brahmaputra and the Meghna. While progress has been made, poverty remains widespread, with around 39% of children under five malnourished. Most of its land-mass lies below 10m above sea level with considerable areas at sea level, leading to frequent and prolonged flooding during the monsoons. Sea level rise is leading to more flooding as storm surges rise off higher sea levels, pushing further inland. Higher sea levels also result in salt-water intrusion into freshwater coastal aquifers and estuaries, contaminating drinking water and farmland. Warmer ocean waters are also expected to lead to an increase in the intensity of tropical storms. Bangladesh depends on the South Asian summer monsoon for most of its rainfall which is expected to increase, leading to more flooding. Climate scientists are also concerned about the stability of monsoon and the potential for it to undergo a nonlinear phase shift to a drier regime. Bangladesh faces an additional hydrological challenge in that the Ganges and Brahmaputra rivers both rise in the Himalaya-Tibetan Plateau region, where glaciers are melting rapidly. The Intergovernmental Panel on Climate Change (IPCC) concluded that rapid melting is expected to increase river flows until around the late-2030s, by which time the glaciers are expected to have shrunk from their 1995 extent of 500,000 sq-km to an expected 100,000 sq-km. After the 2030s, river flows could drop dramatically, turning the great glacier-fed rivers of Asia into seasonal monsoon-fed rivers. The IPCC concluded that as a result, water shortages in Asia could affect more than a billion people by the 2050s. Over the same period, crop yields are expected to decline by up to 30% in South Asia due to a combination of drought and crop heat stress. Bangladesh is therefore likely to face substantial challenges in the coming decades. In order to adequately understand the complex, dynamic, spatial and nonlinear challenges facing Bangladesh, an integrated model of the system is required. An agent-based model (ABM) permits the dynamic interactions of the economic, social, political, geographic, environmental and epidemiological dimensions of climate change impacts and adaptation policies to be integrated via a modular approach. Integrating these dimensions, including nonlinear threshold events such as mass migrations, or the outbreak of conflicts or epidemics, is possible to a far greater degree with an ABM than with most other approaches. We are developing a prototype ABM, implemented in Netlogo, to examine the dynamic impacts on poverty, migration, mortality and conflict from climate change in Bangladesh from 2001 to 2100. The model employs GIS and sub-district level census and economic data and a coarse-graining methodology to allow model statistics to be generated on a national scale from local dynamic interactions. This approach allows a more realistic treatment of distributed spatial events and heterogeneity across the country. The aim is not to generate precise predictions of Bangladesh's evolution, but to develop a framework that can be used for integrated scenario exploration. This paper represents an initial report on progress on this project. So far the prototype model has demonstrated the desirability and feasibility of integrating the different dimensions of the complex adaptive system and, once completed, is intended to be used as the basis for a more detailed policy-oriented model.</t>
  </si>
  <si>
    <t>Adaptation; Agent-based model; Bangladesh; Climate change; South Asia</t>
  </si>
  <si>
    <t>Adaptation; Agent-based approach; Agent-based model; Asian summer monsoons; Bangladesh; Brahmaputra; Brahmaputra River; Climate change impact; Climate scientists; Coarse Graining; Coastal aquifers; Coastal regions; Complex adaptive systems; Crop yield; Dynamic impacts; Dynamic interaction; Economic data; Heat stress; Integrated models; Intergovernmental panel on climate changes; Local dynamics; Mass migration; Modular approach; NetLogo; Non-linear thresholds; Nonlinear phase shift; Ocean water; Plateau region; Policy-oriented; Prototype models; River flow; River systems; Sea level rise; South Asia; Spatial events; Storm surges; Tropical storms; Water shortages; Adaptive systems; Aquifers; Atmospheric thermodynamics; Climate models; Coastal zones; Computational methods; Crops; Flow of water; Geographic information systems; Glaciers; Hydrogeology; Integration; Melting; Phase shift; Potable water; Rivers; Salt water intrusion; Sea level; Storms; Water supply; Climate change</t>
  </si>
  <si>
    <t>Angus, S.D.; Department of Economics, Monash University, Clayton, VIC, Australia; email: Simon.Angus@buseco.monash.edu.au</t>
  </si>
  <si>
    <t>2-s2.0-80053024715</t>
  </si>
  <si>
    <t>Zaman A.M., Rahman S.M.M., Khan M.R.</t>
  </si>
  <si>
    <t>8689549400;35550997200;57203292504;</t>
  </si>
  <si>
    <t>Development of sector response functions for a water resources decision support system</t>
  </si>
  <si>
    <t>https://www.scopus.com/inward/record.uri?eid=2-s2.0-80053024587&amp;partnerID=40&amp;md5=d68c67c6dd90f6ea8de864a453c9eaa4</t>
  </si>
  <si>
    <t>Currently, the Institute of Water Modelling (IWM) hosts a suite of hydrodynamic models that can simulate river stages and discharge, flood and groundwater levels and water quality parameters for most regions of Bangladesh. In the past 10 years, there has been a growing capacity and capability of numerical modelling in IWM and other organizations in the country. However, there is pressing need to translate the outputs of these models into meaningful information for decision makers. "What is the effect on Aman rice production from an increase in upstream water levels due to a new embankment on the Jamuna River?""What is the cost of infrastructure damage due to Climate Change induced sea level rise in Chittagong port area?" To address this knowledge gap, researchers at IWM are developing a water resources Decision Support System (DSS) that can use outputs from the numerical models to predict likely impacts on key sectors, such as agriculture, infrastructure, environment, fisheries, navigation, etc. It is envisaged that this DSS will assist policy makers and planners by providing information about likely impacts of water-related projects in Bangladesh. The DSS has also been designed to be a communication and educational tool for nontechnical users and key project stakeholders. In this paper, the sector response functions used in the DSS to estimate various impacts are described. The prototype DSS is GIS-based and primarily data driven. However, it also has features of a model-driven DSS. At the heart of the DSS impact estimates are the sector response functions, which consist of quantitative and qualitative relationships that describe how changes in the state of water resources will affect key sectors. For example, for the agriculture sector, response functions include empirical equations that estimate losses in rice yield depending on rice type, growth stage, water level, duration of inundation and salinity levels. The impacts are presented in terms of yield loss in tonnes and also in monetary units, where relevant price data is available. For the fisheries sector, one of the response functions estimates the connectivity between a river and an adjacent water body. This module takes into account timing and duration of connection between the river and the adjacent water body. Where sufficient data is available, the DSS user can relate the connectivity measure to fisheries yields. Thus, impacts of changes in the river (and flood) hydrology on fish yields can be estimated. The development of DSSs is a key feature in IWM's long-term plan. This involves meeting the growing demand from integrated modelling software to hydroinformatic objects, such as DSSs. This evolution should assist resource managers and decision makers in Bangladesh to adapt better to Climate Change and chronic water-related challenges, such as arsenic contamination in groundwater.</t>
  </si>
  <si>
    <t>Bangladesh; Decision Support System (DSS); Impact assessment; Water resources</t>
  </si>
  <si>
    <t>Agriculture sectors; Arsenic contamination; Bangladesh; Data driven; Decision makers; Decision supports; Educational tools; Empirical equations; Fisheries sector; Growing demand; Growth stages; Hydrodynamic model; Impact assessment; Integrated modelling; Jamuna river; Key feature; Knowledge gaps; Long-term plans; Model-driven; Non-technical users; Numerical modelling; Numerical models; Policy makers; Project stakeholders; Resource managers; Response functions; Rice production; Rice yield; Salinity levels; Sea level rise; Water modelling; Water quality parameters; Waterbodies; Yield loss; Agriculture; Arsenic; Artificial intelligence; Climate change; Computer simulation; Decision making; Decision support systems; Estimation; Fisheries; Functions; Groundwater; Groundwater pollution; Mathematical models; Numerical methods; Rivers; Sea level; Water levels; Water quality; Water resources; Groundwater resources</t>
  </si>
  <si>
    <t>Zaman, A.M.; Dept. of Civil and Environmental Engineering, Melbourne School of Engineering, University of MelbourneAustralia; email: azaman@unimelb.edu.au</t>
  </si>
  <si>
    <t>2-s2.0-80053024587</t>
  </si>
  <si>
    <t>9th International Multidicsciplinary Scientific Geoconference and EXPO, SGEM 2009, Volume 1</t>
  </si>
  <si>
    <t>9th International Multidicsciplinary Scientific Geoconference and EXPO - Modern Management of Mine Producing, Geology and Environmental Protection, SGEM 2009</t>
  </si>
  <si>
    <t>https://www.scopus.com/inward/record.uri?eid=2-s2.0-84890366679&amp;partnerID=40&amp;md5=d4b42daf972dd25a5c2bfd22a206b6cf</t>
  </si>
  <si>
    <t>The proceedings contain 248 papers. The special focus in this conference is on Modern Management of Mine Producing, Geology and Environmental Protection. The topics include: Weathering and alteration in Tuzla geothermal field; dolomite occurrences and their evaluation as an industrial mineral; early Pliocene (Ruscinian) rodents (mammalia) from the lignites Elbistan (Turkey); geological model and the simulation of the groundwater flowing in the quaternary sediments; investigation of precious metals related to sulphure mineralizations in the Korudere (Umurbey - Canakkale), Turkey; investigation of precious trace metals related to sulphure mineralizations in the Arapucandere (yenicecanakkale), Turkey; investigation of precious trace metals related to sulphure mineralizations; middle and upper Jurassic of Dambovicioara basin (Romania); Ochotona mediterranensis nov. SP. (lagomorphamammalia) from early Pliocene of Igdeli (Anatolia-Turkey); quartz sand deposits and their suitability for usage in different industrial branches; geochemical, mineralogical properties and usage of clay potentials in Biga peninsula, Turkey; spontaneous combustion of lignite in Bardh Mirash mines in Kosovo; statistical analysis of stream sediment sampling in volcanic complex Mitrovice - Samadrexhe for selected elements; the capture of the moon by the earth around 40 KA BP from the geological perspective; the causes and effects of global warming; the fluvial relief in the north-east part of Kosova; the Pleistocene rodents from central Anatolia; usage potential and general properties of bentonite occurrences in Turkey; characteristics of the Alanya unit metamorphites, Alanya-Antalya, Turkey; a new testing method for indirect determination of the unconfined compressive strength of the rocks; choosing multi-stage excavation method for large section tunnels with an especial attitude towards imam Zadeh Hashem; comparison of experimental arching phenomena results of sandy soil with limit equilibrium method; dangerous geological processes in a valley of the river Mzymta and methods of their prevention; estimation of the quantitative and qualitative status concerning groundwater bodies from the Buzau-Ialomita river basin; examples of stabilisation of coastal landslides by innovative deep drainage systems; hydrodinamic model of the "Drmno" coal strip mine; as an additive for stabilization of swelling clays; hydrogeological conditions of coal deposit-a case study of Sibovci, Kosova; hydrogeological questions of Radovesice dump in term of its foundation and subsequent recultivation activities; measurement level of underground with BerSi 07 device; theoretical solutions for an effective pit edge stability management; water management after the closure of an underground lignite mine in Aliveri, Greece; a novel approach to open pit limit optimization; a study of investigating the relationship between blast fragmentation and ground vibrations induced by blasting; application of large underground spaces in hard rocks; appling fuzzy C-means clustering to identify anomalous samples in Khouni area, central Iran; combination of mine sector management goals; dissolution kinetics of lateritic iron ore in sulphuric acid medium; electrical resistivity measurement to analyze the effects of rock blasting; history of natural stones and industry of Turkey; influence of compulsory summer practice on mining engineering students; providing software package of mining information to semnan province (active and abandoned mines); resistivity measurements for water leakage of abandoned small embankment dam; separation geochemical anomaly from background by fractal filtering method; the estimation of FE and P in low grade stockpile of Choghart iron mine of Iran; the investigation of ground vibrations and air shock measurements at a quarry nearby concrete plant; modeling of the reliability of ventilation over Bulgaria; climate change impact on the storm occurrence and distribution of yeasts and filamentous fungi in polluted and non polluted streams of Douro basin, ne Portugal; ecological problem at the "river - bridge" crosspoint; environment and health literacy of plants; the legacy of salt mining and chemical industries in Cheshire, England; the reshaping of the environment under the sign of the ecologic policies; ways of ecological problem solving in developing bitumen fields; adaptive reuse of monumental buildings for environmental sustainability.</t>
  </si>
  <si>
    <t>2-s2.0-84890366679</t>
  </si>
  <si>
    <t>Holman I.P., Tascone D., Hess T.M.</t>
  </si>
  <si>
    <t>55900242900;35238868800;7101870430;</t>
  </si>
  <si>
    <t>A comparison of stochastic and deterministic downscaling methods for modelling potential groundwater recharge under climate change in East Anglia, UK: Implications for groundwater resource management</t>
  </si>
  <si>
    <t>10.1007/s10040-009-0457-8</t>
  </si>
  <si>
    <t>https://www.scopus.com/inward/record.uri?eid=2-s2.0-70350109791&amp;doi=10.1007%2fs10040-009-0457-8&amp;partnerID=40&amp;md5=17893527e84581142240f172866c92a7</t>
  </si>
  <si>
    <t>Groundwater resource estimates require the calculation of recharge using a daily time step. Within climate-change impact studies, this inevitably necessitates temporal downscaling of global or regional climate model outputs. This paper compares future estimates of potential groundwater recharge calculated using a daily soil-water balance model and climate-change weather time series derived using change factor (deterministic) and weather generator (stochastic) methods for Coltishall, UK. The uncertainty in the results for a given climate-change scenario arising from the choice of downscaling method is greater than the uncertainty due to the emissions scenario within a 30-year time slice. Robust estimates of the impact of climate change on groundwater resources require stochastic modelling of potential recharge, but this has implications for groundwater model runtimes. It is recommended that stochastic modelling of potential recharge is used in vulnerable or sensitive groundwater systems, and that the multiple recharge time series are sampled according to the distribution of contextually important time series variables, e.g. recharge drought severity and persistence (for water resource management) or high recharge years (for groundwater flooding). Such an approach will underpin an improved understanding of climate change impacts on sustainable groundwater resource management based on adaptive management and risk-based frameworks. © Springer-Verlag 2009.</t>
  </si>
  <si>
    <t>Climate change; Downscaling; Groundwater recharge; Soil-water balance; UK</t>
  </si>
  <si>
    <t>climate change; comparative study; downscaling; groundwater resource; numerical model; recharge; stochasticity; time series analysis; uncertainty analysis; water budget</t>
  </si>
  <si>
    <t>Holman, I.P.; Natural Resources Department, Cranfield University, Cranfield, Bedford MK43 0AL, United Kingdom; email: i.holman@cranfield.ac.uk</t>
  </si>
  <si>
    <t>2-s2.0-70350109791</t>
  </si>
  <si>
    <t>Johnstone W.M., Lence B.J.</t>
  </si>
  <si>
    <t>33067698100;7004855922;</t>
  </si>
  <si>
    <t>Assessing the value of mitigation strategies in reducing the impacts of rapid-onset, catastrophic floods</t>
  </si>
  <si>
    <t>10.1111/j.1753-318X.2009.01035.x</t>
  </si>
  <si>
    <t>https://www.scopus.com/inward/record.uri?eid=2-s2.0-68949150650&amp;doi=10.1111%2fj.1753-318X.2009.01035.x&amp;partnerID=40&amp;md5=9df6641a2b6d8710a5a52de88e222d0a</t>
  </si>
  <si>
    <t>Communities worldwide face dangers due to floods induced by natural events or technical failures. These vulnerabilities are increasing due to continued settlement along coastlines and in floodplains, and may be exacerbated in future by climate change. Flood losses can be mitigated via structural and nonstructural (or community based) means. Risk analysis can be undertaken on behalf of different stakeholders including: policy makers or regulatory bodies; asset owners; the local community; and individuals who live, work or recreate in the hazard impact zones. While methods exist for assessing the risks associated with water impoundment and control structures, less effort has been devoted to developing methods that can assess the merits of community-based preparation and response activities such as evacuation and sheltering in place. There is a need to identify the best approaches for undertaking assessments of proposed plans, and to explore opportunities for adapting existing models to provide these capabilities. This paper posits the challenge of assessing nonstructural approaches in the context of existing risk analysis methods, proposes a possible direction for developing new methods of analysis, and then demonstrates the application of the proposed methods in support of planning for near-field tsunami hazards along the Pacific coast of North America. © 2009 Blackwell Publishing Ltd.</t>
  </si>
  <si>
    <t>Dam safety; Evacuation; Mitigation; Risk analysis; Simulation; Tsunami</t>
  </si>
  <si>
    <t>catastrophic event; climate change; flood control; hazard management; mitigation; policy making; risk assessment; safety; tsunami; North America; Pacific Coast [North America]</t>
  </si>
  <si>
    <t>Johnstone, W. M.; Department of Civil Engineering, University of British Columbia, Vancouver, BC, Canada; email: bill.johnstone@spatialvisiongroup.com</t>
  </si>
  <si>
    <t>2-s2.0-68949150650</t>
  </si>
  <si>
    <t>Kock S., Huggenberger P., Preusser F., Rentzel P., Wetzel A.</t>
  </si>
  <si>
    <t>15622826600;6603754749;6603082378;6507875834;7005517519;</t>
  </si>
  <si>
    <t>Formation and evolution of the Lower Terrace of the Rhine River in the area of Basel</t>
  </si>
  <si>
    <t>Swiss Journal of Geosciences</t>
  </si>
  <si>
    <t>10.1007/s00015-009-1325-1</t>
  </si>
  <si>
    <t>https://www.scopus.com/inward/record.uri?eid=2-s2.0-70349733187&amp;doi=10.1007%2fs00015-009-1325-1&amp;partnerID=40&amp;md5=82154ba8215c990420fd0a23c0a9af5a</t>
  </si>
  <si>
    <t>The response of fluvial systems to tectonic activity and climate change during the Late Pleistocene influenced sedimentary processes and hence the conditions of river terraces formation. The northern Alpine foreland is well adapted for such studies due to the high sediment input and the variety of depositional environments. This study focuses on sediments of a part of the Rhine River in the area of Basel, at the Border between Switzerland, Germany and France. A detailed evolution of the Lower Terrace is inferred from sedimentological, geomorphologic and pedological observations as well as historical documents, and calibrated using different dating methods (optically stimulated luminescence, uranium series disequilibrium, radiocarbon). The Lower Terrace was deposited during two periods (30-15 ka and 13-11 ka), which correlate with two cold climatic phases, representing the Last Glaciation of the Alps and the Younger Dryas. These ages underline that main incision of the Lower Terrace braidplain in the area of Basel is restricted to post Younger Dryas times, as sediments of that age (13-11 ka) are found atop the highest levels. From then on, a flight of cut-terraces were formed with minor re-accumulation due to Holocene flood events. These findings demonstrate that the surface of a terrace does not always represent the age of sediment aggradation, and this should be remembered when using terraces to reconstruct the tectonic history of an area. © Birkhäuser Verlag, Basel, 2009.</t>
  </si>
  <si>
    <t>Fluvial deposits; Fluvial terraces; Optical dating; Pleistocene; River incision; River rhine</t>
  </si>
  <si>
    <t>aggradation; fluvial deposit; fluvial landform; landform evolution; last glaciation; optical method; Pleistocene; tectonic evolution; tectonics; terrace; Younger Dryas; braided river; calibration; climate variation; depositional environment; fluvial geomorphology; formation mechanism; geochronology; luminescence dating; pedology; radiocarbon dating; reconstruction; river terrace; tectonic setting; uranium series dating; Eurasia; Europe; Rhine River; Alps; Basel; Basel-Stadt; Central Europe; Prealps; Switzerland</t>
  </si>
  <si>
    <t>Universität zu Köln; IPPP, DU, Institute for Particle Physics Phenomenology, Durham University; FAG, Freiwillige Akademische Gesellschaft</t>
  </si>
  <si>
    <t>the authors wish to thank the NAGrA (swiss National cooperative for the Disposal of radioactive Waste) who provided the DEM and the Archäolo-gische bodenforschung basel-stadt. Gamma spectrometry for the luminescence dating was carried out by J. Lomax at Geographisches Institut, Uni-versität zu Köln, and the radiocarbon dating was performed by I. Hajdas, Institut for Particle Physics, EtH Zürich. Jan Kramers (Institut für Geologie, Universität bern) is thanked for the U/th dating, Lucia Wick for comments concerning pollen analysis. the authors are grateful to the companies for giving access to their gravel pits, sometimes even giving a hand with their excavator. s.K. acknowledges financial support from the Freiwillige Akademische Gesellschaft of basel.</t>
  </si>
  <si>
    <t>Kock, S.Chemin des Rannaux 8, 1296 Coppet, Switzerland; email: stephane.kock@unibas.ch</t>
  </si>
  <si>
    <t>2-s2.0-70349733187</t>
  </si>
  <si>
    <t>Matthews J., Aldous A., Wickel B.</t>
  </si>
  <si>
    <t>51764134500;8601009400;51764917500;</t>
  </si>
  <si>
    <t>Managing water in a shifting climate</t>
  </si>
  <si>
    <t>Journal - American Water Works Association</t>
  </si>
  <si>
    <t>29+99</t>
  </si>
  <si>
    <t>https://www.scopus.com/inward/record.uri?eid=2-s2.0-84865573357&amp;partnerID=40&amp;md5=b14de49a9c0f99adf672f3482edb2c09</t>
  </si>
  <si>
    <t>The article discusses the challenges of managing water resources in the context of climate change. New methods are emerging for climate adaptation in managing water resources, and should begin by implementing practices at the forefront of sound water management, such as environmental flows, integrated water resource management, and the preferential use of soft over hard infrastructure. Scientific consensus exists about the influence humans have had on the global climate over the past century. Although there are general predictions about expected effects, the nature of the general circulation models means that large uncertainties remain about what will happen in individual places within specified time periods. Subsidies in semi-arid northern India for irrigated sugarcane farming have the perverse incentive of denying downstream users access to flows, not to mention preventing sustainable surface environmental allocations or groundwater recharge.</t>
  </si>
  <si>
    <t>Downstream users; Environmental flow; Expected effects; General circulation model; Global climates; Ground water recharge; Integrated water resource management; Semi arid; Time-periods; Climate change; Groundwater; Water management; Sustainable development</t>
  </si>
  <si>
    <t>Matthews, J.; World Wildlife FundUnited States; email: john.matthews@wwfus.org</t>
  </si>
  <si>
    <t>2-s2.0-84865573357</t>
  </si>
  <si>
    <t>Lopez A., Fung F., New M., Watts G., Weston A., Wilby R.L.</t>
  </si>
  <si>
    <t>57198346163;35198176800;7102739935;14830881300;35199264900;7005446783;</t>
  </si>
  <si>
    <t>From climate model ensembles to climate change impacts and adaptation: A case study of water resource management in the southwest of England</t>
  </si>
  <si>
    <t xml:space="preserve"> W08419</t>
  </si>
  <si>
    <t>10.1029/2008WR007499</t>
  </si>
  <si>
    <t>https://www.scopus.com/inward/record.uri?eid=2-s2.0-70349539141&amp;doi=10.1029%2f2008WR007499&amp;partnerID=40&amp;md5=ca13c41dc2ca028612455da03ae88d4d</t>
  </si>
  <si>
    <t>The majority of climate change impacts and adaptation studies so far have been based on at most a few deterministic realizations of future climate, usually representing different emissions scenarios. Large ensembles of climate models are increasingly available either as ensembles of opportunity or perturbed physics ensembles, providing a wealth of additional data that is potentially useful for improving adaptation strategies to climate change. Because of the novelty of this ensemble information, there is little previous experience of practical applications or of the added value of this information for impacts and adaptation decision making. This paper evaluates the value of perturbed physics ensembles of climate models for understanding and planning public water supply under climate change. We deliberately select water resource models that are already used by water supply companies and regulators on the assumption that uptake of information from large ensembles of climate models will be more likely if it does not involve significant investment in new modeling tools and methods. We illustrate the methods with a case study on the Wimbleball water resource zone in the southwest of England. This zone is sufficiently simple to demonstrate the utility of the approach but with enough complexity to allow a variety of different decisions to be made. Our research shows that the additional information contained in the climate model ensemble provides a better understanding of the possible ranges of future conditions, compared to the use of singlemodel scenarios. Furthermore, with careful presentation, decision makers will find the results from large ensembles of models more accessible and be able to more easily compare the merits of different management options and the timing of different adaptation. The overhead in additional time and expertise for carrying out the impacts analysis will be justified by the increased quality of the decision-making process. We remark that even though we have focused our study on a water resource system in the United Kingdom, our conclusions about the added value of climate model ensembles in guiding adaptation decisions can be generalized to other sectors and geographical regions. Copyright 2009 by the American Geophysical Union.</t>
  </si>
  <si>
    <t>Adaptation strategies; Added values; Climate change impact; Climate model; Decision makers; Decision making process; Emissions scenarios; England; Future climate; Impacts and adaptation; Modeling tool; Public water supply; United kingdom; Water resource systems; Waterresource management; Decision making; Geographical regions; Research; Resource allocation; Water management; Water supply; Water supply systems; Climate change; adaptive management; climate change; climate effect; climate modeling; decision making; future prospect; resource management; water resource; water supply; England; Eurasia; Europe; United Kingdom; Western Europe</t>
  </si>
  <si>
    <t>Lopez, A.; Tyndall Centre for Climate Change and Climate Systems and Policy Group, School of Geography and Environment, Oxford University Centre for the Environment, South Parks Road, Oxford OX1 3QY, United Kingdom; email: ana.lopez@ouce.ox.ac.uk</t>
  </si>
  <si>
    <t>2-s2.0-70349539141</t>
  </si>
  <si>
    <t>Mirfenderesk H., Corkill D.</t>
  </si>
  <si>
    <t>6503869465;57191770643;</t>
  </si>
  <si>
    <t>The need for adaptive strategic planning: Sustainable management of risks associated with climate change</t>
  </si>
  <si>
    <t>10.1108/17568690910955612</t>
  </si>
  <si>
    <t>https://www.scopus.com/inward/record.uri?eid=2-s2.0-84993081938&amp;doi=10.1108%2f17568690910955612&amp;partnerID=40&amp;md5=0facbf439b30bdf9345f28b58ac74647</t>
  </si>
  <si>
    <t>Purpose – The purpose of this paper is to explore the feasibility of developing an adaptive strategy to address the impact of climate change in the context of flooding. Design/methodology/approach – The paper analyses flood risk and highlights the need for an adaptive strategic plan for flood risk management under the impact of climate change. It introduces a framework for the development of an adaptive strategic plan. The paper identifies organizational issues (at the local government scale) associated with having an adaptive strategic plan and developing a methodology to address these issues. It also identifies the need for a strategic decision support system (SDSS) and conceptualizing the system in order to support adaptive planning principle. Findings – This study identifies lack of adaptability as a gap in traditional strategic planning for addressing flood risk associated with climate change. An adaptive strategic plan has adequate flexibility, promptness and responsiveness to adapt itself to new realities as they emerge and can sustain itself and remain relevant in a changing environment. The study introduces a SDSS that is necessary to support the adaptive element of an adaptive strategic plan. Originality/value – This study distinguishes between a strategy for adaptation and an adaptive strategy. Most research on the topic of adaptation to climate change have been focused on developing strategies that offer adaptive solutions to pressing problems such as flooding. For instance, they may recommend more investment on non-structural methods for flood mitigation, as they are more adaptive than alternative structural methods and therefore more sustainable under climate change. An issue that has attracted less attention is the fact that the strategic plans themselves (or in a sense the decision-making framework) need to be equally adaptive. Some of public institutions do not have adequate flexibility and promptness to change and rectify high-level strategic plans. The study identifies the lack of an SDSS, which allows new scientific findings to be converted to new policies in a short period of time, as a reason for absence of promptness, responsiveness and flexibility in such organizations. This study makes an attempt to address this issue by suggesting a frame work that will enable a government institution to become more responsive to change. © 2009, Emerald Group Publishing Limited</t>
  </si>
  <si>
    <t>Australia; Climatology; Decision support systems; Floods; Risk management</t>
  </si>
  <si>
    <t>2-s2.0-84993081938</t>
  </si>
  <si>
    <t>Colchero F., Medellin R.A., Clark J.S., Lee R., Katul G.G.</t>
  </si>
  <si>
    <t>25821810300;6604067105;35354658400;7408200309;35510702700;</t>
  </si>
  <si>
    <t>Predicting population survival under future climate change: Density dependence, drought and extraction in an insular bighorn sheep</t>
  </si>
  <si>
    <t>Journal of Animal Ecology</t>
  </si>
  <si>
    <t>10.1111/j.1365-2656.2009.01528.x</t>
  </si>
  <si>
    <t>https://www.scopus.com/inward/record.uri?eid=2-s2.0-63849337489&amp;doi=10.1111%2fj.1365-2656.2009.01528.x&amp;partnerID=40&amp;md5=5051eca5b0de2e4b5966e0b65e69c893</t>
  </si>
  <si>
    <t>Our understanding of the interplay between density dependence, climatic perturbations, and conservation practices on the dynamics of small populations is still limited. This can result in uninformed strategies that put endangered populations at risk. Moreover, the data available for a large number of populations in such circumstances are sparse and mined with missing data. Under the current climate change scenarios, it is essential to develop appropriate inferential methods that can make use of such data sets. 2. We studied a population of desert bighorn sheep introduced to Tiburon Island, Mexico in 1975 and subjected to irregular extractions for the last 10 years. The unique attributes of this population are absence of predation and disease, thereby permitting us to explore the combined effect of density dependence, environmental variability and extraction in a 'controlled setting.' Using a combination of nonlinear discrete models with long-term field data, we constructed three basic Bayesian state space models with increasing density dependence (DD), and the same three models with the addition of summer drought effects. 3. We subsequently used Monte Carlo simulations to evaluate the combined effect of drought, DD, and increasing extractions on the probability of population survival under two climate change scenarios (based on the Intergovernmental Panel on Climate Change predictions): (i) increase in drought variability; and (ii) increase in mean drought severity. 4. The population grew from 16 individuals introduced in 1975 to close to 700 by 1993. Our results show that the population's growth was dominated by DD, with drought having a secondary but still relevant effect on its dynamics. 5. Our predictions suggest that under climate change scenario (i), extraction dominates the fate of the population, while for scenario (ii), an increase in mean drought affects the population's probability of survival in an equivalent magnitude as extractions. Thus, for the long-term survival of the population, our results stress that a more variable environment is less threatening than one in which the mean conditions become harsher. Current climate change scenarios and their underlying uncertainty make studies such as this one crucial for understanding the dynamics of ungulate populations and their conservation. © 2009 British Ecological Society.</t>
  </si>
  <si>
    <t>Bayesian state space model; Bighorn sheep; Climate change; Density dependence; Population dynamics</t>
  </si>
  <si>
    <t>Bayesian analysis; climate change; conservation management; data set; density dependence; drought stress; endangered species; introduced species; Monte Carlo analysis; population dynamics; probability; sheep; survival; adaptation; animal; article; drought; geography; greenhouse effect; Mexico; Monte Carlo method; physiology; population dynamics; sheep; species extinction; time; Adaptation, Biological; Animals; Droughts; Extinction, Biological; Geography; Greenhouse Effect; Mexico; Monte Carlo Method; Population Dynamics; Sheep, Bighorn; Time Factors; Mexico [North America]; North America; Sonora; Tiburon; Ovis aries; Ovis canadensis; Ungulata</t>
  </si>
  <si>
    <t>Colchero, F.; Nicholas School of the Environment, Duke University, Box 90328, Durham, NC 27708, United States; email: colchero@demogr.mpg.de</t>
  </si>
  <si>
    <t>2-s2.0-63849337489</t>
  </si>
  <si>
    <t>Olsson J., Berggren K., Olofsson M., Viklander M.</t>
  </si>
  <si>
    <t>7201867147;26026210000;55005294800;6603188755;</t>
  </si>
  <si>
    <t>Applying climate model precipitation scenarios for urban hydrological assessment: A case study in Kalmar City, Sweden</t>
  </si>
  <si>
    <t>Atmospheric Research</t>
  </si>
  <si>
    <t>10.1016/j.atmosres.2009.01.015</t>
  </si>
  <si>
    <t>https://www.scopus.com/inward/record.uri?eid=2-s2.0-62849089882&amp;doi=10.1016%2fj.atmosres.2009.01.015&amp;partnerID=40&amp;md5=357eac50f3c38be29ead767b64a7416e</t>
  </si>
  <si>
    <t>There is growing interest in the impact of climate change on urban hydrological processes. Such assessment may be based on the precipitation output from climate models. To date, the model resolution in both time and space has been too low for proper assessment, but at least in time the resolution of available model output is approaching urban scales. In this paper, 30-min precipitation from a model grid box covering Kalmar City, Sweden, is compared with high-resolution (tipping-bucket) observations from a gauge in Kalmar. The model is found to overestimate the frequency of low rainfall intensities, and therefore the total volume, but reasonably well reproduce the highest intensities. Adapting climate model data to urban drainage applications can be done in several ways but a popular way is the so-called Delta Change (DC) method. In this method, relative changes in rainfall characteristics estimated from climate model output are transferred to an observed rainfall time series, generally by multiplicative factors. In this paper, a version of the method is proposed in which these DC factors (DCFs) are related to the rainfall intensity level. This is achieved by calculating changes in the probability distribution of rainfall intensities and modelling the DCFs as a function of percentile. Applying this method in Kalmar indicated that in summer and autumn, high intensities will increase by 20-60% by year 2100, whereas low intensities remain stable or decrease. In winter and spring, generally all intensity levels increase similarly. The results were transferred to the observed time series by varying the volume of the tipping bucket to reflect the estimated intensity changes on a 30-min time scale. In an evaluation of the transformed data at a higher 5-min resolution, effects on the intensity distribution as well as single precipitation events were demonstrated. In particular, qualitatively different changes in peak intensity and total volume are attainable, which is required in light of expected future changes of the precipitation process and a step forward as compared with simpler DC approaches. Using the DC transformed data as input in urban drainage simulations for a catchment in Kalmar indicated an increase of the number of surface floods by 20-45% during this century. © 2009 Elsevier B.V. All rights reserved.</t>
  </si>
  <si>
    <t>Climate change; Delta change; Rainfall; Regional climate model; Urban drainage</t>
  </si>
  <si>
    <t>Catchments; Dispersion compensation; Precipitation (chemical); Probability distributions; Time series; Climate models; Delta change; Grid boxes; High intensities; High resolutions; Hydrological assessments; Hydrological process; Intensity changes; Intensity distributions; Intensity levels; Low intensities; Model outputs; Model resolutions; Multiplicative factors; Peak intensities; Precipitation events; Precipitation process; Rainfall; Rainfall characteristics; Rainfall intensities; Regional climate model; Surface floods; Time and spaces; Time-scale; Tipping buckets; Urban drainage; Urban scale; Climate change; climate change; climate modeling; modeling; precipitation assessment; precipitation intensity; probability density function; rainfall; time series analysis; urban drainage; Eurasia; Europe; Kalmar [Kalmar (CNT)]; Kalmar [Sweden]; Northern Europe; Scandinavia; Sweden</t>
  </si>
  <si>
    <t>Svenska Forskningsrådet Formas; Svenska Forskningsrådet Formas</t>
  </si>
  <si>
    <t>This work was financially supported by the FORMAS (Swedish Research Council for Environment, Agricultural Sciences and Spatial Planning), which is gratefully acknowledged. Many thanks to Erik Kjellström for providing the RCA3 model data, to Kalmar Vatten AB for permission to use the urban drainage model and to two anonymous reviewers for constructive criticism of the original manuscript.</t>
  </si>
  <si>
    <t>Olsson, J.; Research and Development (hydrology), Swedish Meteorological and Hydrological Institute, Norrköping, Sweden; email: Jonas.Olsson@smhi.se</t>
  </si>
  <si>
    <t>2-s2.0-62849089882</t>
  </si>
  <si>
    <t>De Dios Miranda J., Padilla F.M., Lázaro R., Pugnaire F.I.</t>
  </si>
  <si>
    <t>16837221900;57202752992;7005878287;7003891193;</t>
  </si>
  <si>
    <t>Do changes in rainfall patterns affect semiarid annual plant communities?</t>
  </si>
  <si>
    <t>10.1111/j.1654-1103.2009.05680.x</t>
  </si>
  <si>
    <t>https://www.scopus.com/inward/record.uri?eid=2-s2.0-65349098007&amp;doi=10.1111%2fj.1654-1103.2009.05680.x&amp;partnerID=40&amp;md5=71f7b7fd0cf1e561b424c30b13b974e6</t>
  </si>
  <si>
    <t>Question: Climate change models forecast a reduction in annual precipitation and more extreme events (less rainy days and longer drought periods between rainfall events), which may have profound effects on terrestrial ecosystems. Plant growth, population and community dynamics in dry environments are likely to be affected by these changes since productivity is already limited by water availability. We tested the effects of reduced precipitation and fewer rain events on three semiarid plant communities dominated by annual species. Location: Three semiarid plant communities from Almeria province (SE Spain). Methods: Rain-out shelters were set up in each community and watering quantity and frequency were manipulated from autumn to early summer. Plant productivity, cover and diversity were measured at the end of the experimental period. Results: We found that a 50% reduction in watering reduced productivity, plant cover and diversity in all three communities. However, neither the 25% reduction in watering nor changes in the frequency of watering events affected these parameters. Conclusions: The lack of response to small reductions in water could be due to the identity and resistance of the plant communities involved, which are adapted to rainfall variability characteristic of arid environments. Therefore, a rainfall reduction of 25% or less may not affect these plant communities in the short term, although higher reductions or long-term changes in water availability would probably reduce productivity and diversity in these communities. © 2009 International Association for Vegetation Science.</t>
  </si>
  <si>
    <t>Climate change; Drought; Mediterranean ecosystem; Precipitation; Pulsed events; Water availability</t>
  </si>
  <si>
    <t>annual plant; climate change; climate modeling; growth response; plant community; precipitation (climatology); rainfall; reduction; semiarid region; weather forecasting</t>
  </si>
  <si>
    <t>De Dios Miranda, J.; Estación Experimental de Zonas Áridas, Consejo Superior de Investigations Cientifícas, General Segura 1, Spain; email: juande@eeza.csic.es</t>
  </si>
  <si>
    <t>2-s2.0-65349098007</t>
  </si>
  <si>
    <t>Dalla-Salda G., Martinez-Meier A., Cochard H., Rozenberg P.</t>
  </si>
  <si>
    <t>23097296300;23098217900;7004238857;7005123308;</t>
  </si>
  <si>
    <t>Variation of wood density and hydraulic properties of Douglas-fir (Pseudotsuga menziesii (Mirb.) Franco) clones related to a heat and drought wave in France</t>
  </si>
  <si>
    <t>10.1016/j.foreco.2008.08.019</t>
  </si>
  <si>
    <t>https://www.scopus.com/inward/record.uri?eid=2-s2.0-56749160149&amp;doi=10.1016%2fj.foreco.2008.08.019&amp;partnerID=40&amp;md5=a0ddb5dadc763b54eccee468e2f2c65e</t>
  </si>
  <si>
    <t>Drought response of three Douglas-fir clones (slow, intermediate and fast growing) inhabiting two different climatic regimes in France was examined. We used the hydraulic conductivity and the percent loss of conductivity due to embolism from stems and branches as well as wood microdensity measurements to determine the role of genetics in the control of embolism in this species. Conductivity and tree-ring's microdensity variables (ring width: RW, mean ring density: MRD, minimum ring density: MID and maximum ring density: MAD) were compared in growth rings in all three clones during a typical year (2002) vs. an extremely dry year (2003). A new method was developed in order to assess axial hydraulic specific conductivity (Ks) within tree rings. The results show that branches are more resistant to embolism than stems, and that there are significant differences in embolism resistance among the clones between the two sites. Ks varied between years, sites and clones but the site exerted the most significant effect. Lartimache (more humid site during 2003) trees showed substantially higher Ks than those inhabiting Chassenoix (strongly affected by the 2003 heat and drought wave site). Wood analysis showed a significant year effect for all ring variables and a significant clone effect for all ring variables except for MAD, while the site effect was significant for MRD and MAD. The existence of a genetic control for the study traits indicates that Douglas-fir populations introduced in France may have a selection potential to face extreme climate events like the 2003 heat and drought wave. © 2008 Elsevier B.V. All rights reserved.</t>
  </si>
  <si>
    <t>Adaptation; Cavitation; Climate changes; Tree-ring conductivity; Wood density</t>
  </si>
  <si>
    <t>Climate change; Climatology; Cloning; Drought; Elastic moduli; Genetic engineering; Hardwoods; Hydraulics; Adaptation; Climate changes; Climatic regimes; Douglas; Drought responses; Extreme climate events; Genetic controls; Growth rings; Hydraulic properties; Pseudotsuga menziesii; Ring densities; Ring widths; Site effects; Specific conductivities; Three clones; Tree rings; Tree-ring conductivity; Wood densities; Wood density; Wood; adaptation; cavitation; climate change; clone; evergreen tree; hydraulic conductivity; wood; Adaptation; Cavitation; Climates; Clones; Drought; Genetic Engineering; Hardwoods; Hydraulics; Meteorology; Wood; Wood Density; Pseudotsuga; Pseudotsuga menziesii</t>
  </si>
  <si>
    <t>INRA, Institut National de la Recherche Agronomique; INTA, Instituto Nacional de Tecnología Agropecuaria; EC, European Commission</t>
  </si>
  <si>
    <t>This research was partly funded by Project Alfa II-266 GEMA (GEnética de la MAdera), supported by the European Commission. Genetic material that was used in this study was provided by FCBA (formerly AFOCEL). We are grateful to INRA and INTA, particularly to Dr. T. Schlichter and Dr. L. Gallo. The authors gratefully acknowledge Leopoldo Sanchez for his helpful comments and support, Frédéric Millier for his valuable work and help and Jean-Yves Gautry for his advice and help in the field.</t>
  </si>
  <si>
    <t>Dalla-Salda, G.; INRA (Institut National de la Recherche Agronomique) Orléans, Unité Amélioration Génétique et Physiologie Forestières, 2163 Avenue de la Pomme de Pin, 45075 Orleans Cedex 2, France; email: dallasalda@orleans.inra.fr</t>
  </si>
  <si>
    <t>2-s2.0-56749160149</t>
  </si>
  <si>
    <t>Mills D.M.</t>
  </si>
  <si>
    <t>56090908700;</t>
  </si>
  <si>
    <t>Climate change, extreme weather events, and US health impacts: What can we say?</t>
  </si>
  <si>
    <t>Journal of Occupational and Environmental Medicine</t>
  </si>
  <si>
    <t>10.1097/JOM.0b013e31817d32da</t>
  </si>
  <si>
    <t>https://www.scopus.com/inward/record.uri?eid=2-s2.0-67449083409&amp;doi=10.1097%2fJOM.0b013e31817d32da&amp;partnerID=40&amp;md5=bb3d0316a677864073c1525f4c3d28ab</t>
  </si>
  <si>
    <t>OBJECTIVE: Address how climate change impacts on a group of extreme weather events could affect US public health. METHODS: A literature review summarizes arguments for, and evidence of, a climate change signal in select extreme weather event categories, projections for future events, and potential trends in adaptive capacity and vulnerability in the United States. RESULTS: Western US wildfires already exhibit a climate change signal. The variability within hurricane and extreme precipitation/flood data complicates identifying a similar climate change signal. CONCLUSIONS: Health impacts of extreme events are not equally distributed and are very sensitive to a subset of exceptional extreme events. Cumulative uncertainty in forecasting climate change driven characteristics of extreme events and adaptation prevents confidently projecting the future health impacts from hurricanes, wildfires, and extreme precipitation/floods in the United States attributable to climate change. © 2009 The American College of Occupational and Environmental Medicine.</t>
  </si>
  <si>
    <t>adaptation; article; climate change; fire; flooding; forecasting; futurology; human; hurricane; public health service; uncertainty; United States; vulnerable population; weather; climate; disaster; environmental health; geography; greenhouse effect; health status; mortality; review; Climate; Climatic Processes; Disasters; Environmental Health; Fires; Geography; Greenhouse Effect; Health Status; Humans; Mortality; United States; Weather</t>
  </si>
  <si>
    <t>Mills, D. M.; Stratus Consulting Inc., 1881 Ninth Street, Boulder, CO 80302, United States; email: dmills@stratusconsulting.com</t>
  </si>
  <si>
    <t>2-s2.0-67449083409</t>
  </si>
  <si>
    <t>Moglia M., Grant A.L., Inman M.P.</t>
  </si>
  <si>
    <t>8709496900;23501184500;7005559237;</t>
  </si>
  <si>
    <t>Estimating the effect of climate on water demand: Towards strategic policy analysis</t>
  </si>
  <si>
    <t>10.1080/13241583.2009.11465363</t>
  </si>
  <si>
    <t>https://www.scopus.com/inward/record.uri?eid=2-s2.0-77952559341&amp;doi=10.1080%2f13241583.2009.11465363&amp;partnerID=40&amp;md5=80564297af6dec0d8c424deb265d67ef</t>
  </si>
  <si>
    <t>There is an expectation that many cities in Australia may experience higher temperatures and reduced rainfall in the future. Hence, to support water policy analysis there is a need for predicting water demand and how it changes in response to climate change. This paper describes a methodology to develop a model that explains month-to-month variability in water demand due to climate and weather, on the basis of using statistical methods. To achieve this, we use time series data of historical water use volumes and climate data from relevant weather stations. Applying this model together with hypothetical climate change scenarios, but without community adaptation scenarios, the results indicate that water demand will change moderately and, as may be expected, it is most sensitive to evaporation and temperature, followed by rainfall. With such scenarios, demand is shown to increase by as much as 10-20%, but more realistic climate sequences are required to provide reliable estimates. Given availability of data, this statistical method can be used to support policy analyses in other cities. © Institution of Engineers Australia, 2009.</t>
  </si>
  <si>
    <t>Climate models; Rain; Statistical methods; Water management; Adaptation scenarios; Climate change scenarios; Reliable estimates; Strategic policy analysis; Support policy; Time-series data; Water policies; Weather stations; Climate change; climate change; climate effect; data set; evaporation; policy analysis; rainfall; statistical application; strategic approach; temperature effect; time series; urban area; water demand; water planning; water use; weather station; Australia</t>
  </si>
  <si>
    <t>Moglia, M.; CSIRO Land and Water, Highett, VIC, Australia; email: magnus.moglia@csiro.au</t>
  </si>
  <si>
    <t>2-s2.0-77952559341</t>
  </si>
  <si>
    <t>Rankinen K., Valpasvuo-Jaatinen P., Karhunen A., Kenttämies K., Nenonen S., Bärlund I.</t>
  </si>
  <si>
    <t>6603355283;26667376000;26666799800;6507856168;57198329386;55929619600;</t>
  </si>
  <si>
    <t>Simulated nitrogen leaching patterns and adaptation to climate change In two finnish river basins with contrasting land use and climatic conditions</t>
  </si>
  <si>
    <t>10.2166/nh.2009.059</t>
  </si>
  <si>
    <t>https://www.scopus.com/inward/record.uri?eid=2-s2.0-67649824159&amp;doi=10.2166%2fnh.2009.059&amp;partnerID=40&amp;md5=09ee24b4b1a3e7a079e4cff517e718aa</t>
  </si>
  <si>
    <t>Inorganic nitrogen (N) loading was simulated by the catchment scale INCA-N model from two large river basins with contrasting land use. The main aim was to analyze the timing and origin of inorganic N loading and the effectiveness of different water protection methods. Predicted changes in precipitation and temperature increases the nutrient load from catchments to water bodies in future climate. The total inorganic N load from the forested Simojoki river basin located in northern Finland was about 5% of that from the Loimijoki river basin in south western Finland. In the Loimijoki river basin agriculture dominated inorganic N loading. When applying realistic water protection methods (limits on manure spreading) the simulated inorganic N load from the river basin decreased by 11%. With more drastic methods (no manure spreading + catch crop) a decrease up to 34% was achieved, in the Simojoki river basin there were several equally significant sources, so suitable combinations of different water protection measures would be the most efficient way to decrease the inorganic N load. As the inorganic N load may be composed of very different sources, depending on land use in the river basin, efficient allocation of water protection measures requires detailed analysis of different sources of loading. © IWA Publishing 2009.</t>
  </si>
  <si>
    <t>Adaptation to climate change; Agriculture; Catchment scale modeling; Nitrogen</t>
  </si>
  <si>
    <t>Agriculture; Catchments; Climate change; Fertilizers; Land use; Manures; Nitrogen; River pollution; Rivers; Runoff; Watersheds; Adaptation to climate changes; Catchment scale; Climatic conditions; Efficient allocations; Inorganic nitrogen; Nitrogen leaching; South-western finland; Temperature increase; Loading; agriculture; climate change; climate effect; hydrological modeling; inorganic nitrogen; land use change; leaching; river basin; water management; Eurasia; Europe; Finland; Lansi Suomen; Lappi [Finland]; Loimijoki Basin; Northern Europe; Scandinavia; Simojoki Basin</t>
  </si>
  <si>
    <t>Rankinen, K.; Finnish Environment Institute, P.O. Box 140, Helsinki Fl-00251, Finland; email: katrl.rsnkinen@ymparisto.fi</t>
  </si>
  <si>
    <t>2-s2.0-67649824159</t>
  </si>
  <si>
    <t>Virah-Sawmy M., Willis K.J., Gillson L.</t>
  </si>
  <si>
    <t>24825393300;7101793403;6602665508;</t>
  </si>
  <si>
    <t>Threshold response of Madagascar's littoral forest to sea-level rise</t>
  </si>
  <si>
    <t>10.1111/j.1466-8238.2008.00429.x</t>
  </si>
  <si>
    <t>https://www.scopus.com/inward/record.uri?eid=2-s2.0-57649136404&amp;doi=10.1111%2fj.1466-8238.2008.00429.x&amp;partnerID=40&amp;md5=f99020cc2174b2e00e62041720119086</t>
  </si>
  <si>
    <t>Aim: Coastal biodiversity hotspots are globally threatened by sea-level rise. As such it is important to understand how ecosystems resist, respond and adapt to sea-level rise. Using pollen, geochemistry, charcoal and diatom records in conjunction with previously published palaeoclimatic records, we investigated the mechanism, interactions and ecosystem response and resilience of Madagascar's littoral forest to late Holocene sea-level rise. Location: Sediment sequences were collected along the south-east coast of Madagascar in two adjacent habitats in Mandena; the highly diverse littoral forest fragment and species-poor Erica -matrix. Methods: We used a multi-proxy approach to investigate the relative influence of environmental changes on the littoral ecosystem. We reconstructed past vegetation and fire dynamics over the past 6500 years at two sites in the littoral forest using fossil pollen and macrofossil charcoal contained in sedimentary sequences. Alongside these records we reconstructed past marine transgressions from the same sedimentary sequences using geochemical analyses, and a salinity and drought index through the analysis of fossil diatoms. Results: Our findings indicated that it was the synergistic effect of sea-level rise coupled with rainfall deficits that triggered a threshold event with a switch from two types of littoral forest (an open Uapaca forest and a closed littoral forest fragment) to an Erica-Myrica heath/ grassland occurring in approximately less than 100 years. Resilience to sea-level rise differed in the two adjacent habitats, suggesting that the littoral forest fragment was more resilient to the impacts of sea-level change and aridity than the open Uapaca woodland. Conclusions: We demonstrated that the littoral ecosystem was influenced by late Holocene sea-level rise and climatic desiccation. While climate change-integrated conservation strategies address the effects of climate change on species distribution and dispersal, our work suggests that more attention should be paid to the impacts of interactive climatic variables that affect ecosystem thresholds. © 2009 The Authors Journal compilation © 2009 Blackwell Publishing.</t>
  </si>
  <si>
    <t>Aridity; Climate refugia; Coastal ecology; Ecosystem dynamics; Environmental fluctuations; Recovery; Resilience; Resistance; Soil salinity</t>
  </si>
  <si>
    <t>climate change; ecosystem resilience; ecosystem response; fire history; Holocene; littoral environment; sea level change; vegetation dynamics; Indian Ocean; Indian Ocean islands; Madagascar; Bacillariophyta; Erica; Myrica; Myricaceae; Uapaca</t>
  </si>
  <si>
    <t>Virah-Sawmy, M.; Oxford Long-term Ecology Laboratory, Oxford University Centre for the Environment, South Parks Road, Oxford OX1 3QY, United Kingdom; email: malika.virahsawmy@ouce.ox.ac.uk</t>
  </si>
  <si>
    <t>2-s2.0-57649136404</t>
  </si>
  <si>
    <t>Bekesi G., McGuire M., Moiler D.</t>
  </si>
  <si>
    <t>6701598387;24921629000;24921939400;</t>
  </si>
  <si>
    <t>Groundwater allocation using a groundwater level response managment method - Gnangara groundwater system, Western Australia</t>
  </si>
  <si>
    <t>10.1007/s11269-008-9346-5</t>
  </si>
  <si>
    <t>https://www.scopus.com/inward/record.uri?eid=2-s2.0-67649819535&amp;doi=10.1007%2fs11269-008-9346-5&amp;partnerID=40&amp;md5=8876c010656fd29a050e561435ba8e5b</t>
  </si>
  <si>
    <t>The Gnangara groundwater system (Gnangara system) is an important source of groundwater for Perth, Western Australia: in the order of 350 GL of groundwater is abstracted annually. The Gnangara system also sustains groundwater dependent ecosystems (GDEs), mostly wetlands and native vegetation. Declining groundwater levels across the system have led to impacts on a number of key GDEs. Western Australia's Department of Water recently prepared a Water Management Plan for the Gnangara system. Allocation limits were reviewed as part of the plan preparation. To assist in reviewing allocation limits, an adaptive Groundwater Level Response Management (GWLRM) methodology was developed and implemented. This paper describes the methodology and its application to the Gnangara system. The methodology was developed to be used as a corrective tool for the short- and medium-term, to assist in achieving long-term sustainability of groundwater management in the context of changing climate and declining groundwater levels. The GWLRM methodology is based on groundwater storage depletion and can be applied to existing allocation limits as an interim tool to assist in making management decisions aimed at recovering groundwater resources. The key to the GWRLM correction is that it will direct water allocation towards sustainable levels on the basis of measured trends. Allocations corrected through application of the GWRLM would therefore represent interim and improved water allocation figures. GWLRM can also identify potential problem areas where the principles or calculations used for long-term sustainable groundwater allocation would need to be reviewed. For the Gnangara system, the calculated storage changes or GWLRM corrections were considered together with results of predictive modelling as part of an expert panel process to derive a more sustainable interim groundwater allocation regime while further research is being completed. © Springer Science+Business Media B.V. 2008.</t>
  </si>
  <si>
    <t>Gnangara groundwater system; Groundwater dependent ecosystems (GDE); Groundwater management; Sustainable development</t>
  </si>
  <si>
    <t>Changing climate; Expert panels; Gnangara groundwater system; Ground water level; Groundwater allocation; Groundwater management; Groundwater storage; Groundwater system; Long-term sustainability; Management decisions; Perth , Western Australia; Potential problems; Predictive modelling; Response management; Sustainable groundwater; Water allocations; Western Australia; Ecosystems; Groundwater; Hydrogeology; Management; Strategic planning; Sustainable development; Water conservation; Water management; Groundwater resources; climate change; groundwater resource; sustainability; sustainable development; water management; water planning; Australasia; Australia; Gnangara Lake; Western Australia</t>
  </si>
  <si>
    <t>Bekesi, G.; Golder Associates, Adelaide, SA, Australia; email: gbekesi@golder.com.au</t>
  </si>
  <si>
    <t>2-s2.0-67649819535</t>
  </si>
  <si>
    <t>Veisz O., Bencze S., Balla K., Vida G.</t>
  </si>
  <si>
    <t>6701486847;7801623811;16315091000;6701592334;</t>
  </si>
  <si>
    <t>Change in water stress resistance of cereals due to atmospheric CO 2 enrichment</t>
  </si>
  <si>
    <t>Cereal Research Communications</t>
  </si>
  <si>
    <t>SUPPL. 5</t>
  </si>
  <si>
    <t>10.1556/CRC.36.2008.Suppl.2</t>
  </si>
  <si>
    <t>https://www.scopus.com/inward/record.uri?eid=2-s2.0-72749107224&amp;doi=10.1556%2fCRC.36.2008.Suppl.2&amp;partnerID=40&amp;md5=cbb4e2f1c873f5b39a71ff56ea8a05cb</t>
  </si>
  <si>
    <t>There can no longer be any doubt that the quantity of greenhouse gases in the atmosphere is increasing. The most important of these is CO 2, which has risen from a constant 280 ppm to 380 ppm since the start of the industrial revolution. Even the most optimistic predictions foresee a further increase to 550 ppm by 2100. The climate changes caused by greenhouse gases have a major impact on the success of crop production. Various aspects of this problem, namely the atmospheric CO 2 level and the soil water supplies, were investigated in cereals grown under controlled conditions in the phytotron. An increase in the atmospheric CO 2 level was found to mitigate or eliminate the negative effects of drought on biomass and grain yield. Variety traits were found to be more important for yield quality than the environmental factors tested, suggesting that adaptability could be improved by breeding. Doubling the atmospheric CO 2 concentration led to a deterioration in yield quality, but the extent of the decline was dependent on the genotype. The differences recorded between the genotypes will make it possible to use conventional and molecular breeding methods to develop gene combinations conferring better adaptability to environmental changes, for use in breeding new, more adaptable varieties.</t>
  </si>
  <si>
    <t>Adaptability; Cereals; Increased atmospheric CO 2 concentration; Water deficiency</t>
  </si>
  <si>
    <t>Veisz, O.; Cereal Resistance Breeding Department, Agricultural Research Institute, Hungarian Acadamy of Sciences, Brunszvik u. 2, H-2462 Martonvásár, Hungary; email: veiszo@mail.mgki.hu</t>
  </si>
  <si>
    <t>2-s2.0-72749107224</t>
  </si>
  <si>
    <t>Parker G., Muto T., Akamatsu Y., Dietrich W.E., Wesley Lauer J.</t>
  </si>
  <si>
    <t>23111326400;7201873033;25649221900;7201810208;37069570300;</t>
  </si>
  <si>
    <t>Unravelling the conundrum of river response to rising sea-level from laboratory to field. Part II. The Fly-Strickland River system, Papua New Guinea</t>
  </si>
  <si>
    <t>Sedimentology</t>
  </si>
  <si>
    <t>10.1111/j.1365-3091.2008.00962.x</t>
  </si>
  <si>
    <t>https://www.scopus.com/inward/record.uri?eid=2-s2.0-56349091523&amp;doi=10.1111%2fj.1365-3091.2008.00962.x&amp;partnerID=40&amp;md5=59e0c5e80ff0e3ddc6aa04862e07567e</t>
  </si>
  <si>
    <t>The most recent deglaciation resulted in a global sea-level rise of some 120 m over ca 12 000 years. A moving boundary numerical model is developed to predict the response of rivers to this rise. The model was motivated by experiments at small scale, which have identified two modes describing the transgression of a river mouth: (i) autoretreat without abandonment of the river delta (no sediment starvation at the topset-foreset break); and (ii) sediment-starved autoretreat with abandonment of the delta. In the latter case, transgression is far more rapid, and its effects are felt much further upstream of the river mouth. A moving boundary numerical model that captures these features in experimental deltas is adapted to describe the response of the Fly-Strickland River system, Papua New Guinea. In the absence of better information, the model is applied to the case of sea-level rise without local climate change in New Guinea. The model suggests that: (i) sea-level rise has forced the river mouth to transgress over 700 km since the last glacial maximum; (ii) sediment-starved autoretreat has forced enough bed aggradation to block a tributary with a low sediment load and create the present-day Lake Murray; (iii) the resulting aggradation was sufficient to move the gravel-sand transition on the Strickland River upstream; (iv) the present-day Fly Estuary may be, in part, a relict river valley drowned by sea-level rise and partially filled by tidal effects; and (v) the Fly River is presently reforming its bankfull geometry and prograding into the Fly Estuary. A parametric study with the model indicates that sediment concentration during floods plays a key role in determining whether or not, and to what extent, transgression is expressed in terms of sediment-starved autoretreat. A sufficiently high sediment concentration can prevent sediment-starved autoretreat during the entire sea-level cycle. This observation may explain why some present-day river mouths are expressed in terms of deltas protruding into the sea, and others are wholly contained within embayments or estuaries in which water has invaded landward. © Journal compilation © 2008 International Association of Sedimentologists.</t>
  </si>
  <si>
    <t>Autoretreat; Deltas; Rivers; Sea-level; Transgression</t>
  </si>
  <si>
    <t>aggradation; bedload; deglaciation; delta; estuarine dynamics; field method; laboratory method; Last Glacial Maximum; progradation; river flow; sea level; sediment yield; transgression; Fly River; Melanesia; Pacific islands; Pacific Ocean; Papua New Guinea; Strickland River; Western Province [Papua New Guinea]</t>
  </si>
  <si>
    <t>Parker, G.; Hydrosystems Laboratory, Departments of Civil and Environmental Engineering, and Geology, University of Illinois, 205 N. Mathews, Urbana, IL 61801, United States; email: parkerg@uiuc.edu</t>
  </si>
  <si>
    <t>2-s2.0-56349091523</t>
  </si>
  <si>
    <t>Renner M., Sweeney S., Kubit J.</t>
  </si>
  <si>
    <t>7102237639;39462197100;25652042400;</t>
  </si>
  <si>
    <t>Green jobs: Working for people and the environment</t>
  </si>
  <si>
    <t>Worldwatch Paper</t>
  </si>
  <si>
    <t>https://www.scopus.com/inward/record.uri?eid=2-s2.0-56449125974&amp;partnerID=40&amp;md5=2fb2f1acae9f69b30d0e082f144b6725</t>
  </si>
  <si>
    <t>The pursuit of so-called "green jobs" - employment that contributes to protecting the environment and reducing humanity's carbon foot-print - will be a key economic driver of the 21st century. "Climate-proofing" the global economy will involve large-scale investments in new technologies, equipment, buildings, and infrastructure, which will provide a major stimulus for much-needed new employment and an opportunity for retaining and transforming existing jobs. The number of green jobs is on the rise. The renewable energy sector has seen rapid expansion in recent years, with current employment in renewables and supplier industries estimated at a conservative 2.3 million worldwide. The wind power industry employs some 300,000 people, the solar photovoltaics (PV) sector an estimated 170,000, and the solar thermal industry more than 600,000. More than I million jobs are found in the biofuels industry growing and processing a variety of feedstocks into ethanol and biodiesel. Construction jobs can be greened by ensuring that new buildings meet high performance standards. And retrofitting existing buildings to make them more energy-efficient has huge job potential for construction workers, architects, energy auditors, engineers, and others. The weatherization of some 200,000 apartments in Germany created 25,000 new jobs and helped retain 116,000 existing jobs in 2002-04. The transportation industry is a cornerstone of modern economics, but it also has the fastest-rising carbon emissions of any sector. Relatively green auto manufacturing jobs - those in manufacturing the most-efficient cars currently available - today number no more than about 250,000 out of roughly 8 million in the auto sector worldwide. Modern rail and urban transit systems offer a greener alternative, but they need fresh commitment and investments to reverse the job erosion of recent decades. In growing numbers of cities, good jobs are being generated by the emergence of bus rapid transit systems. There are also substantial green employment opportunities in retrofitting old diesel buses to reduce air pollutants and in replacing old equipment with cleaner compressed natural gas (CNG) or hybrid-electric buses. In New Delhi, the introduction of 6,100 CNG buses by 2009 is expected to create 18,000 new jobs. The steel, aluminum, cement, and paper industries are highly energy-intensive and polluting. But increasing scrap use, greater energy efficiency, and reliance on alternative energy sources may at least render them a pale shade of green. Worldwide, more than 40 percent of steel output and one-quarter of aluminum production is based on recycled scrap, possibly employing more than a quarter million people. Recycling and remanufacturing jobs worldwide number many millions, but incompatible definitions and a lack of data gathering make a global tally impossible. China alone is thought to have some 10 million jobs in this sector, and the United States has more than 1 million. In developing countries, recycling is often done by informal networks of scavengers. Brazil, which boasts a high rate of aluminum recycling, relies on some 500,000 scrap collectors. Cairo's 70,000 Zabaleen recycle as much as 85 percent of the materials they collect. Agriculture and forestry often still account for the bulk of employment and livelihoods in many developing countries. Small farms are more labor- and knowledge-intensive than agroindustrial farms are, and they use fewer energy and chemical inputs. But relatively sustainable forms of smallholder agriculture are being squeezed hard by energy- and pesticide-intensive farms and by global supply chains. Organic farming is still limited. But because it is more labor-intensive than industrialized agriculture, it can be a source of growing green employment. Afforestation and reforestation efforts, as well as better stewardship of critical ecosystems more generally, could support livelihoods among the more than 1 billion people who depend on forests, often through non-timber forest products. Planting trees creates large numbers of jobs, although these are often seasonal and low paid. Agroforestry, which combines tree planting with traditional farming, offers significant environmental benefits in degraded areas - including carbon sequestration. Some 1.2 billion people already depend on it to some extent. There is additional job potential in efforts to adapt to, and cope with, climate change. Building flood barriers, terracing land, and rehabilitating wetlands is labor-intensive work. Efforts to protect croplands from environmental degradation and to adapt farming to climate change by raising water efficiency, preventing erosion, planting trees, using conservation tillage, and rehabilitating degraded crop and pastureland can also support rural livelihoods. The potential for green jobs is immense. But much of it will not materialize without massive and sustained investments in the public and private sectors. Governments need to establish a firm framework for greening all aspects of the economy, with the help of targets and mandates, business incentives, and reformed tax and subsidy policies. It will also be critical to develop innovative forms of technology transfer to spread green methods around the world at the scale and speed required to avoid full-fledged climate change. Cooperative technology development and technology-sharing programs could help expedite the process of replicating best practices. To provide as many workers as possible with the qualifications they will increasingly need, an expansion of green education, training, and skill-building programs in a broad range of occupations is crucial. Resource extraction and energy-intensive industries are likely to feel the greatest impact in transitioning to a low-carbon future, and regions and communities highly dependent on them will need assistance in diversifying their economic base, creating alternative jobs and livelihoods, and acquiring new skills. This is known as a "just transition." Green jobs need to be decent jobs - offering good wages and income security, safe working conditions, dignity at work, and adequate workers' rights. Sadly, this is not always the case today. Recycling work is sometimes precarious, involving serious occupational health hazards and often generating less than living wages and incomes. Growing crops at biofuels plantations in countries like Brazil, Colombia, Malaysia, and Indonesia often involves excessive workloads, poor pay, exposure to pesticides, and oppression of workers. These cautionary aspects highlight the need for sustainable employment to be good not only for the environment but also for the people holding the jobs. Still, an economy that reconciles human aspirations with the planet's limits is eminently possible.</t>
  </si>
  <si>
    <t>alternative energy; biofuel; carbon emission; developing world; employment; global economy; recycling; renewable resource; twenty first century; Asia; Brazil; Central Europe; China; Colombia; Delhi; Eurasia; Europe; Far East; Germany; India; Malaysia; New Delhi; North America; South America; South Asia; Southeast Asia; United States</t>
  </si>
  <si>
    <t>Renner, M.; Worldwatch InstituteUnited States</t>
  </si>
  <si>
    <t>2-s2.0-56449125974</t>
  </si>
  <si>
    <t>Araus J.L., Slafer G.A., Royo C., Serret M.D.</t>
  </si>
  <si>
    <t>7004176359;7006772753;7006911339;6603270348;</t>
  </si>
  <si>
    <t>Breeding for yield potential and stress adaptation in cereals</t>
  </si>
  <si>
    <t>Critical Reviews in Plant Sciences</t>
  </si>
  <si>
    <t>10.1080/07352680802467736</t>
  </si>
  <si>
    <t>https://www.scopus.com/inward/record.uri?eid=2-s2.0-56849108613&amp;doi=10.1080%2f07352680802467736&amp;partnerID=40&amp;md5=fea4613741e66a6151926f9e675f21f9</t>
  </si>
  <si>
    <t>The need to accelerate breeding for increased yield potential and better adaptation to drought and other abiotic stresses is an issue of increasing urgency. As the population continues to grow rapidly, the pressure on resources (mainly untouched land and water) is also increasing, and potential climate change poses further challenges. We discuss ways to improve the efficiency of crop breeding through a better physiological understanding by both conventional and molecular methods. Thus the review highlights the physiological basis of crop yield and its response to stresses, with special emphasis on drought. This is not just because physiology forms the basis of proper phenotyping, one of the pillars of breeding, but because a full understanding of physiology is also needed, for example, to design the traits targeted by molecular breeding approaches such as marker-assisted selection (MAS) or plant transformation or the way these traits are evaluated. Most of the information in this review deals with cereals, since they include the world's main crops, however, examples from other crops are also included. Topics covered by the review include the conceptual framework for identifying secondary traits associated with yield potential and stress adaptation, and how to measure these secondary traits in practice. The second part of the review deals with the real role of molecular breeding for complex traits from a physiological perspective. This part examines current developments in MAS and quantitative trait loci (QTL) detection as well as plant transformation. Emphasis is placed on the current limitations of these molecular approaches to improving stress adaptation and yield potential. The essay ends by presenting some ideas regarding future avenues for crop breeding given the current and possible future challenges, and on a multidisciplinary approach where physiological knowledge and proper phenotyping play a major role. Copyright © Taylor &amp; Francis Group, LLC.</t>
  </si>
  <si>
    <t>Breeding; Cereals; Drought; Yield potential</t>
  </si>
  <si>
    <t>Araus, J. L.; International Maize and Wheat Improvement Centre, Apartado # 370, P.O. Box 60326, Houston, TX 77205, United States; email: jaraus@cgiar.org</t>
  </si>
  <si>
    <t>2-s2.0-56849108613</t>
  </si>
  <si>
    <t>Sordo C., Frías M.D., Herrera S., Cofiño A.S., Gutiérrez J.M.</t>
  </si>
  <si>
    <t>8603155400;8588658200;36752370400;6505838419;26642900400;</t>
  </si>
  <si>
    <t>Interval-based statistical validation of operational seasonal forecasts in Spain condition to El Niño-Southern Oscillation events</t>
  </si>
  <si>
    <t xml:space="preserve"> D17121</t>
  </si>
  <si>
    <t>10.1029/2007JD009536</t>
  </si>
  <si>
    <t>https://www.scopus.com/inward/record.uri?eid=2-s2.0-56349139188&amp;doi=10.1029%2f2007JD009536&amp;partnerID=40&amp;md5=ce1986dfc04fbbccc255f5fc72db8758</t>
  </si>
  <si>
    <t>As opposed to the tropics, operational seasonal forecasting systems have shown little or no skill in European midlatitudes. In this paper we explore the potential source of predictability in this region given by El Niño-Southern Oscillation (ENSO) events; in particular we analyze winter rainfall in Spain. First, we apply a simple statistical method to assess the teleconnections between rainfall records in 123 gauges over Spain and ENSO events during the last 40 years. A significant teleconnection for dry winter episodes is found associated with La Niña events, extending the results obtained in previous studies. Then, we adapt the statistical method to perform operational seasonal forecasts validation conditioned to ENSO events; in particular we consider a state-of-the-art operational model, the System2 from ECMWF. The validation method defines a forecast interval to account for the ensemble spread, and applies a simple skill measure based on the proportion of hits (observations falling into the forecast interval) compared with a random forecast. As a result, we uncover the significant skill of operational seasonal predictions for reproducing the dry winter episodes associated with La Niña events (a window of opportunity for operational seasonal forecast in midlatitudes). Finally, the results are improved using statistical downscaling methods and some sensitivity studies are conducted. The analysis presented in this paper can be extended to other regions under the influence of any seasonal predictability-driving factor. Copyright 2008 by the American Geophysical Union.</t>
  </si>
  <si>
    <t>Climate change; Climatology; Drought; Mathematical models; Sensitivity analysis; Statistical methods; Weather forecasting; assessment method; downscaling; El Nino-Southern Oscillation; ensemble forecasting; La Nina; model validation; rainfall; sensitivity analysis; teleconnection; weather forecasting; winter; Eurasia; Europe; Southern Europe; Spain</t>
  </si>
  <si>
    <t>Sordo, C.; Department of Applied Mathematics and Computer Science, University of Cantabria, Avenida de los Castros, E-39005 Santander, Spain</t>
  </si>
  <si>
    <t>2-s2.0-56349139188</t>
  </si>
  <si>
    <t>Ilg C., Dziock F., Foeckler F., Follner K., Gerisch M., Glaeser J., Rink A., Schanowski A., Scholz M., Deichner O., Henle K.</t>
  </si>
  <si>
    <t>6507342467;8684538900;14420974800;6508118303;25623131900;25622916600;25623646600;14422924100;14421628600;25623115200;7005254240;</t>
  </si>
  <si>
    <t>Long-term reactions of plants and macroinvertebrates to extreme floods in floodplain grasslands</t>
  </si>
  <si>
    <t>Ecology</t>
  </si>
  <si>
    <t>10.1890/08-0528.1</t>
  </si>
  <si>
    <t>https://www.scopus.com/inward/record.uri?eid=2-s2.0-54549093905&amp;doi=10.1890%2f08-0528.1&amp;partnerID=40&amp;md5=81096db643eacb9d0da8f7fdf24bedd5</t>
  </si>
  <si>
    <t>Extreme summertime flood events are expected to become more frequent in European rivers due to climate change. In temperate areas, where winter floods are common, extreme floods occurring in summer, a period of high physiological activity, may seriously impact floodplain ecosystems. Here we report on the effects of the 2002 extreme summer flood on flora and fauna of the riverine grasslands of the Middle Elbe (Germany), comparing pre- and post-flooding data collected by identical methods. Plants, mollusks, and carabid beetles differed considerably in their response in terms of abundance and diversity. Plants and mollusks, displaying morphological and behavioral adaptations to flooding, showed higher survival rates than the carabid beetles, the adaptation strategies of which were mainly linked to life history. Our results illustrate the complexity of responses of floodplain organisms to extreme flood events. They demonstrate that the efficiency of resistance and resilience strategies is widely dependent on the mode of adaptation. © 2008 by the Ecological Society of America.</t>
  </si>
  <si>
    <t>Carabid beetles; Extreme event; Flood; Floodplain; Grassland; Mollusks; Resilience; Resistance; River Elbe; Vegetation</t>
  </si>
  <si>
    <t>beetle; climate change; climate effect; flood; floodplain; grassland; macroinvertebrate; summer; survival; Central Europe; Elbe River; Eurasia; Europe; Carabidae; Coleoptera; Mollusca; animal; article; beetle; disaster; ecosystem; Germany; metabolism; mollusc; physiology; plant; Poaceae; time; Animals; Beetles; Ecosystem; Germany; Mollusca; Natural Disasters; Plants; Poaceae; Time Factors</t>
  </si>
  <si>
    <t>Ilg, C.; UFZ-Helmholtz Centre for Environmental Research, Department of Conservation Biology, Permoserstrasse 15, 04318 Leipzig, Germany; email: Christiane.ilg@ufz.de</t>
  </si>
  <si>
    <t>2-s2.0-54549093905</t>
  </si>
  <si>
    <t>Richards J.A., Mokrech M., Berry P.M., Nicholls R.J.</t>
  </si>
  <si>
    <t>22938644000;22938252500;7101957920;35502560300;</t>
  </si>
  <si>
    <t>Regional assessment of climate change impacts on coastal and fluvial ecosystems and the scope for adaptation</t>
  </si>
  <si>
    <t>10.1007/s10584-008-9451-8</t>
  </si>
  <si>
    <t>https://www.scopus.com/inward/record.uri?eid=2-s2.0-49849103949&amp;doi=10.1007%2fs10584-008-9451-8&amp;partnerID=40&amp;md5=a037a64dc5fe085e2fd5993f5531123f</t>
  </si>
  <si>
    <t>Ecosystem changes in floodplains could be a major issue during the twenty-first century as designated habitat areas are affected by climate change and floodplain management options. As part of the RegIS project, a Regional Impact Simulator has been developed to investigate these potential changes. This paper presents the methodologies and results of biodiversity metamodels used within the Regional Impact Simulator for two regions of the UK: East Anglia and North West England. Potential impacts and adaptations to future climate and socio-economic scenarios are analysed for three habitat types in floodplains (saltmarsh, coastal grazing marsh and fluvial grazing marsh) and selected species. An important finding is that management choices, which can be linked to socio-economic futures have a greater potential impact on habitat viability than climate change. The choices society makes will therefore be key to protection and conservation of biodiversity. The analyses also show that coastal grazing marsh is the most vulnerable habitat to sea-level rise, although there is a scope for substituting losses with fluvial grazing marsh. These results indicate that these methods provide a useful approach for assessing potential biodiversity changes at the regional scale, including the effect of different policies. © 2008 Springer Science+Business Media B.V.</t>
  </si>
  <si>
    <t>Biodiversity; Climate control; Climatology; Ecology; Ecosystems; Flood control; Fusion reactions; Nuclear physics; Ocean habitats; Public policy; Wetlands; Climate change impacts; England; Flood-plains; Floodplain management; Future climate; Habitat types; Meta-models; Potential impacts; Regional scales; Salt marshes; Sea-level rise; Socio-economic; Climate change; assessment method; biodiversity; climate change; climate effect; coastal zone; ecosystem dynamics; environmental impact assessment; environmental management; environmental modeling; environmental policy; floodplain; grazing; habitat quality; marsh; sea level change; twenty first century; East Anglia; England; Eurasia; Europe; United Kingdom; Western Europe</t>
  </si>
  <si>
    <t>Defra, Department for Environment, Food and Rural Affairs</t>
  </si>
  <si>
    <t>Acknowledgements The Regional Impact Simulator was developed as part of the RegIS2 project (project CC0362), which was funded by the Department for Environment, Food and Rural Affairs within the UK Climate Impacts Programme (UKCIP), with support from UK Water Industry Research (UKWIR). The advice and guidance of the Steering Committee members from UKWIR, English Nature, Environment Agency, Government Office for the East of England, South East Climate Change Partnership, UKCIP and Defra has provided invaluable assistance.</t>
  </si>
  <si>
    <t>Richards, J. A.; ABP Marine Environmental Research, ABPmer, Waterside House, Town Quay, Southampton S014 2AQ, United Kingdom; email: jrichards@abpmer.co.uk</t>
  </si>
  <si>
    <t>2-s2.0-49849103949</t>
  </si>
  <si>
    <t>Wolf J., Barthel R., Braun J.</t>
  </si>
  <si>
    <t>14626835600;14321134500;8710425900;</t>
  </si>
  <si>
    <t>Modeling ground water flow in alluvial mountainous catchments on a watershed scale</t>
  </si>
  <si>
    <t>Ground Water</t>
  </si>
  <si>
    <t>10.1111/j.1745-6584.2008.00456.x</t>
  </si>
  <si>
    <t>https://www.scopus.com/inward/record.uri?eid=2-s2.0-50249114597&amp;doi=10.1111%2fj.1745-6584.2008.00456.x&amp;partnerID=40&amp;md5=b5921d53e9678211b7e427b24e4d1291</t>
  </si>
  <si>
    <t>In large mountainous catchments, shallow unconfined alluvial aquifers play an important role in conveying subsurface runoff to the foreland. Their relatively small extent poses a serious problem for ground water flow models on the river basin scale. River basin scale models describing the entire water cycle are necessary in integrated water resources management and to study the impact of global climate change on ground water resources. Integrated regional-scale models must use a coarse, fixed discretization to keep computational demands low and to facilitate model coupling. This can lead to discrepancies between model discretization and the geometrical properties of natural systems. Here, an approach to overcome this discrepancy is discussed using the example of the German-Austrian Upper Danube catchment, where a coarse ground water flow model was developed using MODFLOW. The method developed uses a modified concept from a hydrological catchment drainage analysis in order to adapt the aquifer geometry such that it respects the numerical requirements of the chosen discretization, that is, the width and the thickness of cells as well as gradients and connectivity of the catchment. In order to show the efficiency of the developed method, it was tested and compared to a finely discretized ground water model of the Ammer subcatchment. The results of the analysis prove the applicability of the new approach and contribute to the idea of using physically based ground water models in large catchments. © 2008 The Author(s).</t>
  </si>
  <si>
    <t>Agricultural engineering; Catchments; Climate change; Flow of water; Fluid mechanics; Groundwater; Groundwater resources; Hydraulics; Hydrogeology; Information management; Offshore oil well production; Rivers; Runoff; Water analysis; Water management; Water wells; Watersheds; Alluvial aquifers; Computational demands; Discretization; Geometrical properties; Global climate changes; Ground waters; Ground-water flow; Groundwater modelling; Integrated water resources management; Model coupling; MODFLOW; Natural systems; New approaches; Physically based; River basins; Scale modeling; Sub catchments; Subsurface runoff; Water cycling; Watershed scale; Hydraulic models; fresh water; alluvial deposit; aquifer; catchment; comparative study; flow modeling; groundwater flow; hydrological modeling; mountain; river basin; runoff; watershed; algorithm; altitude; article; Austria; geography; Germany; Switzerland; theoretical model; water flow; water supply; Algorithms; Altitude; Austria; Fresh Water; Geography; Germany; Models, Theoretical; Switzerland; Water Movements; Water Supply; Austria; Central Europe; Danube Basin; Eurasia; Europe; Germany</t>
  </si>
  <si>
    <t>Wolf, J.; Universitaet Stuttgart, Institute of Hydraulic Engineering, Pfaffenwaldring 61, 70569 Stuttgart, Germany; email: jenswwolf@web.de</t>
  </si>
  <si>
    <t>2-s2.0-50249114597</t>
  </si>
  <si>
    <t>Poulter B., Goodall J.L., Halpin P.N.</t>
  </si>
  <si>
    <t>23012982500;9841782300;6603899068;</t>
  </si>
  <si>
    <t>Applications of network analysis for adaptive management of artificial drainage systems in landscapes vulnerable to sea level rise</t>
  </si>
  <si>
    <t>10.1016/j.jhydrol.2008.05.022</t>
  </si>
  <si>
    <t>https://www.scopus.com/inward/record.uri?eid=2-s2.0-47049118555&amp;doi=10.1016%2fj.jhydrol.2008.05.022&amp;partnerID=40&amp;md5=d69b16f3c8d668367f532b7bc00ca783</t>
  </si>
  <si>
    <t>The vulnerability of coastal landscapes to sea level rise is compounded by the existence of extensive artificial drainage networks initially built to lower water tables for agriculture, forestry, and human settlements. These drainage networks are found in landscapes with little topographic relief where channel flow is characterized by bi-directional movement across multiple time-scales and related to precipitation, wind, and tidal patterns. The current configuration of many artificial drainage networks exacerbates impacts associated with sea level rise such as salt-intrusion and increased flooding. This suggests that in the short-term, drainage networks might be managed to mitigate sea level rise related impacts. The challenge, however, is that hydrologic processes in regions where channel flow direction is weakly related to slope and topography require extensive parameterization for numerical models which is limited where network size is on the order of a hundred or more kilometers in total length. Here we present an application of graph theoretic algorithms to efficiently investigate network properties relevant to the management of a large artificial drainage system in coastal North Carolina, USA. We created a digital network model representing the observation network topology and four types of drainage features (canal, collector and field ditches, and streams). We applied betweenness-centrality concepts (using Dijkstra's shortest path algorithm) to determine major hydrologic flowpaths based off of hydraulic resistance. Following this, we identified sub-networks that could be managed independently using a community structure and modularity approach. Lastly, a betweenness-centrality algorithm was applied to identify major shoreline entry points to the network that disproportionately control water movement in and out of the network. We demonstrate that graph theory can be applied to solving management and monitoring problems associated with sea level rise for poorly understood drainage networks in advance of numerical methods. © 2008 Elsevier B.V. All rights reserved.</t>
  </si>
  <si>
    <t>Adaptation; Climate change; Graph theory; Hydrology; Monitoring; North Carolina</t>
  </si>
  <si>
    <t>Adaptive systems; Agricultural engineering; Bismuth; Boolean functions; Channel flow; Drainage; Electric network analysis; Electric network topology; Forestry; Graph theory; Health; Management; Numerical methods; Oceanography; Sea level; Topology; Wall flow; Water analysis; Water levels; Water management; (e ,2e) theory; Adaptive management; Applied (CO); Betweenness; Bi directional; Coastal landscapes; Collector (flotation); community structures; Current configuration; Dijkstra's shortest path algorithm; Drainage networks; drainage systems; Elsevier (CO); flow directions; Flow-paths; Graph theoretic algorithms; Human settlements; Hydraulic resistances; Hydrologic processes; Multiple time-scales; Network analysis; network modelling; Network properties; Network sizes; network topologies; North Carolina , USA; Numerical modelling; Precipitation (metallography); Sea level rise; Sub-networks; Total length; water movements; Water table (WT); Network management; adaptation; adaptive management; algorithm; channel flow; climate change; coastal landform; community structure; drainage network; flooding; graphical method; human settlement; landscape; network analysis; numerical method; saline intrusion; sea level change; shoreline; topography; water table; Algorithms; Bismuth; Climates; Coasts; Drainage; Forestry; Hydrology; Oceanography; Water Analysis; Water Flow; Water Management; North America; North Carolina; United States</t>
  </si>
  <si>
    <t>Duke University; NCC, Nature Conservancy of Canada</t>
  </si>
  <si>
    <t>We appreciate financial support from The Climate Change Initiative at The Nature Conservancy who provided funding for this project. We’d like to thank the United States Fish and Wildlife Service for providing data on water control structure locations, the Landscape Ecology group at Duke University for discussions on applications of graph theory, and the constructive comments from an anonymous reviewer.</t>
  </si>
  <si>
    <t>Poulter, B.; Nicholas School of the Environment and Earth Sciences, Duke University, Durham, NC 27708, United States; email: ben.poulter@pik-potsdam.de</t>
  </si>
  <si>
    <t>2-s2.0-47049118555</t>
  </si>
  <si>
    <t>Mpelasoka F., Hennessy K., Jones R., Bates B.</t>
  </si>
  <si>
    <t>24559338700;7006371623;8654071800;7102512629;</t>
  </si>
  <si>
    <t>Comparison of suitable drought indices for climate change impacts assessment over Australia towards resource management</t>
  </si>
  <si>
    <t>10.1002/joc.1649</t>
  </si>
  <si>
    <t>https://www.scopus.com/inward/record.uri?eid=2-s2.0-49549121058&amp;doi=10.1002%2fjoc.1649&amp;partnerID=40&amp;md5=3a21544ac706adc2e09ae59b92268122</t>
  </si>
  <si>
    <t>Droughts have significant environmental and socio-economic impacts in Australia. This emphasizes Australia's vulnerability to climate variability and limitations of adaptive capacity. Two drought indices are compared for their potential utility in resource management. The Rainfall Deciles-based Drought Index is a measure of rainfall deficiency while the Soil-Moisture Deciles-based Drought Index is a measure of soil-moisture deficiency attributed to rainfall and potential evaporation. Both indices were used to assess future drought events over Australia under global warming attributed to low and high greenhouse gas emission scenarios (SIZES B1 and AIF1 respectively) for 30-year periods centred on 2030 and 2070. Projected consequential changes in rainfall and potential evaporation were based on results from the CCCma1 and Mk2 climate models, developed by the Canadian Climate Center and the Australian Commonwealth Scientific and Industrial Research Organisation (CSIRO) respectively. A general increase in drought frequency associated with global warming was demonstrated by both indices for both climate models, except for the western part of Australia. Increases in the frequency of soil-moisture-based droughts are greater than increases in meteorological drought frequency. By 2030, soil-moisture- based drought frequency increases 20-40% over most of Australia with respect to 1975-2004 and up to 80% over the Indian Ocean and southeast coast catchments by 2070. Such increases in drought frequency would have major implications for natural resource management, water security planning, water demand management strategies, and drought relief payments. Copyright © 2007 Royal Meteorological Society.</t>
  </si>
  <si>
    <t>Agricultural drought; Australia; Drought; Drought index; Hydrological drought; Meteorological drought; Rainfall deficiency; Soil-moisture deficiency</t>
  </si>
  <si>
    <t>Catchments; Climate change; Climatology; Energy resources; Evaporation; Forestry; Gas emissions; Global warming; Greenhouse gases; Industrial research; Information management; Knowledge management; Leakage (fluid); Management; Moisture; Natural resources management; Planning; Resource allocation; Soil moisture; Soils; Vapors; Water management; Adaptive capacity; Agricultural drought; Australia; Climate change impacts; Climate modelling; Climate-variability; Commonwealth Scientific and Industrial Research; Drought index; Drought indices; Green house gas emissions; Hydrological drought; Indian oceans; Meteorological drought; Natural resource management; Potential evaporation; Rainfall deficiency; Resource management; Socio-economic; Soil-moisture deficiency; Water demand management; Water security; Drought; climate change; climate modeling; drought; environmental impact assessment; global warming; index method; rainfall; Australasia; Australia</t>
  </si>
  <si>
    <t>Mpelasoka, F.; CSIRO Land and Water, Canberra, ACT 2601, Australia; email: Freddie.Mpelasoka@csiro.au</t>
  </si>
  <si>
    <t>2-s2.0-49549121058</t>
  </si>
  <si>
    <t>Prieto P., Peñuelas J., Ogaya R., Estiarte M.</t>
  </si>
  <si>
    <t>23010227600;7006747772;6602210935;6701751413;</t>
  </si>
  <si>
    <t>Precipitation-dependent flowering of Globularia alypum and Erica multiflora in Mediterranean shrubland under experimental drought and warming, and its inter-annual variability</t>
  </si>
  <si>
    <t>10.1093/aob/mcn090</t>
  </si>
  <si>
    <t>https://www.scopus.com/inward/record.uri?eid=2-s2.0-47649104265&amp;doi=10.1093%2faob%2fmcn090&amp;partnerID=40&amp;md5=09085590511ef62f6bd2677b126c22f6</t>
  </si>
  <si>
    <t>• Background and Aims: Relationships between autumn flowering, precipitation and temperature of plant species of Mediterranean coastal shrublands have been described, but not analysed experimentally. These relationships were analysed for two species of co-occurring, dominant, autumn-flowering shrubs, Globularia alypum and Erica multiflora, over 4 years and in experimentally generated drought and warming conditions. The aim was to improve predictions about the responses and adaptations of flowering of Mediterranean vegetation to climate change. • Methods: Beginning of anthesis and date of maximum flowering intensity ('peak date') were monitored over 4 years (2001-2004) on a garrigue land type in the noth-east of the Iberian Peninsula. Two experimental treatments were applied, increased temperature (+0.73°C) and reduced soil moisture (-17%) relative to untreated plots. • Key Results: Flowering of Globularia alypum and Erica multiflora differed greatly between years depending on the precipitation of the previous months and the date of the last substantial rainfall (&gt;10 mm). Globularia alypum flowered once or twice (unimodal or bimodal) as the result of differences in the distribution and magnitude of precipitation in late-spring and summer (when floral buds develop). The drought treatment delayed and decreased flowering of Globularia alypum in 2001 and delayed flowering in 2002. Warming extended the period between the beginning of flowering and the end of the second peak for autumn flowering in 2001 and also increased peak intensity in 2002. Flowering of Erica multiflora was unaffected by either treatment. • Conclusions: Autumn flowering of Globularia alypum and Erica multiflora is more dependent on water availability than on temperature. Considerable inter-annual plasticity in the beginning of anthesis and peak date and on unimodal or bimodal flowering constitutes a 'safe strategy' for both species in relation to varying precipitation and temperature. However, severe changes in precipitation in spring and summer may severely affect flowering of Globularia alypum but not Erica multiflora, thus affecting development/structure of the ecosystem if such conditions persist. © The Author 2008. Published by Oxford University Press on behalf of the Annals of Botany Company. All rights reserved.</t>
  </si>
  <si>
    <t>Autumn flowering; Drought; Erica multiflora; Global warming; Globularia alypum; Mediterranean</t>
  </si>
  <si>
    <t>rain; water; adaptation; annual variation; climate change; coexistence; dicotyledon; dominance; drought; flowering; precipitation intensity; shrubland; soil moisture; temperature effect; warming; water availability; analysis of variance; article; disaster; Ericaceae; flower; growth, development and aging; plant physiology; Scrophulariaceae; season; Spain; temperature; Analysis of Variance; Ericaceae; Flowers; Natural Disasters; Plant Physiology; Rain; Scrophulariaceae; Seasons; Spain; Temperature; Water; Eurasia; Europe; Iberian Peninsula; Southern Europe; Erica multiflora; Globularia alypum</t>
  </si>
  <si>
    <t>ENV4-CT97-0694, EU, Erzincan Üniversitesi; 506675; SGR2005 – 00312; CGL2006–04025/ BOS; CGL2004–1402/BOS; BBVA, Banco Bilbao Vizcaya Argentaria; EVK2-CT-2000–00094, Vulcan</t>
  </si>
  <si>
    <t>We owe thanks to Paula Bruna for facilities at the start of this work and for providing the phenological data in 2001, and to Vanesa Cruz for her help in the collection of the data. This research was funded by the EU under the projects CLIMOOR (Contract ENV4-CT97-0694) and VULCAN (Contract EVK2-CT-2000–00094), and we also received financial help from the Spanish Government (grants CGL2004–1402/BOS and CGL2006–04025/ BOS), the Catalan Government (SGR2005 – 00312), the European project ALARM (Contract 506675), and the Fundación Banco Bilbao Vizcaya 2004 grant.</t>
  </si>
  <si>
    <t>Prieto, P.; Unitat d'Ecofisiologia I Canvi Global CREAF-CEAB-CSIC (Ctr. for Ecol. Res. and Forest. Applications), Universitat Autònoma de Barcelona, Edifici C, 08193 Bellaterra, Spain; email: patricia@creaf.uab.es</t>
  </si>
  <si>
    <t>2-s2.0-47649104265</t>
  </si>
  <si>
    <t>Maraldo K., Schmidt I.K., Beier C., Holmstrup M.</t>
  </si>
  <si>
    <t>11840335300;7103297632;25632123800;7004042152;</t>
  </si>
  <si>
    <t>Can field populations of the enchytraeid, Cognettia sphagnetorum, adapt to increased drought stress?</t>
  </si>
  <si>
    <t>Soil Biology and Biochemistry</t>
  </si>
  <si>
    <t>10.1016/j.soilbio.2008.02.016</t>
  </si>
  <si>
    <t>https://www.scopus.com/inward/record.uri?eid=2-s2.0-46549083560&amp;doi=10.1016%2fj.soilbio.2008.02.016&amp;partnerID=40&amp;md5=0347549c969c06891d80c5dddd17b0a7</t>
  </si>
  <si>
    <t>The ability to evolve increased drought tolerance in response to climate change was investigated in the enchytraeid, Cognettia sphagnetorum. Populations exposed to reduced precipitation or increased night time temperature for more than six years were collected in mixed Calluna/grass heathland at the Mols Laboratory, Denmark. The level of prolonged drought and increased temperature corresponded to a predicted climate change scenario and has been applied since 1999. In autumn 2005, enchytraeids were sampled in 3 cm intervals down to 9 cm depth and total number, biomass, diversity and soil organic matter were determined. The drought treatment resulted in a significant reduction of the density and biomass of enchytraeids, as well as changes in the species composition. In total, five different genera were found at the site in all three treatments (control, temperature and drought). C. sphagnetorum was the dominant species, especially in the upper 0-3 cm, and was clearly affected by the drought treatment. C. sphagnetorum from all plots were cultured in the laboratory to rear second or third generation adults. Results showed that populations of drought treated plots had not developed an increased drought resistance compared to populations of control or warming plots even after several years of a putative severe selection. Lack of adaptive potential in C. sphagnetorum suggests that more frequent periods with drought in the future will have a very strong negative influence on enchytraeid density, biomass and diversity. © 2008 Elsevier Ltd. All rights reserved.</t>
  </si>
  <si>
    <t>Climate change; Cognettia sphagnetorum; Drought; Enchytraeids; Enchytronia spp; Extinction; Laboratory experiment; Long-term effects; Tolerance; Warming</t>
  </si>
  <si>
    <t>Biodiversity; Biomass; Climate change; Thermal effects; Cognettia sphagnetorum; Enchytraeids; Enchytronia spp; Drought; adaptation; climate change; drought resistance; drought stress; evolution; experimental study; laboratory method; nematode; physiological response; warming; Denmark; Eurasia; Europe; Northern Europe; Scandinavia; Cognettia sphagnetorum; Enchytraeidae; Enchytronia</t>
  </si>
  <si>
    <t>VKRF, V. Kann Rasmussen Foundation</t>
  </si>
  <si>
    <t>The authors wish to thank Zdenek Gavor, Mette Thomsen, Karsten Tværmose and Elin Jørgensen for careful technical assistance. We are also grateful to Valerie Standen, Bent Christensen, Simon Bahrndorff and Paul Henning Krogh for valuable discussions and comments during the process. We want to thank two anonymous reviewers for their comments. This work was financed by the project CLIMAITE (CLIMAte change effects on biological processes In Terrestrial Ecosystems; http://www.climaite.dk ) funded by the The Villum Kann Rasmussen Foundation.</t>
  </si>
  <si>
    <t>Maraldo, K.; National Environmental Research Institute, University of Aarhus, Department of Terrestrial Ecology, P.O. Box 314, Vejlsøvej 25, DK-8600 Silkeborg, Denmark; email: krm@dmu.dk</t>
  </si>
  <si>
    <t>2-s2.0-46549083560</t>
  </si>
  <si>
    <t>Kazama S., Izumi H., Sarukkalige P.R., Nasu T., Sawamoto M.</t>
  </si>
  <si>
    <t>7004478513;24450885200;55844430800;24451111400;7102422238;</t>
  </si>
  <si>
    <t>Estimating snow distribution over a large area and its application for water resources</t>
  </si>
  <si>
    <t>10.1002/hyp.6826</t>
  </si>
  <si>
    <t>https://www.scopus.com/inward/record.uri?eid=2-s2.0-46449107525&amp;doi=10.1002%2fhyp.6826&amp;partnerID=40&amp;md5=009c57256ff61fd1539a5ce64407b718</t>
  </si>
  <si>
    <t>The spatial and temporal distribution of the snow water equivalent (SWE), snow density and snow depth were estimated by a method combining remote sensing technology and degree-day techniques over a study area of 370 000 km2. The advantages of this simulation model are its simplicity and the availability of degree-day parameters, which can be successively evaluated by referring to snow area maps created from satellite images. This simulation worked very well for estimating SWE and helped to separate the areas of thin snow cover from heavier snowfall. However, shallow snow in warm regions led to some misjudgments in the snow area maps because of the time lag between when the satellite image was acquired and the simulation itself. Vulnerable areas, where a large variation in the amount of snow affects people's life, could be identified from the differences between heavy and light snow years. This vulnerability stems from a predicted lack of irrigation water for rice production caused by future climate change. The model developed in this study has the potential to contribute to water management activities and decision-making processes when considering necessary adaptations to future climate change. Copyright © 2007 John Wiley &amp;amp; Sons, Ltd.</t>
  </si>
  <si>
    <t>Degree-day method; Snow water equivalent; Water resources</t>
  </si>
  <si>
    <t>Remote sensing; Snow melting systems; Space optics; Water resources; large areas; Remote sensing technology; snow density; snow depths; snow distribution; Snow water equivalent (SWE); Temporal distributions; Precipitation (meteorology); climate change; estimation method; remote sensing; satellite imagery; simulation; snow water equivalent; spatial distribution; temporal distribution; water resource</t>
  </si>
  <si>
    <t>Sarukkalige, P.R.; Tohoku University, Graduate School of Environmental Studies, 6-6-20 Aoba, Sendai 980-8579, Japan; email: ranjan@kaigan.civil.tohoku.ac.jp</t>
  </si>
  <si>
    <t>2-s2.0-46449107525</t>
  </si>
  <si>
    <t>Pruszak Z., Zawadzka E.</t>
  </si>
  <si>
    <t>7003821960;6602513415;</t>
  </si>
  <si>
    <t>Potential implications of sea-level rise for Poland</t>
  </si>
  <si>
    <t>10.2112/07A-0014.1</t>
  </si>
  <si>
    <t>https://www.scopus.com/inward/record.uri?eid=2-s2.0-42149142326&amp;doi=10.2112%2f07A-0014.1&amp;partnerID=40&amp;md5=ab642b3b8b8578f80a5024270173ba52</t>
  </si>
  <si>
    <t>Poland's approximate 500-km coastline predominantly comprises sandy, low-lying beaches and populated coastal low-lands. They are exposed to a range of threats from recently observed intensified climate changes and anticipated accelerated sea-level rise. Sediment starvation is already indicated by the growing necessity for dune and cliff protection that has been exacerbated by sea-level rise. The current study is both a summary and extension of existing Polish studies, and analyses current and predicted influences of accelerated sea-level rise on the coast. First, the Polish coast was divided into three areas according to coastal and socioeconomic characteristics. Then, considering two scenarios of accelerated sea-level rise [(i) 30 cm/100 y and (ii) 100 cm/100 y], an analysis of the threats of land loss and flood risk was carried out, and economic and social costs and losses assessed. This analysis included two adaptation scenarios: retreat (do nothing) and full protection. These analyses show that the greatest impacts of accelerated sea-level rise would occur in the far-eastern and western regions of the Polish coast with lesser impacts along the central region. Threatened areas include the conurbation of Gdansk, the Zulawy polders, and the low-lying areas around the Szczecin Lagoon and the Odra river mouth. Because both the Szczecin Lagoon region and the Vistula River delta are of key importance for the Polish economy and are densely populated, a carefully planned response is required to manage these threats.</t>
  </si>
  <si>
    <t>Baltic Sea; Coastline; Coastline protection; Erosion; Flooding; Vulnerability assessment</t>
  </si>
  <si>
    <t>assessment method; climate change; coastal erosion; coastal protection; dune; flooding; sea level; vulnerability; Atlantic Ocean; Baltic Sea; Central Europe; Eurasia; Europe; Gdansk [Poland]; Oder River; Poland; Szczecin Lagoon; Zachodniopomorskie</t>
  </si>
  <si>
    <t>Pruszak, Z.; Institute of Hydro-Engineering, Polish Academy of Sciences, Koscierska 7, 80-328 Gdansk, Poland; email: zbig@ibwpan.gda.pl</t>
  </si>
  <si>
    <t>2-s2.0-42149142326</t>
  </si>
  <si>
    <t>Witcombe J.R., Hollington P.A., Howarth C.J., Reader S., Steele K.A.</t>
  </si>
  <si>
    <t>7004322222;6602172658;7005748516;7006148394;7103327711;</t>
  </si>
  <si>
    <t>Breeding for abiotic stresses for sustainable agriculture</t>
  </si>
  <si>
    <t>10.1098/rstb.2007.2179</t>
  </si>
  <si>
    <t>https://www.scopus.com/inward/record.uri?eid=2-s2.0-40949154335&amp;doi=10.1098%2frstb.2007.2179&amp;partnerID=40&amp;md5=eb3da448074c86cc4b699d9f0941b3e0</t>
  </si>
  <si>
    <t>Using cereal crops as examples, we review the breeding for tolerance to the abiotic stresses of low nitrogen, drought, salinity and aluminium toxicity. All are already important abiotic stress factors that cause large and widespread yield reductions. Drought will increase in importance with climate change, the area of irrigated land that is salinized continues to increase, and the cost of inorganic N is set to rise. There is good potential for directly breeding for adaptation to low N while retaining an ability to respond to high N conditions. Breeding for drought and salinity tolerance have proven to be difficult, and the complex mechanisms of tolerance are reviewed. Marker-assisted selection for component traits of drought in rice and pearl millet and salinity tolerance in wheat has produced some positive results and the pyramiding of stable quantitative trait locuses controlling component traits may provide a solution. New genomic technologies promise to make progress for breeding tolerance to these two stresses through a more fundamental understanding of underlying processes and identification of the genes responsible. In wheat, there is a great potential of breeding genetic resistance for salinity and aluminium tolerance through the contributions of wild relatives. © 2007 The Royal Society.</t>
  </si>
  <si>
    <t>Abiotic stresses; Aluminium toxicity; Drought; Nitrogen; Salinity</t>
  </si>
  <si>
    <t>alternative agriculture; cereal; climate change; environmental stress; genomics; identification method; irrigation; salinity tolerance; selective breeding; Pennisetum glaucum; Triticum aestivum; aluminum; inorganic salt; nitrogen; adaptation; agriculture; breeding; cereal; crop; disaster; genetic selection; genetics; growth, development and aging; metabolism; methodology; physiology; review; soil; transgenic plant; Adaptation, Physiological; Agriculture; Aluminum; Breeding; Cereals; Crops, Agricultural; Natural Disasters; Nitrogen; Plants, Genetically Modified; Salts; Selection (Genetics); Soil</t>
  </si>
  <si>
    <t>Witcombe, J. R.; CAZS Natural Resources, University of Wales, Bangor LL57 2UW, United Kingdom; email: j.r.witcombe@bangor.ac.uk</t>
  </si>
  <si>
    <t>2-s2.0-40949154335</t>
  </si>
  <si>
    <t>Khan S.</t>
  </si>
  <si>
    <t>55661466900;</t>
  </si>
  <si>
    <t>Managing climate risks in Australia: Options for water policy and irrigation management</t>
  </si>
  <si>
    <t>Australian Journal of Experimental Agriculture</t>
  </si>
  <si>
    <t>10.1071/EA06090</t>
  </si>
  <si>
    <t>https://www.scopus.com/inward/record.uri?eid=2-s2.0-38849180936&amp;doi=10.1071%2fEA06090&amp;partnerID=40&amp;md5=d32092b2ef582278cfaab6611430a44f</t>
  </si>
  <si>
    <t>Australia, a country which suffers from recurrent droughts, is currently experiencing a shift in climate. It is often classified as the driest inhabited continent due to the extremely low annual average rainfall (465 mm) and associated low annual average runoff (57 mm). This has required a regular revision of Australia's water policy to align with the needs of its society. Several changes in water policy have been formulated in recent times with the objective of striking a balance between the consumptive and environmental components of flows in Australian catchments. Some of the developments that affect irrigated agriculture include: (i) the Council of Australian Government's water reforms; (ii) the Murray-Darling Basin Commission cap (the volume of water that could be diverted under 1993-94 levels of development); (iii) environmental flow rules; and (iv) the National Water Initiative. At a strategic level global climate change threatens the viability of irrigated agriculture and other industries. Under the present water reforms, longer-term water security is not guaranteed because these reforms do not explicitly take into account threats to water quantity and quality due to enhanced climate variability and change. At an operational level, current water allocation systems do not take into account state-of-the-art climate forecasting methods. Therefore, it is often not until after the irrigation season is well underway that irrigators have a reasonable knowledge of how much water will be available. Thus, there is considerable risk associated with planting and crop establishment decisions, resulting in a need for climate forecasting tools aimed at risk management. There is also a need for Australian water legislation and policy to be revisited to incorporate climate change and adaptive management options. © CSIRO 2008.</t>
  </si>
  <si>
    <t>Artificial recharge; Irrigation supply system; Water use efficiency</t>
  </si>
  <si>
    <t>climate change; drought; irrigation system; policy making; precipitation intensity; recharge; water management; water planning; water quality; water resource; water use efficiency; Australasia; Australia</t>
  </si>
  <si>
    <t>Khan, S.; CSIRO Land and Water, Charles Sturt University, Locked Bag 588, Wagga Wagga, NSW 2678, Australia; email: shahbaz.khan@csiro.au</t>
  </si>
  <si>
    <t>2-s2.0-38849180936</t>
  </si>
  <si>
    <t>Dewals B.J., Giron E., Ernst J., Hecq W., Pirotton M.</t>
  </si>
  <si>
    <t>35232747600;55260741900;26023144300;6602173407;6602267465;</t>
  </si>
  <si>
    <t>Integrated assessment of flood protection measures in the context of climate change: Hydraulic modelling and economic approach</t>
  </si>
  <si>
    <t>10.2495/EEIA080151</t>
  </si>
  <si>
    <t>https://www.scopus.com/inward/record.uri?eid=2-s2.0-58849103089&amp;doi=10.2495%2fEEIA080151&amp;partnerID=40&amp;md5=46c44866f7ccd7410244a1b2687a9a02</t>
  </si>
  <si>
    <t>In order to protect our societies from damaging impacts of climate change (floods, heat waves, droughts etc), the most cost-effective adaptation measures must be selected among a wide range of options (including structural and nonstructural protection measures). The Belgian national project ADAPT aims to provide guidance for this choice by developing a decision-support tool for the selection of protection measures against increased risk resulting from climate change, and more specifically from floods. This tool is based on a combination of cost-benefit analysis (CBA) and multicriteria analysis (MA), taking into consideration hydraulic, economic, social and ecological indicators. In order to demonstrate its efficiency, the method is applied in the two main Belgian river basins (Meuse and Scheldt). Within this global framework, the present paper covers the description of the hydraulic modelling component and the economic approach, focusing on their interactions, for the case of the Meuse Basin (river Ourthe). The hydraulic simulations are performed with the two-dimensional numerical model WOLF 2D, which is developed at the University of Liege. High resolution Digital Elevation Models are exploited, enabling the representation of streets, buildings and parcels individually. In parallel, for past flood events, a relationship is established between simulated local water depths and actual damage costs, enabling the development and validation of suitable damage functions. © 2008 WIT Press.</t>
  </si>
  <si>
    <t>Climate change; Damage function; Decision support; Digital elevation model; Finite volume; Hydrodynamic modelling</t>
  </si>
  <si>
    <t>climate change; conference proceeding; cost-benefit analysis; decision support system; digital elevation model; flood control; flood damage; hydrological modeling; integrated approach; numerical model; two-dimensional modeling</t>
  </si>
  <si>
    <t>Dewals, B. J.; Department ArGEnCo, University of LiegeBelgium</t>
  </si>
  <si>
    <t>2-s2.0-58849103089</t>
  </si>
  <si>
    <t>Zevenbergen C., Veerbeek W., Gersonius B., Thepen J., Van Herk S.</t>
  </si>
  <si>
    <t>24448826900;26023935700;24437407300;26023859800;37123176400;</t>
  </si>
  <si>
    <t>Adapting to climate change: Using urban renewal in managing long-term flood risk</t>
  </si>
  <si>
    <t>10.2495/FRIAR080221</t>
  </si>
  <si>
    <t>https://www.scopus.com/inward/record.uri?eid=2-s2.0-58849114202&amp;doi=10.2495%2fFRIAR080221&amp;partnerID=40&amp;md5=63fcfb938e182a0fa692ba4502ec00d1</t>
  </si>
  <si>
    <t>Cities are dynamic systems. Understanding the role of time and the way it shapes the urban fabric and structure is crucial to assess urban flood vulnerability and to manage the capacity of cities to adapt to changes in demography as well as in climatic conditions. Consequently, cities have to learn from the past and anticipate the future in order to develop and implement effective flood management approaches. They have to eliminate unsatisfactory practices through investigation, experimentation and evaluation. Urban renewal of buildings and infrastructure is one of the means by which cities adapt to long term changes, to correct old errors and to increase flood resilience. According to the latest climate change scenarios flood frequency is going to increase significantly over the lifetime of existing buildings. Therefore, the inclusion of pro-active retrofitting in regular urban renewal schemes and decreasing lifetime cycles of new buildings are likely sound and effective strategies to increase the robustness of the urban fabric to climate change. Since current building practices are based upon the assumption that the built environment will not experience significant change, these approaches will have major ramifications for investment levels and building methods. In order to account for the relatively rapid rate of substitution of buildings and other built structures it is argued in this paper that the life cycle assessment and full cost accounting of the building stock should be included in the development of effective UFM strategies. © 2008 WIT Press.</t>
  </si>
  <si>
    <t>Adaptation; Climate change; Flood proofing; Floods; Long-term planning; Pro-active retrofitting; Resilience; Urbanisation</t>
  </si>
  <si>
    <t>climate change; climate conditions; cost-benefit analysis; flooding; risk assessment; urban development; urban planning; urban renewal; urbanization; vulnerability</t>
  </si>
  <si>
    <t>Zevenbergen, C.; Dura Vermeer Business Development BV, Hoofddorp, Netherlands</t>
  </si>
  <si>
    <t>2-s2.0-58849114202</t>
  </si>
  <si>
    <t>Motha R.P.</t>
  </si>
  <si>
    <t>6603425819;</t>
  </si>
  <si>
    <t>Implications of climate change on long-lead forecasting and global agriculture</t>
  </si>
  <si>
    <t>Australian Journal of Agricultural Research</t>
  </si>
  <si>
    <t>10.1071/AR06104</t>
  </si>
  <si>
    <t>https://www.scopus.com/inward/record.uri?eid=2-s2.0-37349019359&amp;doi=10.1071%2fAR06104&amp;partnerID=40&amp;md5=fc1b3934752646f2b229e18f38673063</t>
  </si>
  <si>
    <t>Variations in crop yields and agricultural productivity are strongly influenced by fluctuations in seasonal weather conditions during the growing season. The El Niño/Southern Oscillation (ENSO) cycle, and other similar ocean/atmosphere teleconnections in the North Pacific and North Atlantic, contribute to extreme weather events and climatic variability. As seasonal forecasting skills improve with greater knowledge of these teleconnections and improved Global Circulation Models (GCMs), farmers and agricultural planners will be able to make better use of long-lead forecasts for strategic decisions in agriculture. Issues related to climate variability and climate change pose significant risks to agriculture as the frequency of natural disasters tends to increase worldwide. © CSIRO 2007.</t>
  </si>
  <si>
    <t>Adaptation strategies; Climate risk management; Climate scenarios; Drought; Inter-annual prediction; Natural disasters</t>
  </si>
  <si>
    <t>agricultural production; circulation modeling; climate change; climate variation; crop yield; El Nino-Southern Oscillation; forecasting method; global perspective; growing season; lead; natural disaster; risk assessment; seasonal variation; Atlantic Ocean; Atlantic Ocean (North); Pacific Ocean; Pacific Ocean (North)</t>
  </si>
  <si>
    <t>Motha, R.P.; U.S. Department of Agriculture, World Agricultural Outlook Board, South Building, 1400 Independence Avenue, S.W., Washington, DC 20250, United States; email: rmotha@oce.usda.gov</t>
  </si>
  <si>
    <t>2-s2.0-37349019359</t>
  </si>
  <si>
    <t>Brissette F., Leconte R., Minville M., Roy R.</t>
  </si>
  <si>
    <t>6602079847;6701606331;22985955400;7402945587;</t>
  </si>
  <si>
    <t>Can we adequately quantify the increase/decrease of flooding due to climate change?</t>
  </si>
  <si>
    <t>2006 IEEE EIC Climate Change Technology Conference, EICCCC 2006</t>
  </si>
  <si>
    <t>10.1109/EICCCC.2006.277254</t>
  </si>
  <si>
    <t>https://www.scopus.com/inward/record.uri?eid=2-s2.0-41549156428&amp;doi=10.1109%2fEICCCC.2006.277254&amp;partnerID=40&amp;md5=f8cc0de339dbae78aa86f3576c4b018e</t>
  </si>
  <si>
    <t>Changes in global climate may have significant impacts on local and regional hydrological regimes. Consequences of these changes may in turn result into potentially significant impacts on flooding occurrence and severity, as well as more or less prolonged droughts. Adaptation strategies, including revisiting engineering design standards and practice, as well as developing innovative water management approaches, will need to be devised to cope with potentially deleterious impacts consequential to shifts in climate. It is therefore imperative to capitalize on the latest and finest tools to quantify impacts of climate change on river flows. A number of studies investigated the potential impacts of climate change on river flooding. Most are directly or indirectly based on linking General Circulation Models (GCM) outputs to hydrological models to generate current and anticipated river flows. The approach suffers from the low spatial and temporat resolution of GCMs which is not suitable for carrying hydrological studies on all but a few watersheds. The number of GCMs and climate scenarios adds to the uncertainty in quantifying watershed hydrological response to climate change. Downscaling techniques, either dynamical or statistical, offer new perspectives for conducting climate change impact studies, as they are used to bridge the spatial and temporal resolution gaps between climate models and what impact assessors need. However, most downscaling methods have problems dealing with the uncertainty linked to models and emission scenarios. This paper presents results from one possible approach and discuss the implications for flood estimation in the snowmelt period and summer/fall season. © 2006 IEEE.</t>
  </si>
  <si>
    <t>Climate change; Downscaling; Flooding; Hydrology; Watershed</t>
  </si>
  <si>
    <t>Computational methods; Floods; Mathematical models; Rivers; Statistical methods; Uncertainty analysis; Watersheds; Global climate; Hydrological models; Hydrological regimes; Climate change</t>
  </si>
  <si>
    <t>Brissette, F.; DRAME Research Group, Ecole de Technologie Supérieure, Université du Québec, 1100 Notre-Dame St. West, Montréal, QC, Canada; email: fbrissette@ctn.etsmtl.ca</t>
  </si>
  <si>
    <t>2-s2.0-41549156428</t>
  </si>
  <si>
    <t>Pahl-Wostl C.</t>
  </si>
  <si>
    <t>6701479303;</t>
  </si>
  <si>
    <t>Transitions towards adaptive management of water facing climate and global change</t>
  </si>
  <si>
    <t>Integrated Assessment of Water Resources and Global Change: A North-South Analysis</t>
  </si>
  <si>
    <t>10.1007/978-1-4020-5591-1-4</t>
  </si>
  <si>
    <t>https://www.scopus.com/inward/record.uri?eid=2-s2.0-84890387302&amp;doi=10.1007%2f978-1-4020-5591-1-4&amp;partnerID=40&amp;md5=47b0f5926f6ecb2680caeb1232cb97fa</t>
  </si>
  <si>
    <t>Water management is facing major challenges due to increasing uncertainties caused by climate and global change and by fast changing socio-economic boundary conditions. More attention has to be devoted to understanding and managing the transition from current management regimes to more adaptive regimes that take into account environmental, technological, economic, institutional and cultural characteristics of river basins. This implies a paradigm shift in water management from a prediction and control to a management as learning approach. The change towards adaptive management could be defined as "learning to manage by managing to learn". Such change aims at increasing the adaptive capacity of river basins at different scales. The paper identifies major challenges for research and practice how to understand a transition in water management regimes. A conceptual framework is introduced how to characterize water management regimes and the dynamics of transition processes. The European project NeWater project is presented as one approach where new scientific methods and practical tools are developed for the participatory assessment and implementation of adaptive water management. © 2007 Springer.</t>
  </si>
  <si>
    <t>Adaptive water management; Global change; Social learning; Transition processes; Water management regimes</t>
  </si>
  <si>
    <t>Adaptive water managements; Global change; Management regime; Social learning; Transition process; Facings; Water management; Watersheds; Climate change</t>
  </si>
  <si>
    <t>Pahl-Wostl, C.; Institute of Environmental Systems Research, University of Osnabrück, Barbarastrasse 12, D-49069 Osnabrück, Germany; email: pahl@usf.uni-osnabrueck.de</t>
  </si>
  <si>
    <t>2-s2.0-84890387302</t>
  </si>
  <si>
    <t>Kassem A., Hamory T., Sydor M.</t>
  </si>
  <si>
    <t>12041776200;6508185793;11639940900;</t>
  </si>
  <si>
    <t>From concept to practice - a tool for integrated water resources management under climate change</t>
  </si>
  <si>
    <t>https://www.scopus.com/inward/record.uri?eid=2-s2.0-55849093989&amp;partnerID=40&amp;md5=24449fac2f0a7742acc014bc7330c0d7</t>
  </si>
  <si>
    <t>This paper presents a practical approach to water management at the basin level, using a comprehensive simulation model that integrates water demand and basin supply for water budget assessment, and describes its application. The model uses socio-economic, physical and climatic data, as well as policy scenarios to forecast future multi-sectoral water demands. The vulnerability of the basin to any long term changes in the climate is determined through integrated analysis of the impact of climate change scenarios on both water demand and water supply. The paper illustrates the importance of accounting for climate variability, and shows how such a model can be applied to determine the potential risks or benefits posed by a changing climate, thus providing policy-makers with the necessary information upon which appropriate adaptation decisions can be made.</t>
  </si>
  <si>
    <t>Climate change; Climate variability; Irrigation; IWRM; Risk; South Saskatchewan River basin; Water demand forecasting</t>
  </si>
  <si>
    <t>Climate change; Climate control; Climatology; Competition; Forecasting; Information management; Public policy; Water analysis; Water management; Water supply; Climate change scenarios; Climate variabilities; Climate variability; Climatic datums; Integrated analysis; Integrated water resources managements; IWRM; Long term changes; Policy scenarios; Potential risks; Simulation models; South Saskatchewan River basin; Water budgets; Water demand forecasting; Water demands; Water resources; climate change; climate variation; forecasting method; integrated approach; irrigation; risk assessment; vulnerability; water budget; water demand; water management; water resource</t>
  </si>
  <si>
    <t>Kassem, A.; Sustainable Water Management Division, Environmental Stewardship Branch, Environment Canada, Ottawa, ON, Canada; email: atef.kassem@ec.gc.ca</t>
  </si>
  <si>
    <t>2-s2.0-55849093989</t>
  </si>
  <si>
    <t>Fu G., Charles S.</t>
  </si>
  <si>
    <t>8350030300;7101696852;</t>
  </si>
  <si>
    <t>Multi-model climate change scenarios for southwest western australia and potential impacts on streamflow</t>
  </si>
  <si>
    <t>https://www.scopus.com/inward/record.uri?eid=2-s2.0-55749113378&amp;partnerID=40&amp;md5=ecdbf74e1840c13531c381ddd49b7904</t>
  </si>
  <si>
    <t>This paper examines future climate change scenarios of annual and monthly temperature, precipitation, and sea-level pressure (SLP) from 19 general circulation models (GCMs) used in the IPCC Fourth Assessment Report, and discusses the potential impacts on streamflow for southwest Western Australia (SWWA). The ranges of annual temperature increase indicated by the 19 GCMs for three emission scenarios (A1B, A2 and B1) are 0.76-0.91°C, 1.17-1.57°C and 1.69-2.72°C for 2025, 2050 and 2085, respectively. The annual precipitation is projected to decrease by 16.0-19.9 mm (4.7-5.6%), 31.2-38.4 mm (9.1-11.6%), and 38.1-56.2 mm (11.2-16.4%) for these periods. The annual SLP increases by 0.2 hPa, 0.3-0.4 hPa and 0.4-0.6 hPa correspondingly. Changes in the seasonality of precipitation, temperature, and SLP also occur. Together these changes, although with some uncertainties, are likely to lead to major challenges for regional water resource management and planning. These results provide a reference for decision-makers when determining adaptation policies and the methods can be used for other regions in assessing the potential future climatic change for the given emission scenarios. Copyright © 2007 IAHS Press.</t>
  </si>
  <si>
    <t>Climate change; Emission scenarios; GCMs; Southwest Western Australia; Streamflow; Water resources management</t>
  </si>
  <si>
    <t>Climate change; Climate control; Climatology; Earth sciences; Information management; Knowledge management; Management; Planning; Public policy; Resource allocation; Stream flow; Water conservation; Water management; Annual precipitations; Annual temperatures; Climate change scenarios; Climatic changes; Emission scenarios; Future climates; GCMs; General circulation models; Multi models; Potential impacts; Regional water resources; Sea-level; Seasonality; Southwest Western Australia; Water resources management; Water resources; climate change; climate effect; decision making; general circulation model; high temperature; Intergovernmental Panel on Climate Change; precipitation assessment; sea level pressure; seasonality; streamflow; water planning; water resource; Australasia; Australia</t>
  </si>
  <si>
    <t>Fu, G.; CSIRO Land and Water, PB 5, Wembley, WA 6155, Australia; email: guobin.fu@csiro.au</t>
  </si>
  <si>
    <t>2-s2.0-55749113378</t>
  </si>
  <si>
    <t>Weber P., Bugmann H., Rigling A.</t>
  </si>
  <si>
    <t>12753840200;7003908297;6507130665;</t>
  </si>
  <si>
    <t>Radial growth responses to drought of Pinus sylvestris and Quercus pubescens in an inner-Alpine dry valley</t>
  </si>
  <si>
    <t>10.1658/1100-9233(2007)18[777:RGRTDO]2.0.CO;2</t>
  </si>
  <si>
    <t>https://www.scopus.com/inward/record.uri?eid=2-s2.0-36749001063&amp;doi=10.1658%2f1100-9233%282007%2918%5b777%3aRGRTDO%5d2.0.CO%3b2&amp;partnerID=40&amp;md5=8e2ddcae3c4085ebe5e94552bc9ebec6</t>
  </si>
  <si>
    <t>Question: Lower montane treeline ecotones such as the inner Alpine dry valleys are regarded as sensitive to climate change. In the dry Valais valley (Switzerland) the composition of the widespread, low altitude Pinus forests is shifting towards a mixed deciduous state. The sub-boreal P. sylvestris shows high mortality rates, whereas the deciduous sub-mediterranean Quercus pubescens is spreading. These species may act as early indicators of climate change. We evaluate this hypothesis by focusing on their differences in drought tolerance, which are hardly known, but are likely to be crucial in the current forest shift and also for future forest development. Methods: We used dendroecological methods to detect species-specific patterns in the growth response to drought. The relationship between radial growth of 401 trees from 15 mixed stands and drought was analysed by calculating response functions using yearly tree-ring indices and monthly drought indices. PCA was applied to the response ratios to discover spatial patterns of drought response. Results: A species-specific response to moisture as well as a sub-regional differentiation of the response patterns were found. While Quercus showed a response mainly to the conditions of the previous autumn and those of current spring, Pinus did not start responding before May, but showed responses throughout the whole summer. Quercus may restrict physiological activity to moist periods; growth of Pinus was much more dependent on prior growth. Conclusions: Given that the climate is changing towards (1) longer summer drought periods, (2) higher mean temperatures and (3) shifted seasonality of moisture availability, Quercus may benefit from adapting better to drier conditions. Pinus may increasingly face problems related to drought stress as it depends on summer moisture and has a smaller adaptive capacity due to its long-lived photosynthetic tissue. © IAVS: Opulus Press.</t>
  </si>
  <si>
    <t>Climate change; Dendroecology; Lower treeline; Principal components analysis (PCA); Response function</t>
  </si>
  <si>
    <t>climate change; coniferous tree; deciduous tree; dendroecology; drought resistance; ecotone; growth response; mortality; physiology; seasonality; treeline; valley; water availability; Alps; Eurasia; Europe; Pinus sylvestris; Quercus; Quercus pubescens</t>
  </si>
  <si>
    <t>Weber, P.; Swiss Federal Institute for Forest, Snow and Landscape Research, WSL, Zürcherstrasse 111, CH-8903 Birmensdorf, Switzerland; email: pascale.weber@alumni.ethz.ch</t>
  </si>
  <si>
    <t>2-s2.0-36749001063</t>
  </si>
  <si>
    <t>Johnston M., Williamson T., Ohlson D.</t>
  </si>
  <si>
    <t>7402060634;7102228346;14056575500;</t>
  </si>
  <si>
    <t>Climate change effects on timber yields and soil expectation values in Northern Saskatchewan</t>
  </si>
  <si>
    <t>10.1109/EICCCC.2006.277262</t>
  </si>
  <si>
    <t>https://www.scopus.com/inward/record.uri?eid=2-s2.0-41549132565&amp;doi=10.1109%2fEICCCC.2006.277262&amp;partnerID=40&amp;md5=ec532dff36bd07278ff8dcf312c5f374</t>
  </si>
  <si>
    <t>We explore the effects of climate change on future timber yields and future forest fire activity using a forest ecosystem model (PnET) and projections of future area burned. We integrate these data to determine future forest land values (as measured by Soil Expectation Values or SEV) for several commercial forestry species (white spruce, aspen and jack pine) In central Saskatchewan. Different species responded differently to increases In temperature, soil moisture availability and atmospheric CO2 concentrations. The results suggest that under most future scenarios, stand productivity increases, but decreases under extreme drought. However, projected increases In area burned offset these productivity increases. Under high levels of future area burned, SEV Is lower than current values, resulting in a negative economic impact. We also find that the optimal economic rotation age under future climate is tower than that under present climatic conditions. We conclude by discussing the challenges that these future uncertainties pose for long-term forest management planning. We demonstrate two practical risk management techniques - monte carlo simulation and scenario planning - that can serve as tools for incorporating uncertainty analysis into decision making. Finally, we conclude with the basic principles necessary to improve the ability of forest managers to cope with and integrate uncertainty analysa into both the development and evaluation of forest-level adaptation strategies. © 2006 IEEE.</t>
  </si>
  <si>
    <t>Climate change; Forest management; Forest productivity; Soil expectation value</t>
  </si>
  <si>
    <t>Economic impact; Forest productivity; Soil expectation value; Climate change; Computer simulation; Economic analysis; Ecosystems; Forestry; Mathematical models; Monte Carlo methods; Planning; Risk management; Soil moisture; Timber; Climates; Forests; Soil</t>
  </si>
  <si>
    <t>Johnston, M.; Saskatchewan Research Council, Saskatoon, SK, Canada</t>
  </si>
  <si>
    <t>2-s2.0-41549132565</t>
  </si>
  <si>
    <t>Rizou M., Nnadi F.</t>
  </si>
  <si>
    <t>21739553600;6603585455;</t>
  </si>
  <si>
    <t>Land use feedback on clear sky downward longwave radiation: A land use adapted model</t>
  </si>
  <si>
    <t>10.1002/joc.1476</t>
  </si>
  <si>
    <t>https://www.scopus.com/inward/record.uri?eid=2-s2.0-34548641138&amp;doi=10.1002%2fjoc.1476&amp;partnerID=40&amp;md5=30bd471fadfd62ccba37f248729f9dd2</t>
  </si>
  <si>
    <t>The existing models for downwelling longwave (LW) radiation employ different formulations for clear sky emissivity calculation. Even though both the temperature and water vapor affect emissivity, most models use either a lump humidity parameter or only one of these effects because of existing correlation between the two parameters. These parameters are further affected by heterogeneous land use patterns and temporal changes in atmospheric circulation patterns. In this paper, a model considering the nonlinear temperature and water vapor pressure effects superpositioned in one equation to account for the net impact on clear sky emissivity is investigated. Furthermore, the developed model is enhanced to become robust and adaptable for different land uses. Ground radiometer and meteorological data applicable in the subtropical climate of Saint Johns River Water Management District (SJRWMD), FL, during the spring season are utilized for model development. The new model is tested against pyrgeometer data gathered above a crop in Bondville, IL, a rangeland in Ft. Peck, MT, and an urban setting in Deland, FL. When the new parameterization is validated using 24 h average downwelling LW flux, it yields a Nash-Sutcliffe Efficiency (NSE) greater than 0.5, normalized Mean Bias Errors (MBE), and Root Mean Square Errors (RMSE) of less than 5% and 7%, respectively, with the latter being the smallest deviations with respect to existing formulations. Copyright © 2007 Royal Meteorological Society.</t>
  </si>
  <si>
    <t>Clear sky emissivity; Land use; Local warming; Longwave radiation; Multiple nonlinear regression</t>
  </si>
  <si>
    <t>Atmospheric humidity; Atmospheric pressure; Atmospheric radiation; Atmospheric temperature; Climate change; Correlation methods; Pressure effects; Radiometers; Regression analysis; Water vapor; Clear sky emissivity; Land use feedback; Local warming; Longwave radiation; Multiple nonlinear regression; Land use; clear sky; emissivity; land use; longwave radiation; modeling; regression analysis; Florida [United States]; North America; United States</t>
  </si>
  <si>
    <t>Rizou, M.; Civil and Environmental Engineering Department, University of Central Florida, 4000 Central Florida Blvd., Orlando, FL 32816, United States; email: engmkr@yahoo.com</t>
  </si>
  <si>
    <t>2-s2.0-34548641138</t>
  </si>
  <si>
    <t>Blenkinsop S., Fowler H.J.</t>
  </si>
  <si>
    <t>16480080500;35615593500;</t>
  </si>
  <si>
    <t>Changes in drought frequency, severity and duration for the British Isles projected by the PRUDENCE regional climate models</t>
  </si>
  <si>
    <t>10.1016/j.jhydrol.2007.05.003</t>
  </si>
  <si>
    <t>https://www.scopus.com/inward/record.uri?eid=2-s2.0-34447528919&amp;doi=10.1016%2fj.jhydrol.2007.05.003&amp;partnerID=40&amp;md5=cf7c03c081e93ed62e9113496eb7a691</t>
  </si>
  <si>
    <t>Using multiple climate models for impact assessment allows the examination of uncertainty in projections of change, thus providing improved tools for the adaptation and mitigation of the impacts of future change. Here, the performance of integrations from six regional climate models (RCMs) driven by four different general circulation models (GCMs) have been assessed for British Isles mean precipitation and drought statistics for the 1961-1990 period, using two drought severity indices based on monthly precipitation anomalies. Spatially averaged statistics are examined in addition to spatial variations in model performance over water resource regions and compared with observations. Estimates of the range and sources of uncertainty in future changes are examined for the SRES A2 2071-2100 emissions scenario. Results indicate that the RCMs are able to reproduce the spatially averaged annual precipitation cycle over the British Isles but the spatial anomalies suggest that they may have difficulty in capturing important physical processes responsible for precipitation. The RCMs are unable to simulate the observed frequency of drought events in their control climate, particularly for severe events, possibly due to a failure to simulate persistent low precipitation. Future projections suggest an increase in mean precipitation in winter and decrease in summer months. Short-term summer drought is projected to increase in most water resource regions except Scotland and Northern Ireland, although the uncertainty associated with such changes is large. Projected changes in longer droughts are influenced by the driving GCM and are highly uncertain, particularly for the south of England, although the longest droughts are projected to become shorter and less severe by most models. This suggests that many water supply companies may need to plan for more intense short-term droughts but may experience fewer longer duration events under future climate change. © 2007 Elsevier B.V. All rights reserved.</t>
  </si>
  <si>
    <t>British Isles; Climate change; Drought; Probabilistic scenarios; Regional climate models; Uncertainty</t>
  </si>
  <si>
    <t>General circulation models; Probabilistic scenarios; Regional climate models (RCMs); Climate change; Statistical methods; Uncertainty analysis; Water resources; Drought; Climate change; Drought; Statistical methods; Uncertainty analysis; Water resources; climate change; climate modeling; drought; future prospect; general circulation model; precipitation (climatology); regional climate; severe weather; spatial variation; uncertainty analysis; water resource; Eurasia; Europe; United Kingdom; Western Europe</t>
  </si>
  <si>
    <t>EVk2-CT2001-00132, EU, Erzincan Üniversitesi; UEA, University of East Anglia; 505428; Met Office</t>
  </si>
  <si>
    <t>This work was supported by the European Union FP6 Integrated Project AquaTerra (Project No. 505428) under the thematic priority sustainable development, global change and ecosystems. Data have been provided through the PRUDENCE data archive, funded by the EU through contract EVk2-CT2001-00132. Data is available to download from km data up to the required resolution. http://prudence.dmi.dk/ . CRU dataset TS 2.0 was made available by Dr. David Viner of the Climatic Research Unit, University of East Anglia. The 5-km gridded rainfall and weather variable data set has been used under license from the UK Met Office. Thanks are also expressed to Andy Smith for aggregating the UKMO 5</t>
  </si>
  <si>
    <t>Blenkinsop, S.; Water Resource Systems Research Laboratory, School of Civil Engineering and Geosciences, Newcastle University, Cassie Building, Newcastle upon Tyne, NE1 7RU, United Kingdom; email: s.blenkinsop@ncl.ac.uk</t>
  </si>
  <si>
    <t>2-s2.0-34447528919</t>
  </si>
  <si>
    <t>Mukheibir P.</t>
  </si>
  <si>
    <t>23395214000;</t>
  </si>
  <si>
    <t>Qualitative assessment of municipal water resource management strategies under climate impacts: The case of the Northern Cape, South Africa</t>
  </si>
  <si>
    <t>https://www.scopus.com/inward/record.uri?eid=2-s2.0-34547132052&amp;partnerID=40&amp;md5=ea0e678481312a9af8908c911e08ec5c</t>
  </si>
  <si>
    <t>This paper considers existing coping strategies in times of climate variability and proposes long- term strategies for dealing with future projected climate change and variability. A qualitative strategy assessment methodology is proposed and tested for climate conditions in the Northern Cape. The analysis of the results suggests that dry sanitation, education projects and tariff structures are identified as being the most useful strategies. Key factors which were perceived to inhibit the implementation of appropriate drought adaptation strategies are the lack of local capacity and the low financial resource base to cover the capital and running costs of most of the strategies. With the likelihood of increased future rainfall variability, it is important that planners and decision-makers take into account the effects of climate change and variability on water resources. In so doing, they need to adopt sustainable water supply and demand solutions for the longer term.</t>
  </si>
  <si>
    <t>Climate change; Climate variability; Northern Cape; Water resource management</t>
  </si>
  <si>
    <t>Climate change; Enzyme inhibition; Municipal engineering; Rain; Sanitation; Water supply; Climate variability; Decision makers; Northern Cape; Water management; Climate change; Enzyme inhibition; Municipal engineering; Rain; Sanitation; Water management; Water supply; assessment method; capacity building; climate effect; climate variation; coping strategy; decision making; local adaptation; sanitation; sustainability; tariff structure; water management; water resource; water supply; Africa; Northern Cape; South Africa; Southern Africa; Sub-Saharan Africa</t>
  </si>
  <si>
    <t>Mukheibir, P.; Energy Research Centre, University of Cape Town, Private Bag, Rondebosch 7700, South Africa; email: Pierre.Mukheibir@uct.ac.za</t>
  </si>
  <si>
    <t>2-s2.0-34547132052</t>
  </si>
  <si>
    <t>Mialon A., Royer A., Fily M., Picard G.</t>
  </si>
  <si>
    <t>8932268900;7006646563;7003772158;7006394349;</t>
  </si>
  <si>
    <t>Daily microwave-Derived surface temperature over Canada/Alaska</t>
  </si>
  <si>
    <t>10.1175/JAM2485.1</t>
  </si>
  <si>
    <t>https://www.scopus.com/inward/record.uri?eid=2-s2.0-34250362309&amp;doi=10.1175%2fJAM2485.1&amp;partnerID=40&amp;md5=16fa75dde6d1cb1dd271cbe3cb73def0</t>
  </si>
  <si>
    <t>The land surface temperature variation over northern high latitudes in response to the increase in greenhouse gases is challenging because of the lack of meteorological stations. A new method to derive the surface temperature from satellite microwave measurements that improves the frequency of measurements relative to that of infrared data is presented. The daily Special Sensor Microwave Imager 25 km × 25 km Equal-Area Scalable Earth Grid (EASE-Grid) dataset provided by the National Snow and Ice Data Center in Boulder, Colorado, is processed to derive the surface temperature using the method proposed by Fily et al. A normalization approach based on the 40-yr ECMWF reanalysis (ERA-40; 2.5°) temperature diurnal cycle fitted for each pixel is applied to overcome the time acquisition variation of measurements as well as to interpolate missing data. An adaptive mask for discriminating between ice-free pixels and snow-free pixels is also applied. The resulting database is thus a new consistent hourly series of near-surface air temperatures during the summer (without snow). The mean accuracy is on the order of 2.5-3 K when compared with the synchronous in situ air temperature and different gridded datasets over Canada and Alaska. The trend over the last 10 yr confirms observed climate evolution: an increase in summer surface temperature of +0.09° ± 0.04°C yr-1, at the 90% confidence level, for Canada between 1992 and 2002, whereas a decrease of -0.15° ± 0.05°C yr-1, at the 95% confidence level, is observed for Alaska. Spatial and temporal anomalies show regional impacts of meteorological phenomena such as the El Niño extreme warm summer episode of 1998, the decrease in temperatures in 1992 in Canada following the volcanic eruption of Mount Pinatubo in June 1991, and the strong drought in the prairies in 2001. The annual sum of positive degree-days (thawing index) has been related to the permafrost distribution. The lower values of the derived thawing index (&amp;lt;1400 degree-days) are related well to the presence of continuous and dense discontinuous permafrost. The observed increase in the thawing index during the 1992-2002 period represents a decrease of classified permafrost area of 7%. © 2007 American Meteorological Society.</t>
  </si>
  <si>
    <t>Atmospheric temperature; Drought; Greenhouse gases; Interpolation; Permafrost; Weather satellites; Climate evolution; Land surface temperature; Temperature diurnal cycle; Meteorology; climate change; greenhouse effect; land surface; measurement method; microwave imagery; surface temperature; Alaska; Canada; North America; United States; Pinatubo</t>
  </si>
  <si>
    <t>Mialon, A.; Laboratoire de Glaciologie et Géophysique de l'Environnement, CNRS, Université Joseph Fourier de Grenoble, Grenoble 38402, France; email: mialon@lgge.obs.ujf-grenoble.fr</t>
  </si>
  <si>
    <t>2-s2.0-34250362309</t>
  </si>
  <si>
    <t>The implications of complexity for integrated resources management</t>
  </si>
  <si>
    <t>10.1016/j.envsoft.2005.12.024</t>
  </si>
  <si>
    <t>https://www.scopus.com/inward/record.uri?eid=2-s2.0-33845687682&amp;doi=10.1016%2fj.envsoft.2005.12.024&amp;partnerID=40&amp;md5=b0b2cd46717954445d3aea12edcfd7ca</t>
  </si>
  <si>
    <t>Integrated environmental resources management is a purposeful activity with the goal to maintain and improve the state of an environmental resource affected by human activities. In many cases different goals are in conflict and the notion "integrated" clearly indicates that resources management should be approached from a broad perspective taking all potential trade-offs and different scales in space and time into account. However, we are yet far from putting into practice integrated resources management fully taking into account the complexity of human-technology-environment systems. The tradition of resources management and of dealing with environmental problems is characterized by a command and control approach. The increasing awareness for the complexity of environmental problems and of human-technology-environment systems has triggered the development of new management approaches. The paper discusses the importance of focusing on the transition to new management paradigms based on the insight that the systems to be managed are complex adaptive systems. It provides arguments for the role of social learning processes and the need to develop methods combining approaches from hard and soft systems analysis. Soft systems analysis focuses on the importance of subjective perceptions and socially constructed reality. Soft systems methods and group model building techniques are quite common in management science where the prime target of management has always been the social system. Resources management is still quite slow to take up such innovations that should follow as a logical consequence of adopting an integrated management approach. Integrated water resources management is used as example to provide evidence for the need to implement participatory and adaptive management approaches that are able to cope with increasing uncertainties arising from fast changing socio-economic conditions and global and climate change. Promising developments and future research directions are discussed. The paper concludes with pointing out the need for changes in the scientific community to improve the conditions for interdisciplinary, system-oriented and trans-disciplinary research. © 2006 Elsevier Ltd. All rights reserved.</t>
  </si>
  <si>
    <t>Adaptive management; Complex adaptive systems; Complexity; Group model building; Mental models; Social learning; Soft systems analysis</t>
  </si>
  <si>
    <t>Adaptive systems; Environmental engineering; Learning systems; Mathematical models; Complex adaptive systems; Resources management; Social learning; Soft systems analysis; Resource allocation; complexity; human activity; water management</t>
  </si>
  <si>
    <t>EVK1-CT-2002-00120, EC, European Commission</t>
  </si>
  <si>
    <t>The work reported from the HarmoniCOP project has been financially supported by the European Commission under the contract number EVK1-CT-2002-00120.</t>
  </si>
  <si>
    <t>Pahl-Wostl, C.; Institute of Environmental Systems Research, University of OsnabrückGermany; email: pahl@usf.uni-osnabrueck.de</t>
  </si>
  <si>
    <t>2-s2.0-33845687682</t>
  </si>
  <si>
    <t>Wang X.B., Cai D.X., Hoogmoed W.B., Oenema O., Perdok U.D.</t>
  </si>
  <si>
    <t>8688491200;8688490800;6603199095;7004060706;6602495457;</t>
  </si>
  <si>
    <t>Developments in conservation tillage in rainfed regions of North China</t>
  </si>
  <si>
    <t>Soil and Tillage Research</t>
  </si>
  <si>
    <t>10.1016/j.still.2006.05.005</t>
  </si>
  <si>
    <t>https://www.scopus.com/inward/record.uri?eid=2-s2.0-33846653738&amp;doi=10.1016%2fj.still.2006.05.005&amp;partnerID=40&amp;md5=20423d235df2b5c40e7b658b49be2c6d</t>
  </si>
  <si>
    <t>Dryland regions in northern China account for over 50% of the nation's total area, where farming development is constrained by adverse weather, topography and water resource conditions, low fertility soils, and poor soil management. Conservation tillage research and application in dryland regions of northern China has been developed since the 1970s. Demonstration and extension of conservation tillage practices is actively stimulated by the Chinese government since 2002, following the recognition of the increased rate of degradation of the environment due to erosion and water shortage in North China. This paper reviews the research conducted on conservation tillage in dryland regions of northern China, and discusses the problems faced with the introduction and application of conservation tillage practices. Most of the studies reported have shown positive results of soil and water conservation tillage practices. These practices generally involve a reduction in the number and intensity of operations compared to conventional tillage, with direct sowing or no-till as the strongest reduction. Crop yields and water use efficiency have increased (with up to 35%) following the implementation of reduced tillage practices. Under no-till, crop yields are equivalent to or higher than those from conventional tillage methods, especially in dry years. However, during wet years yields tend to be lower (10-15%) with no-till. Other benefits are an increased fallow water storage and reductions in water losses by evaporation. In order to fully exploit the advantages of conservation tillage, systems have to be adapted to regional characteristics. Farmers' adoption of conservation tillage is still limited. © 2006 Elsevier B.V. All rights reserved.</t>
  </si>
  <si>
    <t>China; Conservation tillage; Dryland farming; Residue management; Technology adoption</t>
  </si>
  <si>
    <t>Climate change; Geographical regions; Rain; Water resources; Conservation tillage; Crop yields; Dryland farming; Residue management; Cultivation; conservation tillage; crop yield; dryland farming; environmental degradation; soil management; soil water; water management; water storage; water use efficiency; Climates; Cultivation; Rain; Water Resources; Asia; China; Eurasia; Far East</t>
  </si>
  <si>
    <t>CSC, China Scholarship Council; CAS, Chinese Academy of Sciences; 40571151, NSFC, National Natural Science Foundation of China</t>
  </si>
  <si>
    <t>The study was a part of the National Dryland Farming Key Project and the National High-Tech Research and Development Plan of China (863 Project) financed by the National Science and Technology Committee of China and co-financed by China Scholarship Council, the National Natural Science Foundation of China (no. 40571151), the State Key Laboratory of Soil and Sustainable Agriculture at Chinese Academy of Sciences, and Beijing Key Laboratory of Resources Environment and GIS at Capital Normal University (Prof. Hua Luo). This paper was accomplished in cooperation with the Farm Technology Group in Wageningen University.</t>
  </si>
  <si>
    <t>Wang, X.B.; Beijing Key Laboratory of Resource, Environment and GIS, Capital Normal University, Beijing, 100037, China; email: xbwang@caas.ac.cn</t>
  </si>
  <si>
    <t>2-s2.0-33846653738</t>
  </si>
  <si>
    <t>Dessai S., Hulme M.</t>
  </si>
  <si>
    <t>6601974756;7005703578;</t>
  </si>
  <si>
    <t>Assessing the robustness of adaptation decisions to climate change uncertainties: A case study on water resources management in the East of England</t>
  </si>
  <si>
    <t>10.1016/j.gloenvcha.2006.11.005</t>
  </si>
  <si>
    <t>https://www.scopus.com/inward/record.uri?eid=2-s2.0-33846847540&amp;doi=10.1016%2fj.gloenvcha.2006.11.005&amp;partnerID=40&amp;md5=4695f872ee346db22d9a1950355c1e66</t>
  </si>
  <si>
    <t>Projections of future climate change are plagued with uncertainties, causing difficulties for planners taking decisions on adaptation measures. This paper presents an assessment framework that allows the identification of adaptation strategies that are robust (i.e. insensitive) to climate change uncertainties. The framework is applied to a case study of water resources management in the East of England, more specifically to the Anglian Water Services' 25 year Water Resource Plan (WRP). The paper presents a local sensitivity analysis (a 'one-at-a-time' experiment) of the various elements of the modelling framework (e.g., emissions of greenhouse gases, climate sensitivity and global climate models) in order to determine whether or not a decision to adapt to climate change is sensitive to uncertainty in those elements. Water resources are found to be sensitive to uncertainties in regional climate response (from general circulation models and dynamical downscaling), in climate sensitivity and in climate impacts. Aerosol forcing and greenhouse gas emissions uncertainties are also important, whereas uncertainties from ocean mixing and the carbon cycle are not. Despite these large uncertainties, Anglian Water Services' WRP remains robust to the climate change uncertainties sampled because of the adaptation options being considered (e.g. extension of water treatment works), because the climate model used for their planning (HadCM3) predicts drier conditions than other models, and because 'one-at-a-time' experiments do not sample the combination of different extremes in the uncertainty range of parameters. This research raises the question of how much certainty is required in climate change projections to justify investment in adaptation measures, and whether such certainty can be delivered. © 2006 Elsevier Ltd. All rights reserved.</t>
  </si>
  <si>
    <t>Adaptation; Climate change; East of England; Robustness; Sensitivity analysis; Uncertainty; Water resources</t>
  </si>
  <si>
    <t>assessment method; climate change; decision making; uncertainty analysis; water management; water planning; water resource; England; Eurasia; Europe; United Kingdom; Western Europe</t>
  </si>
  <si>
    <t>EVK2-CT2001-00132, EU, Erzincan Üniversitesi; FCT, Fundação para a Ciência e a Tecnologia; SFRH/BD/4901/2001, PDF, Parkinson's Disease Foundation; DTI, Department of Trade and Industry; Core; NERC, Natural Environment Research Council; EPSRC, Engineering and Physical Sciences Research Council; RCUK, Research Councils UK; ESRC, Economic and Social Research Council</t>
  </si>
  <si>
    <t>We thank Karen O’Brien, as co-editor of this Special Issue of Global Environmental Change for handling the review process of this paper and two anonymous reviewers for useful comments. Gerry Spraggs (Anglian Water Services) and Geoff Darch (Atkins) are thanked for providing WRP documents and sensitivity data respectively as well as advice. Tom Wigley and Sarah Raper are thanked for the use of their simple climate model, MAGICC. Regional climate model data have been provided through the PRUDENCE data archive, funded by the EU through contract EVK2-CT2001-00132. Climate sensitivity PDF authors are thanked for providing data. Suraje Dessai's Ph.D. research was supported by a grant (SFRH/BD/4901/2001) from Fundação para a Ciência e a Tecnologia, in Portugal. The Tyndall Centre for Climate Change Research is core funded by three UK research councils—NERC, EPSRC, ESRC—and receives additional support from the UK Department of Trade and Industry.</t>
  </si>
  <si>
    <t>Dessai, S.; Tyndall Centre for Climate Change ResearchUnited Kingdom; email: s.dessai@uea.ac.uk</t>
  </si>
  <si>
    <t>2-s2.0-33846847540</t>
  </si>
  <si>
    <t>Purves D.W., Zavala M.A., Ogle K., Prieto F., Rey Benayas J.M.</t>
  </si>
  <si>
    <t>7005389072;7004883651;7004854987;57197431176;6701380728;</t>
  </si>
  <si>
    <t>Environmental heterogeneity, bird-mediated directed dispersal, and oak woodland dynamics in Mediterranean Spain</t>
  </si>
  <si>
    <t>Ecological Monographs</t>
  </si>
  <si>
    <t>10.1890/05-1923</t>
  </si>
  <si>
    <t>https://www.scopus.com/inward/record.uri?eid=2-s2.0-34247153807&amp;doi=10.1890%2f05-1923&amp;partnerID=40&amp;md5=baad28ea49b5970007629b22f3a53579</t>
  </si>
  <si>
    <t>Vegetation dynamics in complex landscapes depend on interactions among environmental heterogeneity, disturbance, habitat fragmentation, and seed dispersal processes. We explore how these features combine to affect the regional abundances and distributions of three Quercus (oak) species in central Spain: Q. faginea (deciduous tree), Q. ilex (evergreen tree), and Q. coccifera (evergreen shrub). We develop and parameterize a stochastic patch occupancy model (SPOM) that, unlike previous SPOMs, includes environmentally driven variation in disturbance and establishment. Dispersal in the model is directed toward local (nearby) suitable habitat patches, following the observed seed-caching behavior of the European Jay. Model parameters were estimated using Bayesian methods and survey data from 12 047 plots. Model simulations were conducted to explore the importance of different dispersal modes (local directed, global directed, local random, global random). The SPOM with local directed dispersal gave a much better fit to the data and reproduced observed regional abundance, abundance-environment correlations, and spatial autocorrelation in abundance for all three species. Model simulations suggest that jay-mediated directed dispersal increases regional abundance and alters species-environment correlations. Local dispersal is estimated to reduce regional abundances, amplify species-environment correlations, and amplify spatial autocorrelation. Parameter estimates and model simulations reveal important species-specific differences in sensitivity to environmental perturbations and dispersal mode. The dominant species Q. ilex is estimated to be highly fecund, but on the edge of its climatic tolerance. Therefore Q. ilex gains little from directed dispersal, suffers little from local dispersal, and is relatively insensitive to changes in habitat cover or disturbance rate; but Q. ilex is highly sensitive to altered drought length. In contrast, the rarest species, Q. coccifera, is well adapted to the climate and soils but has low fecundity; thus, it is highly sensitive to changes in dispersal, habitat cover, and disturbance but insensitive to altered drought length. Finally, Q. faginea is estimated to be both at the edge of its climatic tolerance and to have low fecundity, making it sensitive to all perturbations. Apparently, co-occurring species can exhibit very different interactions among dispersal, environmental characteristics, and physiological tolerances, calling for increased attention to species-specific dynamics in determining regional vegetation responses to anthropogenic perturbations. © 2007 by the Ecological Society of America.</t>
  </si>
  <si>
    <t>Biogeography; Climate change; Climate envelope; Corvids; Dispersal limitation; Garrulus; Holm oak; Iberian peninsular; Incidence function; Patch model; Species migration; Zoochory</t>
  </si>
  <si>
    <t>climate change; environmental disturbance; evergreen tree; fecundity; habitat fragmentation; heterogeneity; migration; passerine; seed dispersal; vegetation dynamics; woodland; zoochory; Eurasia; Europe; Iberian Peninsula; Southern Europe; Aves; Corvida; Garrulus; Ilex; Quercus; Quercus coccifera; Quercus faginea; Quercus ilex</t>
  </si>
  <si>
    <t>Purves, D.W.; Department of Ecology and Evolutionary Biology, Princeton University, Princeton, NJ 08544, United States; email: dpurves@princeton.edu</t>
  </si>
  <si>
    <t>2-s2.0-34247153807</t>
  </si>
  <si>
    <t>18th World Dredging Congress 2007, WODCON 2007</t>
  </si>
  <si>
    <t>https://www.scopus.com/inward/record.uri?eid=2-s2.0-84901931227&amp;partnerID=40&amp;md5=9ca9fc3d7098637300c7d116f9f03659</t>
  </si>
  <si>
    <t>Human interference has drastically changed fluviatile, deltaic and coastal hydro-morphological regimes. Normalisation of rivers and construction of embankments have reduced the supply of sediments to floodplains and deltas leading to erosion. Drainage, extraction of groundwater and changes in land-use for urbanisation, agriculture and industrialisation for growing populations have caused land subsidence in many coastal and deltaic zones. These increasing pressures make these areas more vulnerable for the consequences of climate change such as sea level rise, increased frequency of storms, and damage to ecosystems. Changes in seasonal precipitation may cause changes in sedimentation and erosion patterns leading to floods and droughts in river basins. Adaptation measures are absolutely necessary to overcome these challenges for which dredging is an important tool. This creates opportunities for the dredging sector. This paper focuses on the relations between flood protection measures and dredging for navigation in river systems. An example of flood management by making space for water is the Dutch programme Room for the River. River discharges are enlarged by a number of measures such as deepening, or widening of river beds, lowering of floodplains, construction of side channels and relocation of dikes. In general increase of flood conveyance capacity will lead to a decrease in flow velocity and increase in sedimentation. Other measures such as for the Water Framework Directive also have effects on the morphology of the river. More frequent dredging will be required to remove restrictions for navigation, which may lead to hindrance for navigation. The Dutch Rhine, an important transport axis from main port Rotterdam to Germany, will be presented as a case study. This case is further complicated by erosion of the river bed in the upstream part caused by measures for regulation and navigation. Erosion of the river bed results in bottlenecks for water management and navigation. In order to maintain the sediment balance it is required that sediments from dredging have to be relocated within the river system, but this does not solve the problem. Understanding of the hydro-morphological system is crucial to solve these dilemmas and find sustainable solutions. Also smart dredging methods are required to reduce hindrance for shipping.</t>
  </si>
  <si>
    <t>Climate change; Coastal zones; Dredging; Environmental regulations; Erosion; Flood control; Floods; Groundwater; Morphology; Navigation; Sea level; Sediments; Water conservation; Water management; Construction of embankments; Conveyance capacity; Flood management; River morphology; Seasonal precipitations; Sediment management; Sustainable solution; Water Framework Directives; Rivers</t>
  </si>
  <si>
    <t>Hakstege, A.L.; Rijkswaterstaat, Ministry of Infrastructure and Environment, P.O. Box 24057, 3502 MB Utrecht, Netherlands; email: pol.hakstege@rws.nl</t>
  </si>
  <si>
    <t>2-s2.0-84901931227</t>
  </si>
  <si>
    <t>Willard D.A., Cronin T.M.</t>
  </si>
  <si>
    <t>7103230940;7102710042;</t>
  </si>
  <si>
    <t>Paleoecology and ecosystem restoration: Case studies from Chesapeake Bay and the Florida Everglades</t>
  </si>
  <si>
    <t>Frontiers in Ecology and the Environment</t>
  </si>
  <si>
    <t>10.1890/070015</t>
  </si>
  <si>
    <t>https://www.scopus.com/inward/record.uri?eid=2-s2.0-35948994057&amp;doi=10.1890%2f070015&amp;partnerID=40&amp;md5=59ee39b667856b2879a3b14d555fb40b</t>
  </si>
  <si>
    <t>Climate extremes that cause droughts, floods, or large temperature fluctuations can complicate ecosystem restoration efforts focused on local and regional human disturbance. Restoration targets are often based primarily on monitoring data and modeling simulations, which provide information on species' short-term response to disturbance and environmental variables. Consequently, the targets may be unsustainable under the spectrum of natural variability inherent in the system or under future climate change. Increasingly, ecologists and restoration planners recognize the value of the long temporal perspective provided by paleoecological data. Advances in paleoclimatology, including better climate proxy methods and temporal resolution, contribute to our understanding of ecosystem response to anthropogenic and climatic forcing at all time scales. We highlight paleoecological research in the Chesapeake Bay and the Florida Everglades and summarize the resulting contributions to restoration planning. Integration of paleoecological, historic, monitoring, and modeling efforts will lead to the development of sustainable, adaptive management strategies for ecosystem restoration. © The Ecological Society of America.</t>
  </si>
  <si>
    <t>2-s2.0-35948994057</t>
  </si>
  <si>
    <t>https://www.scopus.com/inward/record.uri?eid=2-s2.0-85047685784&amp;doi=10.1890%2f070015&amp;partnerID=40&amp;md5=66b44a407c183c5929132f73c743c31b</t>
  </si>
  <si>
    <t>anthropogenic effect; climate effect; climate forcing; ecosystem response; environmental disturbance; modeling; paleoecology; restoration ecology; Chesapeake Bay; Everglades; Florida [United States]; North America; United States</t>
  </si>
  <si>
    <t>Willard, D.A.; US Geological Survey, Reston, VA 20192, United States; email: dwillard@usgs.gov</t>
  </si>
  <si>
    <t>2-s2.0-85047685784</t>
  </si>
  <si>
    <t>10.1007/s11269-006-9040-4</t>
  </si>
  <si>
    <t>https://www.scopus.com/inward/record.uri?eid=2-s2.0-33845930247&amp;doi=10.1007%2fs11269-006-9040-4&amp;partnerID=40&amp;md5=b57b02b19453f52fe33ed4bf39938124</t>
  </si>
  <si>
    <t>Water management is facing major challenges due to increasing uncertainties caused by climate and global change and by fast changing socio-economic boundary conditions. More attention has to be devoted to understanding and managing the transition from current management regimes to more adaptive regimes that take into account environmental, technological, economic, institutional and cultural characteristics of river basins. This implies a paradigm shift in water management from a prediction and control to a management as learning approach. The change towards adaptive management could be defined as "learning to manage by managing to learn". Such change aims at increasing the adaptive capacity of river basins at different scales. The paper identifies major challenges for research and practice how to understand a transition in water management regimes. A conceptual framework is introduced how to characterize water management regimes and the dynamics of transition processes. The European project NeWater project is presented as one approach where new scientific methods and practical tools are developed for the participatory assessment and implementation of adaptive water management. © Springer Science + Business Media B.V. 2006.</t>
  </si>
  <si>
    <t>Boundary conditions; Climate change; Economic and social effects; Environmental impact; Management; Global change; Social learning; Transition processes; Water management; Water resources; Boundary conditions; Climate change; Economic and social effects; Environmental impact; Management; Water resources; adaptive management; boundary condition; climate change; conceptual framework; global change; paradigm shift; river basin; socioeconomic conditions; uncertainty analysis; water management; water resource; Eurasia; Europe</t>
  </si>
  <si>
    <t>511179, EC, European Commission</t>
  </si>
  <si>
    <t>Acknowledgements The ideas developed here profited from intensive discussions with participants from the NeWater project and the framing committee of the Global Water Systems Project. The research was financially supported by the European Commission under the contract no 511179 for the Integrated Project NeWater.</t>
  </si>
  <si>
    <t>2-s2.0-33845930247</t>
  </si>
  <si>
    <t>Lee S.-Y., Hamlet A.F., Fitzgerald C.J., Burges S.J., Lettenmaier D.P.</t>
  </si>
  <si>
    <t>15520505900;6701690211;34770260700;7006229842;7006616050;</t>
  </si>
  <si>
    <t>Optimized flood control in the Columbia River Basin for a global warming scenario</t>
  </si>
  <si>
    <t>Operating Reservoirs in Changing Conditions - Proceedings of the Operations Management 2006 Conference</t>
  </si>
  <si>
    <t>10.1061/40875(212)26</t>
  </si>
  <si>
    <t>https://www.scopus.com/inward/record.uri?eid=2-s2.0-33845537010&amp;doi=10.1061%2f40875%28212%2926&amp;partnerID=40&amp;md5=4619ce045c7fb57e2cd50cf1210d1a46</t>
  </si>
  <si>
    <t>In transient rain-snow and snowmelt dominant river basins in the western U.S. global climate change is expected to produce systematic changes in winter climate and mountain snowpack resulting in higher flows in winter, earlier spring peak flows, and lower flows in spring and summer. The magnitude of these hydrologic changes is largely dependent on mid-winter temperature regimes, and the impacts will vary with elevation, latitude, and proximity to the ocean. In the context of managed flood control, the associated seasonal streamflow timing shifts are likely to disrupt the balance between flood control objectives and reservoir refill for water supply and other system objectives. To adapt to these hydrologic changes, evacuation of reservoirs for flood control may need to move earlier in the year as warming progresses, and refill may also need to begin earlier. In large rivers such as the Columbia River in the Pacific Northwest, where system-wide flood control storage is distributed between a number of reservoirs in different parts of the basin, rebalancing flood control and refill objectives in response to hydrologic changes poses a significant systems engineering problem. In this study we use the Variable Infiltration Capacity (VIC) macro-scale hydrology model implemented over the Columbia River basin coupled to a monthly time step reservoir optimization model (employing the HEC-PRM solver) to produce dynamic flood rule curves for a group of projects on the Columbia River main stem and tributaries. To test the methods a simple climate change streamflow scenario consistent with projections of warming for the second half of the 21st century is constructed. The scenario is based on a hydrologic simulation using observed precipitation and detrended historic temperatures consistent with a year 2000 temperature regime, with an additional 2 degrees C added. To calibrate the optimization model for the 20th century flow regime, the objective function is tuned to reproduce (using the ColSim reservoir simulation model) the current reliability of reservoir refill in the basin while providing comparable levels of flood control (at monthly time scales) to those in the historic record. The objective function is then held fixed, and an ensemble (88 years) of optimal flood rule curves for the future flow scenario are produced. These ensemble results are then summarized by constructing new flood control evacuation and refill schedules as a function of summer streamflow volumes, a framework which is consistent with current operational practice. These procedures provide an objective and well-defined method for rebalancing flood control and refill objectives in complex water resources systems in response to global wanning. Copyright ASCE 2006.</t>
  </si>
  <si>
    <t>Reservoir optimization model; River basins; Streamflow timing shifts; Variable Infiltration Capacity (VIC); Climate change; Global warming; Hydrology; Mathematical models; Optimization; Rivers; Thermal effects; Flood control</t>
  </si>
  <si>
    <t>Lee, S.-Y.; Department of Civil and Environmental Engineering, UW, P.O. Box 352700, Seattle, WA 98195, United States</t>
  </si>
  <si>
    <t>2-s2.0-33845537010</t>
  </si>
  <si>
    <t>Olesen J.E.</t>
  </si>
  <si>
    <t>7202911656;</t>
  </si>
  <si>
    <t>Reconciling adaptation and mitigation to climate change in agriculture</t>
  </si>
  <si>
    <t>Journal De Physique. IV : JP</t>
  </si>
  <si>
    <t>10.1051/jp4:2006139026</t>
  </si>
  <si>
    <t>https://www.scopus.com/inward/record.uri?eid=2-s2.0-33846605206&amp;doi=10.1051%2fjp4%3a2006139026&amp;partnerID=40&amp;md5=abd9c67ecb65e2bb9e8e1dd447bc9026</t>
  </si>
  <si>
    <t>An effective adaptation to the changing climate at farm, sector and policy level is a prerequisite for reducing negative impacts and for obtaining possible benefits. These adaptations include land use and land management, as well as changes in inputs of water, nutrients and pesticides. Some of the most wide ranging adaptations involve changes in water management and water conservation, which involves issues such as changing irrigation, adoption of drought tolerant crops and water saving cropping methods (e.g. mulching and minimum tillage). Many of these adaptation options have substantial effects on greenhouse gas emissions from agriculture. However, so far few studies have attempted to link the issue of adaptation and mitigation in agriculture. This is primarily because the issues have so far been dealt with by different research communities and within different policy contexts. As both issues are becoming increasingly relevant from a policy perspective, these issues will have to be reconciled. Dealing with these issues requires a highly interdisciplinary approach. © EDP Sciences.</t>
  </si>
  <si>
    <t>Climate change; Crops; Drought; Greenhouse effect; Irrigation; Land use; Public policy; Water conservation; Greenhouse gas emissions; Land management; Water saving cropping methods; Agriculture; Agriculture; Climates; Farm Crops; Greenhouse Gases; Irrigation; Mulch</t>
  </si>
  <si>
    <t>Olesen, J.E.; Danish Institute of Agricultural Sciences, Research Centre Foulum, 8830 Tjele, Denmark</t>
  </si>
  <si>
    <t>2-s2.0-33846605206</t>
  </si>
  <si>
    <t>Acosta-Michlik L., Eierdanz F., Alcamo J., Krömker D., Galli F., Klein R.J.T., Kumar K.S.K., Campe S., Carius A., Tänzler D.</t>
  </si>
  <si>
    <t>25121299500;15847927300;7004030916;15848394700;36001887400;7404358999;7402675890;15847676800;19337026500;8131115100;</t>
  </si>
  <si>
    <t>An empirical application of the security diagram to assess the vulnerability of India to climatic stress</t>
  </si>
  <si>
    <t>Erde</t>
  </si>
  <si>
    <t>https://www.scopus.com/inward/record.uri?eid=2-s2.0-33847017743&amp;partnerID=40&amp;md5=ffaff0cbb4b95e6d087b1843da0f1366</t>
  </si>
  <si>
    <t>This paper contributes not only to the derivation of vulnerability indicators but also to the development of a novel framework for vulnerability assessment by drawing a clear link between environmental stress and state susceptibility, on the one hand, and environmental crisis, on the other hand, using the concept of the Security Diagram. The underlying assumption of the Security Diagram is that a higher level of vulnerability due to the combined impacts of environmental stress and state susceptibility causes a higher probability of crisis. A unique feature of the Security Diagram is the possibility of embedding crisis probability curves in the diagram. These curves are a convenient yardstick for measuring the degree of vulnerability of a state over time, or comparing vulnerability across regions and countries for a particular period. Using methods such as fuzzy logic, MaxIndex and binary choice models, a Security Diagram for the state of Andhra Pradesh in India for the period 1970-1995 is constructed.</t>
  </si>
  <si>
    <t>Adaptive capacity; Climate change; Drought; Globalisation; Vulnerability</t>
  </si>
  <si>
    <t>climate change; drought; environmental stress; fuzzy mathematics; globalization; nature-society relations; vulnerability; Andhra Pradesh; Asia; Eurasia; India; South Asia</t>
  </si>
  <si>
    <t>Acosta-Michlik, L.; Département de Géologie et de Géographie, Université Catholique de Louvain (UCL), Place Louis Pasteur 3, 1348 Louvain-la-Neuve, Belgium; email: acosta@geog.ucl.ac.be</t>
  </si>
  <si>
    <t>2-s2.0-33847017743</t>
  </si>
  <si>
    <t>Froebrich J., Olsson O., Bauer M., Normatov I., Petrov G.</t>
  </si>
  <si>
    <t>16202456400;16203566600;22940404900;6603565919;56556106100;</t>
  </si>
  <si>
    <t>Improved dam operation in the Amu Darya river basin including transboundary aspects</t>
  </si>
  <si>
    <t>Proceedings of the International Symposium on Dams in the Societies of the 21st Century, ICOLD-SPANCOLD - Dams and Reservoirs, Societies and Environment in the 21st Century</t>
  </si>
  <si>
    <t>https://www.scopus.com/inward/record.uri?eid=2-s2.0-52249088130&amp;partnerID=40&amp;md5=1f590c9479d5c0cbd4f4db003e468f6d</t>
  </si>
  <si>
    <t>Glacial and snowmelt is essential for the well being of all the states of Central Asia and provides over 90% of their water requirements. Unfortunately, climate change is causing rapid recession of the glaciers, which in the short-term helps meet the states ambitious water requirements, but in the long term, will result in decreased runoff and increased evapotranspiration from higher temperatures. Because of the comparably geological young nature of the mountain ranges their instability result in rapid siltation of existing reservoirs and leading to very limited life expectances, also for potential reservoir sites. Vast quantities of water are wasted also by inefficient and poorly managed irrigation schemes in the entire basin. The water resources of the region are already overstretched and hence, in the foreseeable future the very existence of their agricultural economies is at stake. Large dams at the two Aral Sea tributaries, Amu Darya and Syr Darya, control and regulate the annual flow regime and water availability at the downstream regions. Results of past project studies for the Amu Darya river point out, that the multi-reservoir system of the Tuyamuyun Hydro Complex (6.8 km3) provide attractive capabilities to improve the availability of high quality water by applying modified release and filling strategies. The Nurek dam (10.5 km3) and the Rogun dam (under construction, height of the dam: 335 m) provide further options for improving the rational operation and sustainable management of water resources.However, the current rational management of transboundary water resources in the Amu Darya basin is hampered by difficulties to have reliable hydrological data and to predict the short and long term availability from the glacier run-off. Major uncertainty has been identified for knowledge on current capacity losses of dams, located in the upstream part of the basin. The development of risk-management strategies for securing future water supply under varying conditions of water shortage needs therefore (i) to revise the existing storage capacities, (ii) to improve the forecasting methods, (iii) to associate possible water saving mechanisms and improved crop growth patterns at the downstream areas, and finally (iv) to adapt the dam operation at upstream and downstream regions accordingly. © 2006 Taylor &amp;amp; Francis Group.</t>
  </si>
  <si>
    <t>Climate change; Climatology; Dams; Digital signal processing; Glaciers; Hydraulic structures; Planning; Reservoirs (water); Rivers; Strategic planning; Water conservation; Water management; Water supply; Agricultural economies; Annual flows; Aral seas; Central asia; Crop growths; Downstream areas; Forecasting methods; High qualities; Higher temperatures; Hydrological datums; Irrigation schemes; Long terms; Management strategies; Mountain ranges; ON currents; Potential reservoirs; Rational operations; Reservoir systems; River basins; Snowmelt; Storage capacities; Sustainable managements; Transboundary; Transboundary water resources; Under constructions; Water availabilities; Water requirements; Water savings; Water shortages; Well beings; Water resources</t>
  </si>
  <si>
    <t>Froebrich, J.; Water Quality Protection and Management, University of Hannover, Hannover, Germany</t>
  </si>
  <si>
    <t>2-s2.0-52249088130</t>
  </si>
  <si>
    <t>Geerts S., Raes D., Garcia M., Del Castillo C., Buytaert W.</t>
  </si>
  <si>
    <t>12646725500;6701769937;55464718700;14824723500;6506727482;</t>
  </si>
  <si>
    <t>Agro-climatic suitability mapping for crop production in the Bolivian Altiplano: A case study for quinoa</t>
  </si>
  <si>
    <t>10.1016/j.agrformet.2006.08.018</t>
  </si>
  <si>
    <t>https://www.scopus.com/inward/record.uri?eid=2-s2.0-33749321150&amp;doi=10.1016%2fj.agrformet.2006.08.018&amp;partnerID=40&amp;md5=15fa536fcef2f3ff093f0230caa94ba7</t>
  </si>
  <si>
    <t>An agro-climatic suitability library for crop production was generated by using climatic data sets from 20 to 33 years for 41 meteorological stations in the Bolivian Altiplano. Four agro-climatic indicators for the region were obtained by validated calculation procedures. The reference evapotranspiration, the length of the rainy season, the severity of intra-seasonal dry spells and the monthly frost risks were determined for each of the stations. To get a geographical coverage, the point data were subsequently entered in a GIS environment and interpolated using ordinary kriging, with or without incorporating anisotropy. The presented case study focuses on quinoa (Chenopodium quinoa Willd.), an important crop in the region that is cultivated during the short and irregular rainfall season and that is well adapted to the frequent occurrence of drought and frost. The GIS library was used to mark zones where deficit irrigation could improve quinoa production. With a data query, zones were delimited where the irrigation can be useful to stretch the length of the growing season beyond the limits of the rainy season and/or to mitigate intra-seasonal dry spells. Determined net irrigation requirements were used to assess the vulnerability of the delineated zones. Two regions with a high vulnerability, a severe drought risk and an acceptable frost risk are the eastern region of the Altiplano and the inter-salt depression region in the south. Together, they account for around one-third of the Altiplano area. In 1 year out of 2, irrigation in these regions can strongly improve crop production. The use of irrigation in other regions of the Altiplano will be less beneficial either because the irrigation requirements are low (region around Lake Titicaca), or because the frost risk is too high (the dry west, the south-west, and the region in between Lake Poopo and the Uyuni salt depression). Apart from the presented application, a general view on the climatic system of the Altiplano could be deduced from the library. The proposed routine in this study yielded a straightforward method to deal with large sets of detailed climatic information and to link them with practical agricultural advice. By redefining query limits and incorporating other data, the GIS library can be used for impact assessments of other agricultural practices and for studying the effects of climate change and of the El Niño Southern Oscillation on quinoa production in the delineated zones. © 2006 Elsevier B.V. All rights reserved.</t>
  </si>
  <si>
    <t>Agro-climatology; Altiplano; Bolivia; Deficit irrigation; Quinoa; Suitability mapping</t>
  </si>
  <si>
    <t>agricultural ecosystem; crop production; data set; evapotranspiration; GIS; mapping; Altiplano; South America; Chenopodium quinoa</t>
  </si>
  <si>
    <t>UNMSM, Universidad Nacional Mayor de San Marcos; VLIR, Vlaamse Interuniversitaire Raad; VLIR, Vlaamse Interuniversitaire Raad</t>
  </si>
  <si>
    <t>Research funded by a Ph.D. grant of the Flemish Interuniversity Council (VLIR). The research is carried out in Bolivia in the frame of the VLIR Own Initiative Project QuinAgua, scientific collaboration between K.U.Leuven and the Universidad Mayor de San Andres. Our debt of gratitude is extended to R. Hijmans who contributed to the data analysis by providing valuable climatic data and remarks for the frost risk mapping. Many thanks also to SENAMHI Bolivia who helped us in collecting the required climatic data. We finally owe a great debt of gratitude to IRD Bolivia for the fruitful cooperation.</t>
  </si>
  <si>
    <t>Geerts, S.; K.U.Leuven University, Division of Soil and Water Management, Celestijnenlaan 200 E, B-3001 Leuven, Belgium; email: sam.geerts@biw.kuleuven.be</t>
  </si>
  <si>
    <t>2-s2.0-33749321150</t>
  </si>
  <si>
    <t>Binder L.C.W.</t>
  </si>
  <si>
    <t>15126509900;</t>
  </si>
  <si>
    <t>Climate change and watershed planning in Washington State</t>
  </si>
  <si>
    <t>10.1111/j.1752-1688.2006.tb04504.x</t>
  </si>
  <si>
    <t>https://www.scopus.com/inward/record.uri?eid=2-s2.0-33845286162&amp;doi=10.1111%2fj.1752-1688.2006.tb04504.x&amp;partnerID=40&amp;md5=8445d1fd2cbf9490ac59516dc9f20b45</t>
  </si>
  <si>
    <t>This paper draws on interviews with Washington State Watershed Planning Leads (Planning Leads) and interactions with local watershed planning units to identify factors that may influence the inclusion of climate change in watershed planning efforts in Washington State. These factors include the interest of individual planning unit members in climate change; Planning Lead familiarity with climate impacts; the influence of trust, leadership, and "genetic knowledge" on planning units; and perceptions of strategic gain. The research also identifies aspects of the planning process that may create opportunities for addressing climate impacts in future planning. These aspects include continuation of watershed planning units after plans are developed; commitment to updating watershed plans; recognition of climate impacts in planning documentation; dedicated incentive funding; and the availability of hydrologic modeling tools for assessing hydrologic impacts. Additional types of technical assistance that could support integration of climate impacts are also identified. It is hoped that the insight provided by this analysis will help individuals involved in stakeholder-based watershed planning recognize the various dynamics potentially affecting the inclusion of climate change in watershed planning and in doing so, contribute to the development of planning approaches and tools that will support local efforts to adapt to climate impacts.</t>
  </si>
  <si>
    <t>Climate change; Pacific Northwest; Washington State; Watershed management; Watershed planning</t>
  </si>
  <si>
    <t>Climate change; Environmental impact; Hydrology; Strategic planning; Sustainable development; Watershed management; Watershed planning; Watersheds; Climate change; Environmental impact; Hydrology; Strategic planning; Sustainable development; Watersheds; assessment method; climate change; hydrological modeling; water management; water planning; watershed; North America; United States; Washington [United States]</t>
  </si>
  <si>
    <t>Binder, L.C.W.; Climate Impacts Group, Center for Science in the Earth System, University of Washington, Seattle, WA 98195-4235, United States; email: lwb123@u.washington.edu</t>
  </si>
  <si>
    <t>2-s2.0-33845286162</t>
  </si>
  <si>
    <t>Moran E.F., Adams R., Bakoyéma B., F F., Boucek B.</t>
  </si>
  <si>
    <t>7202641088;55451865400;14627172800;14627220900;14627299500;</t>
  </si>
  <si>
    <t>Human strategies for coping with El Niño related drought in Amazônia</t>
  </si>
  <si>
    <t>10.1007/s10584-005-9035-9</t>
  </si>
  <si>
    <t>https://www.scopus.com/inward/record.uri?eid=2-s2.0-33748922584&amp;doi=10.1007%2fs10584-005-9035-9&amp;partnerID=40&amp;md5=60f2b40f8f8f65d8feb7b1eb564f8c6b</t>
  </si>
  <si>
    <t>This article reports on findings of a research project examining farmers' coping strategies in the Brazilian Amazon in response to El Niño related weather events. We examine the extent of vulnerability of small and large farmers to these events in a tropical rainforest environment. Little attention has been given to the impact of ENSO events in Amazônia, despite evidence for devastating fires during ENSOs. Although we found a range of locally developed forecasting techniques and coping mechanisms, farmers have sustained significant losses, and we suggest that increased access to scientific forecasts would greatly enhance the ability of the farmers in our study area to cope with El Niño related weather events. In Amazônia the El Niño phase of the El Niño-Southern Oscillation (ENSO) climate pattern leads to an extended period of reduced rainfall (Hobbs et al., 1998). This period of reduced rainfall can result in significant agricultural losses for farmers and ranchers in the area and in increased forest flammability. We have found that the majority of our study population uses several methods of forecasting, coping with, and adapting to drought events - and they recognize the economic losses they can experience and the loss of forests through the accidental spread of fire. The poorest farmers in our study area experience El Niño related drought events as a serious threat to their livelihoods. Their vulnerability is heightened during extreme climate events and our observations revealed that all of the farmers in our study would benefit from increased availability of improved forecast information relevant to their locality and their current farming strategies. This paper examines the availability and use of forecasts, the occurrence of accidental fires and techniques to prevent fire related losses, and the coping mechanisms for dealing with El Niño related drought in the agricultural regions surrounding the cities of Altamira and Santarém, in Pará State, Brazil. Distribution of an El Niño Prediction Kit at the end of the study and a series of workshops may lead to better local information on rainfall variability and create a farmer-maintained grid of collecting stations to sensitize farmers to the variability of precipitation in the region, and on their property. © Springer 2006.</t>
  </si>
  <si>
    <t>Climate pattern; Farmers; Tropical rainforest; Weather events; Climate change; Fires; Flammability; Plants (botany); Rain; Weather forecasting; Weather modification; Drought; agricultural land; anthropogenic effect; coping strategy; drought; El Nino-Southern Oscillation; farmers attitude; rainforest; weather forecasting; Altamira; Amazonia; Brazil; Para [Brazil]; Santarem [Para]; South America</t>
  </si>
  <si>
    <t>NOAA, NOAA, National Oceanic and Atmospheric Administration; 06GP0344</t>
  </si>
  <si>
    <t>The authors wish to thank the National Oceanic and Atmospheric Administration (NOAA) for financial support of this research through their Office of Global Programs, Special Program on the Human Dimensions of Climate Change, and grant #NA06GP0344. They also wish to thank a very large number of collaborators who participated in the research and who will be authoring other papers related to this work, among them Cynthia Sorrensen, Eduardo Brondizio, Andrea Siqueira, Thomas Ludewigs, and Miguel Villarreal. We thank the Climatology Department at EMBRAPA/CPATU and Dra. Thereza Bastos for sharing the rainfall data. The comments from three reviewers were very useful in undertaking revisions. None of the above colleagues, nor our funding sources, should be held responsible for the views expressed here. They are the sole responsibility of the authors.</t>
  </si>
  <si>
    <t>Moran, E.F.; Anthropological Center for Training in Global Environmental Change (ACT), Indiana University, Bloomington, United States; email: moran@indiana.edu</t>
  </si>
  <si>
    <t>2-s2.0-33748922584</t>
  </si>
  <si>
    <t>Hanson P.R., Mason J.A., Goble R.J.</t>
  </si>
  <si>
    <t>16301450400;7403552006;7006008189;</t>
  </si>
  <si>
    <t>Fluvial terrace formation along Wyoming's Laramie Range as a response to increased late Pleistocene flood magnitudes</t>
  </si>
  <si>
    <t>10.1016/j.geomorph.2005.08.010</t>
  </si>
  <si>
    <t>https://www.scopus.com/inward/record.uri?eid=2-s2.0-33646498113&amp;doi=10.1016%2fj.geomorph.2005.08.010&amp;partnerID=40&amp;md5=4ce1b8d91f099a6004f590eef7eb934a</t>
  </si>
  <si>
    <t>This study evaluates the potential climatic mechanisms involved in fluvial terrace genesis along Wyoming's Laramie Range. We used optical dating methods to determine depositional ages for fluvial fills, and to calculate incision rates for terrace suites along two of the region's larger rivers. Optical ages were determined for the five lowest terrace levels (T5-T1) which were deposited at ∼ 59.6, 39.2, 26.3, 22.7, and 18.5 ka, and incision rates calculated for the two rivers were ∼ 0.29-0.34 m/kyr over the last ∼ 60 kyr. The formation of fluvial terraces in the central Rocky Mountains is commonly attributed to climatically induced changes in sediment input. According to most studies, relatively low incision rates existed during the colder periods of the Pleistocene due to high stream sediment loads, but terraces were formed during warmer interglacial periods when reduced sediment availability facilitated higher incision rates. However, this conceptual model cannot explain the incision records presented here, which show that the streams incised 9-10 m in two to three events during Oxygen Isotope Stage 2, but only 1-2 m during the warmer climates of the last ∼ 18.5 ka. The stream power model we adapted to this setting suggests that late Quaternary streams operated under two basic states. During the colder conditions of the Pleistocene, higher flood magnitudes resulted in higher lateral erosion and incision rates. However, the lower stream discharge common to the warmer interglacial periods resulted in relatively inactive streams when both lateral erosion and incision rates were lowered. This model can explain the high incision rates during the cold conditions of Oxygen Isotope Stage 2, the occurrence of terrace fill ages near cold to warm transitions, and the apparent acceleration in incision rates toward the end of the last glacial cycle. Finally, this study suggests that terrace fill ages and incision rates are similar for the distally glaciated Laramie River, nonglaciated Sybille Creek, and the proximally glaciated streams that drain the Wind River Range. This implies that rivers responded synchronously to late Quaternary climate changes regardless of their influence by alpine glaciation. © 2005 Elsevier B.V. All rights reserved.</t>
  </si>
  <si>
    <t>Fluvial features; Geochronology; Laramie mountains; Terraces</t>
  </si>
  <si>
    <t>climate change; depositional environment; fill; flooding; fluvial landform; geochronology; interglacial; landform evolution; Pleistocene; terrace; Laramie; North America; Rocky Mountains; United States; Wyoming</t>
  </si>
  <si>
    <t>Financial support for this project was provided by student grants to the first author from the Center For Great Plains Studies and the Geological Society of America. We thank Michael Daniels and Richard Marston for their comments and suggestions.</t>
  </si>
  <si>
    <t>Hanson, P.R.; Department of Geosciences, University of Nebraska-Lincoln, 214 Bessey Hall, Lincoln, NE 68588-0340, United States; email: phanson4@bigred.unl.edu</t>
  </si>
  <si>
    <t>2-s2.0-33646498113</t>
  </si>
  <si>
    <t>Olsen J.R.</t>
  </si>
  <si>
    <t>56683815700;</t>
  </si>
  <si>
    <t>Climate change and floodplain management in the United States</t>
  </si>
  <si>
    <t>10.1007/s10584-005-9020-3</t>
  </si>
  <si>
    <t>https://www.scopus.com/inward/record.uri?eid=2-s2.0-33746206248&amp;doi=10.1007%2fs10584-005-9020-3&amp;partnerID=40&amp;md5=f859c9b42a2d8156d98fd0532a1e787f</t>
  </si>
  <si>
    <t>Federal agencies use flood frequency estimates to delineate flood risk, manage the National Flood Insurance Program, and ensure that Federal programs are economically efficient. The assumption behind traditional flood risk analysis is that climate is stationary, but anthropogenic climate change and better knowledge of interdecadal climate variability challenge the validity of the assumption. This paper reviews several alternative statistical models for flood risk estimation that do not assume climate stationarity. Some models require subjective judgement or presuppose an understanding of the causes of the underlying non-stationarity, which is problematic given our current knowledge of the interaction of climate and floods. Although currently out of favor, hydrometeorological models have been used for engineering design as alternatives to statistical models and could be adapted to different climate conditions. Floodplain managers should recognize the potentially greater uncertainty in flood risk estimation due to climate change and variability and try to incorporate the uncertainties into floodplain management decision-making and regulation. © Springer 2006.</t>
  </si>
  <si>
    <t>Decision making; Environmental impact; Flood control; Floods; Risk management; Statistical methods; Anthropogenic climate change; Climate conditions; Flood risk estimation; Uncertainty; Climate change; climate change; flood control; floodplain; hydrometeorology; insurance system; risk assessment; statistical analysis; North America; United States</t>
  </si>
  <si>
    <t>Olsen, J.R.; Institute for Water Resources, U.S. Army Corps of Engineers, Casey Building, 7701 Telegraph Road, Alexandria, VA 22315, United States; email: j.rolf.olsen@iwr01.usace.army.mil</t>
  </si>
  <si>
    <t>2-s2.0-33746206248</t>
  </si>
  <si>
    <t>Payet R., Agricole W.</t>
  </si>
  <si>
    <t>56523145600;56636732600;</t>
  </si>
  <si>
    <t>Climate change in the Seychelles: Implications for water and coral reefs</t>
  </si>
  <si>
    <t>10.1579/0044-7447(2006)35[182:CCITSI]2.0.CO;2</t>
  </si>
  <si>
    <t>https://www.scopus.com/inward/record.uri?eid=2-s2.0-33748435806&amp;doi=10.1579%2f0044-7447%282006%2935%5b182%3aCCITSI%5d2.0.CO%3b2&amp;partnerID=40&amp;md5=21ba801d8205d400d0f9dc60457b8f21</t>
  </si>
  <si>
    <t>The Seychelles is a small island state in the western Indian Ocean that is vulnerable to the effects of climate change. This vulnerability led the Intergovernmental Panel on Climate Change (IPCC) in 2001 to express concern over the potential economic and social consequences that may be faced by small island states. Small island states should be prepared to adapt to such changes, especially in view of their dependence on natural resources, such as water and coral reefs, to meet basic human welfare needs. Analysis of long-term data for precipitation, air temperature, and sea-surface temperature indicated that changes are already observable in the Seychelles. The increase in dry spells that resulted in drought conditions in 1999 and the 1998 mass coral bleaching are indicative of the events that are likely to occur under future climate change. Pre-IPCC Third Assessment Report scenarios and the new SRES scenarios are compared for changes in precipitation and air surface temperature for the Seychelles. These intercomparisons indicate that the IS92 scenarios project a much warmer and wetter climate for the Seychelles than do the SRES scenarios. However, a wetter climate does not imply readily available water, but rather longer dry spells with more intense precipitation events. These observations will likely place enormous pressures on water-resources management in the Seychelles. Similarly, sea-surface temperature increases predicted by the HADCM3 model will likely trigger repeated coral-bleaching episodes, with possible coral extinctions within the Seychelles region by 2040. The cover of many coral reefs around the Seychelles have already changed, and the protection of coral-resilient areas is a critical adaptive option. © Royal Swedish Academy of Sciences 2006.</t>
  </si>
  <si>
    <t>rain; air temperature; analytical method; bleaching; climate change; coral reef; drought; economic activity; Intergovernmental Panel on Climate Change; island; natural resource; resource management; sea surface temperature; animal; Anthozoa; climate; conference paper; environment; environmental protection; growth, development and aging; human; Indian Ocean; Seychelles; temperature; water supply; Animals; Anthozoa; Climate; Conservation of Natural Resources; Environment; Humans; Indian Ocean; Indian Ocean Islands; Rain; Seychelles; Temperature; Water Supply; Indian Ocean; Indian Ocean islands; Seychelles; Anthozoa</t>
  </si>
  <si>
    <t>Payet, R.PO Box 677, Victoria Mahé, Seychelles; email: rolphap@seychelles.net</t>
  </si>
  <si>
    <t>2-s2.0-33748435806</t>
  </si>
  <si>
    <t>Molua E.L.</t>
  </si>
  <si>
    <t>6507681860;</t>
  </si>
  <si>
    <t>Climatic trends in Cameroon: Implications for agricultural management</t>
  </si>
  <si>
    <t>10.3354/cr030255</t>
  </si>
  <si>
    <t>https://www.scopus.com/inward/record.uri?eid=2-s2.0-33646790182&amp;doi=10.3354%2fcr030255&amp;partnerID=40&amp;md5=d8c7a69cbe0a4411c5f5bf88b2ba4008</t>
  </si>
  <si>
    <t>The weather in Cameroon, an ecologically diverse country in central Africa, is determined by equatorial and tropical air masses. Agricultural production is predominantly rain-fed, and the semi-extensive farming systems are particularly sensitive to small changes in climatic conditions. To estimate the relevance of climate issues for farmers' livelihoods, time series techniques were employed to analyse real temperature and precipitation series for 1960-2000 at selected weather stations across Cameroon. Strong positive temperature trends exist for the months of July, August and September. Significant trends in precipitation are observed at Kribi and Douala in the coastal region, and Batouri in the forest savanna ecotone; marginally significant trends occur in Mamfe in the rainforest and Bafoussam in the Guinean savanna zone. The results indicate that locally increasing temperatures are linked to increasing dryness and drought. Management of Cameroon's agrarian economy will require improved monitoring and forecasting, a shift toward more drought-resistant crops and varieties, adaptation of planting methods, and implementation of water conservation techniques. © Inter-Research 2006.</t>
  </si>
  <si>
    <t>Agrarian economy; Cameroon; Climate variation; Trend analysis</t>
  </si>
  <si>
    <t>Agriculture; Atmospheric temperature; Climate change; Crops; Drought; Management; Precipitation (meteorology); Time series analysis; Water conservation; agricultural economics; agricultural management; agricultural production; air temperature; climate conditions; climate variation; Africa; Cameroon; Sub-Saharan Africa; West Africa</t>
  </si>
  <si>
    <t>Molua, E.L.; Department of Economics and Management, University of Buea, PO Box 63, Buea, South West Province, Cameroon; email: emolua@gmx.net</t>
  </si>
  <si>
    <t>2-s2.0-33646790182</t>
  </si>
  <si>
    <t>Eilmann B., Weber P., Rigling A., Eckstein D.</t>
  </si>
  <si>
    <t>12142188700;12753840200;6507130665;7006469874;</t>
  </si>
  <si>
    <t>Growth reactions of Pinus sylvestris L. and Quercus pubescens Willd. to drought years at a xeric site in Valais, Switzerland</t>
  </si>
  <si>
    <t>Dendrochronologia</t>
  </si>
  <si>
    <t>10.1016/j.dendro.2005.10.002</t>
  </si>
  <si>
    <t>https://www.scopus.com/inward/record.uri?eid=2-s2.0-31944437028&amp;doi=10.1016%2fj.dendro.2005.10.002&amp;partnerID=40&amp;md5=f88193ed01936fcf315086b12529580c</t>
  </si>
  <si>
    <t>In Valais, an inner-Alpine dry valley in Switzerland, low-elevation Scots pine (Pinus sylvestris L.) forests are changing. While pine shows high mortality rates, deciduous species, in particular pubescent oak (Quercus pubescens Willd.), are becoming more abundant. We hypothesise that increasing drought and the species-specific drought tolerance are key factors in these processes. In this study, the growth reaction to drought years of pine and oak growing at a xeric site in Valais was analysed using dendrochronological and wood anatomical methods. Congruent with theoretical expectations, the tree-ring widths of both species, the mean lumen area of earlywood vessels in oak and the number of tracheids in a radial row in pine decreased in response to dry conditions. However, both species also showed reactions deviating from those known from mesic sites: In oak, the mean lumen area of latewood vessels increased in drought years. In pine, in the driest year of the period (1976), the mean radial diameter increased in latewood and decreased only slightly in earlywood. These results emphasises that the process of wood formation and cell functionality at xeric sites is not completely understood yet. Both species seem to have difficulties to adapt the size of their water-conducting cells to strongly reduced water availability in drought years. Additionally, the cell number is strongly reduced. Thus it remains unclear if both species can maintain sufficient water transport under increasingly dry conditions. © 2005 Elsevier GmbH. All rights reserved.</t>
  </si>
  <si>
    <t>Climate change; Dendroecology; Ecological wood anatomy; Radial tracheid diameter; Vessel size</t>
  </si>
  <si>
    <t>dendroecology; drought; growth response; Central Europe; Eurasia; Europe; Switzerland; Valais; Pinus sylvestris; Quercus pubescens</t>
  </si>
  <si>
    <t>Velux Fonden</t>
  </si>
  <si>
    <t>We like to thank H. Bugmann, P. Cherubini, P. Fonti and R. Zweifel for their critical review of the manuscript, S. Dingwall for English corrections and W. Schoch, F. H. Schweingruber and H. Gärtner for their advice on sample preparation. We are grateful to the municipality of Salgesch for permission and the local forest service for help in the field work. This study was funded by the Velux foundation and the Canton Valais.</t>
  </si>
  <si>
    <t>Eilmann, B.; Swiss Federal Institute for Forest, Snow and Landscape Research (WSL), Zürcherstrasse 111, CH-8903 Birmensdorf, Switzerland; email: britta.eilmann@wsl.ch</t>
  </si>
  <si>
    <t>2-s2.0-31944437028</t>
  </si>
  <si>
    <t>Westwood C.G., Teeuw R.M., Wade P.M., Holmes N.T.H.</t>
  </si>
  <si>
    <t>12142583100;6603061252;12141680500;7103349147;</t>
  </si>
  <si>
    <t>Prediction of macrophyte communities in drought-affected groundwater-fed headwater streams</t>
  </si>
  <si>
    <t>10.1002/hyp.5907</t>
  </si>
  <si>
    <t>https://www.scopus.com/inward/record.uri?eid=2-s2.0-31944450381&amp;doi=10.1002%2fhyp.5907&amp;partnerID=40&amp;md5=5dde8a99f73c17ce28119042ad924dde</t>
  </si>
  <si>
    <t>The results of a 10 year study of groundwater-dominated streams in the chalklands of southern England show that macrophyte communities occupying the headwaters of such streams have a measurable variability in terms of species composition and spatial cover, especially in relation to river flow. This occurs as a result of species adaptation to typically ephemeral flow regimes. Associations have also been established between variations in the vegetation and hydroclimatic parameters at the catchment scale, such as rainfall, percolation and soil moisture conditions. This has led to the derivation of a system whereby the nature of headwater macrophyte communities can be forecast/ hindcast, on the basis of parameterized, antecedent flow records, to a current accuracy level of 72% for any of 13 community types and 90% for any of four community groups. It is anticipated that this accuracy rate will improve with (i) an updated community classification, (ii) refinement of the parameterization procedures for flow records, and (iii) the extension of the method from the six study streams currently under scrutiny to a further 18 streams. Greater accuracy of prediction will be constrained by natural variation within the vegetation and the interaction of an array of geomorphological and land-use variables operating at diverse spatial scales. The process used here to establish vegetation-flow relationships could be used in other locations with groundwater-fed streams, providing a useful tool for assessing some of the impacts of bioclimatic changes driven by global warming. Copyright © 2005 John Wiley &amp; Sons, Ltd.</t>
  </si>
  <si>
    <t>Chalk streams; Classification; Climate change; Drought; Macrophyte communities; Ordination; Prediction; Stream flow</t>
  </si>
  <si>
    <t>Catchments; Climate change; Drought; Geomorphology; Groundwater; Moisture; Percolation (fluids); Rain; Vegetation; Chalk streams; Headwater streams; Macrophyte communities; Stream flow; Catchments; Climate change; Drought; Geomorphology; Groundwater; Moisture; Percolation (fluids); Rain; Stream flow; Vegetation; aquatic vegetation type; climate change; community composition; drought; ephemeral stream; macrophyte; streamflow</t>
  </si>
  <si>
    <t>Westwood, C.G.; School of Earth and Environmental Sciences, University of Portsmouth, Burnaby Building, Portsmouth PO1 3QL, United Kingdom; email: westwood@eclipse.co.uk</t>
  </si>
  <si>
    <t>2-s2.0-31944450381</t>
  </si>
  <si>
    <t>HongBo S., ZongSuo L., MingAn S.</t>
  </si>
  <si>
    <t>26644883500;8233533700;8590406900;</t>
  </si>
  <si>
    <t>Changes of anti-oxidative enzymes and MDA content under soil water deficits among 10 wheat (Triticum aestivum L.) genotypes at maturation stage</t>
  </si>
  <si>
    <t>Colloids and Surfaces B: Biointerfaces</t>
  </si>
  <si>
    <t>10.1016/j.colsurfb.2005.06.016</t>
  </si>
  <si>
    <t>https://www.scopus.com/inward/record.uri?eid=2-s2.0-23944468091&amp;doi=10.1016%2fj.colsurfb.2005.06.016&amp;partnerID=40&amp;md5=bebd267a5ca47c00f38a93eca0733ac8</t>
  </si>
  <si>
    <t>Drought is a world-spread problem seriously influencing grain production and quality, the loss of which is the total for other natural disasters, with increasing global climate change making the situation more serious. Wheat is the staple food for more than 35% of world population, so wheat anti-drought physiology study is of importance to wheat production and biological breeding for the sake of coping with abiotic and biotic conditions. Much research is involved in this hot topic, but the pace of progress is not so large because of drought resistance being a multiple-gene-control quantitative character and wheat genome being larger (16,000 Mb). On the other hand, stress adaptive mechanisms are quite different, with stress degree, time course, materials, soil quality status and experimental plots, thus increasing the complexity of the issue in question. Additionally, a little study is related to the whole life circle of wheat, which cannot provide a comprehensive understanding of its anti-drought machinery. We selected 10 kinds of wheat genotypes as materials, which have potential to be applied in practice, and measured change of relative physiological indices through wheat whole growing-developmental circle (i.e. seedling, tillering and maturing). Here, we reported the anti-oxidative results of maturation stage (the results of seedling and tillering stage have been published) in terms of activities of POD, SOD, CAT and MDA content as follows: (1) 10 wheat genotypes can be grouped into three kinds (A-C, respectively) according to their changing trend of the measured indices; (2) A group performed better resistance drought under the condition of treatment level 1 (appropriate level), whose activities of anti-oxidative enzymes (POD, SOD, CAT) were higher and MDA lower; (3) B group exhibited stronger anti-drought under treatment level 2 (light-stress level), whose activities of anti-oxidative enzymes were higher and MDA lower; (4) C group expressed anti-drought to some extent under treatment level 3 (serious-stress level), whose activities of anti-oxidative enzymes were stronger, MDA lower; (5) these results demonstrated that different wheat genotypes have different physiological mechanisms to adapt themselves to changing drought stress, whose molecular basis is discrete gene expression profiling (transcriptom); (6) our results also showed that the concept and method accepted and adopted by most researchers [T.C. Hsiao, Plant response to water stress, Ann. Rev. Plant Physiol. 24 (1973) 519-570], that 75% FC is a proper supply for higher plants, was doubted, because this level could not reflect the true suitable level of different wheat genotypes. The study in this respect is the key to wheat anti-drought and biological-saving water agriculture; (7) our research can provide insights into physiological mechanisms of crop anti-drought and direct practical materials for wheat anti-drought breeding; (8) the physiological study of wheat is more urgent up-to-date and molecular aspects are needed, but cannot substitute this important part. The combination of both is an important strategy and a key and (9) POD, SOD and CAT activities and MDA content of different wheat genotypes had quite different changing trend at different stages and under different soil water stress conditions, which was linked with their origin of cultivation and individual soil water threshold. © 2005 Elsevier B.V. All rights reserved.</t>
  </si>
  <si>
    <t>Anti-drought breeding; Anti-oxidative stress; Drought resistance; Physiological mechanism; Soil water stress threshold; Wheat</t>
  </si>
  <si>
    <t>Climate change; Disasters; Genes; Oxidation; Plants (botany); Soils; Anti-oxidative stress; Anti-srought breeding; Drought resistance; Physiological mechanism; Soil water stress threshold; Wheat; Enzymes; antioxidant; catalase; malonaldehyde; peroxidase; superoxide dismutase; vegetable protein; article; drought; enzyme activity; gene expression; genetic transcription; genotype; molecular mechanics; plant growth; priority journal; protein expression; seedling; soil water content; tillage; wheat; Antioxidants; Catalase; Genotype; Malondialdehyde; Peroxidases; Soil; Superoxide Dismutase; Triticum; Water; Embryophyta; Triticum aestivum</t>
  </si>
  <si>
    <t>G2000018605; CUPT, Chongqing University of Posts and Telecommunications; FAFU, Fujian Agriculture and Forestry University; 90302005, NSFC, National Natural Science Foundation of China</t>
  </si>
  <si>
    <t>This work is jointly supported by State Key Basic Research Development Plan of China (G2000018605), Shao MA-Innovation Group Programe Project of Northwestern Sci-Tech University of Agriculture and Forestry, West-Chine Key Program Project of National Natural Science Foundation of China (90302005) and Sci-Tech Foundation of Chongqing University of Posts &amp; Telecommunications. Special thanks were given to Professor and Dr. Laszlo Erdei from Department of Plant Physiology, University of Szeged, Hungary for his critical reading this manuscript and suggestions. Many thanks are given to our post-graduate students, Mr. Zhuang H.L., Chen F.L., Zhou M., Kong X.R., Ms. Zhang J., Yu J.F. and Shong Y.J. for their help in field experiments.</t>
  </si>
  <si>
    <t>HongBo, S.; Molecular Biology Laboratory, Bioinformatics College, Chongqing University of Posts and Telecommunications, Chongqing 400065, China; email: shaohongbochu@hotmail.com</t>
  </si>
  <si>
    <t>2-s2.0-23944468091</t>
  </si>
  <si>
    <t>Patt A., Suarez P., Gwata C.</t>
  </si>
  <si>
    <t>6602116185;8730275800;8730275900;</t>
  </si>
  <si>
    <t>Effects of seasonal climate forecasts and participatory workshops among subsistence farmers in Zimbabwe</t>
  </si>
  <si>
    <t>10.1073/pnas.0506125102</t>
  </si>
  <si>
    <t>https://www.scopus.com/inward/record.uri?eid=2-s2.0-24644524588&amp;doi=10.1073%2fpnas.0506125102&amp;partnerID=40&amp;md5=7ca0c0b6a65751ad81d383bb242ad536</t>
  </si>
  <si>
    <t>Improvements in the ability to model El Niño and other large-scale interannual climate variations have allowed for the development of seasonal climate forecasts, predicting rainfall and temperature anomalies for many places around the world. These forecasts have allowed developing countries to predict shortfalls in grain yields, with benefits for food security. Several countries communicate the forecasts to subsistence farmers, which could allow them to mitigate the effects of drought on their harvests by adapting their cropping decisions accordingly. However, it has not been demonstrated that subsistence farmers benefit from having access to the forecasts. Here we present evidence of subsistence farmers using the forecasts over multiple years to make different decisions and significantly improving their harvests when they do so. In a controlled study, farmers in Zimbabwe who reported adapting their farming methods to seasonal climate forecasts significantly improved their harvests over baseline amounts. Moreover, farmers who had attended a brief workshop and learned more about the forecasts were significantly more likely to use the forecasts than were farmers who learned of the forecasts through nonparticipatory channels. © 2005 by The National Academy of Sciences of the USA.</t>
  </si>
  <si>
    <t>Climate change; Climate forecasting; Sustainable development</t>
  </si>
  <si>
    <t>rain; agricultural worker; article; climate; climate change; cropping system; decision making; developing country; drought; El Nino; forecasting; grain yield; harvest; human; normal human; priority journal; seasonal variation; sustainable agriculture; temperature; Zimbabwe</t>
  </si>
  <si>
    <t>Patt, A.; Department of Geography and Environment, Boston University, Boston, MA 02215, United States; email: apatt@bu.edu</t>
  </si>
  <si>
    <t>2-s2.0-24644524588</t>
  </si>
  <si>
    <t>Hong B.S., Zong S.L., Ming A.S., Sun Q.</t>
  </si>
  <si>
    <t>8338555900;8338556200;8338556500;37041945200;</t>
  </si>
  <si>
    <t>Dynamic changes of anti-oxidative enzymes of 10 wheat genotypes at soil water deficits</t>
  </si>
  <si>
    <t>10.1016/j.colsurfb.2005.02.007</t>
  </si>
  <si>
    <t>https://www.scopus.com/inward/record.uri?eid=2-s2.0-18844399662&amp;doi=10.1016%2fj.colsurfb.2005.02.007&amp;partnerID=40&amp;md5=a29a69562b4ad37c3bf3a5dc0e47fbbf</t>
  </si>
  <si>
    <t>Drought is a world-spread problem seriously influencing crop production and quality, the loss of which is the total for other natural disasters, with increasing global climate change making the situation more serious. Wheat is the staple food for more than 35% of world population, so wheat anti-drought physiology study is of importance to wheat production and biological breeding for the sake of coping with abiotic and biotic conditions. Much research is involved in this hot topic, but the pace of progress is not so large because of drought resistance being a multiple-gene-control quantitative character and wheat genome being larger (16,000 Mb). On the other hand, stress adaptive mechanisms are quite different, with stress degree, different growth and developmental stages, time course, materials and experimental plots, thus increasing the complexity of the issue in question. Additionally, a little study is related to the whole life circle of wheat, which cannot provide a comprehensive understanding of its anti-drought machinery. We selected 10 kinds of wheat genotypes as materials, which have potential to be applied in practice, and measured change of relative physiological indices through wheat whole growing developmental circle (i.e. seedling, tillage and maturing). Here, we reported the dynamic anti-oxidative results of whole stage (i.e. seedling, tillage and maturing) in terms of activities of POD, SOD, CAT of 10 wheat genotypes as follows: (1) 10 wheat genotypes can be grouped into three kinds (A, B and C, respectively) according to their changing trend of the measured indices; (2) A group performed better resistance drought under the condition of treatment level 1, whose activities of anti-oxidative enzymes (POD, SOD, CAT) were higher; (3) B group exhibited stronger anti-drought under treatment level 2, whose activities of anti-oxidative enzymes were higher; (4) C group expressed anti-drought to some extent under treatment level 3, whose activities of anti-oxidative enzymes were stronger, MDA lower; (5) these results demonstrated that different wheat genotypes have different physiological mechanisms to adapt themselves to changing drought stress, whose molecular basis is discrete gene expression profiling (transcriptom); (6) our results also showed that the concept and method accepted and adopted by most researchers - that 75% FC is a proper supply for higher plants - was doubted because this level could not reflect the true suitable level of different wheat genotypes; (7) our research can provide insights into physiological mechanisms of crop anti-drought and direct practical materials for wheat anti-drought breeding; (8) POD, SOD and CAT activities of different wheat genotypes had quite different changing trend at different stages and under different soil water stress conditions, which was linked with their origin of cultivation and individual soil water stress threshold; (9) our primary results also firstly displayed that the changing trend for wheat adapting to environmental stress during life circle was an S-shaped curve, which is, by chance, consistent with Plant Growth Grand Periodicity Curve. © 2005 Elsevier B.V. All rights reserved.</t>
  </si>
  <si>
    <t>Anti-drought breeding; Anti-oxidative stress; CAT; Dynamic change; MDA; Physiological mechanism; POD; Resistance drought; SOD; Soil water stress threshold; Wheat</t>
  </si>
  <si>
    <t>Climate change; Crops; Cultivation; Drought; Genes; Moisture; Plants (botany); Soils; Anti-oxidative enzymes; Biological breeding; Multiple-gene-control; Natural disasters; Enzymes; catalase; peroxidase; superoxide dismutase; antioxidant activity; article; controlled study; drought resistance; drought stress; enzyme analysis; gene expression profiling; genotype; nonhuman; plant breeding; priority journal; seedling; tillage; wheat; Antioxidants; Catalase; Genotype; Natural Disasters; Peroxidase; Seedling; Soil; Species Specificity; Superoxide Dismutase; Triticum; Water; Cultivation; Drought; Enzymes; Genes; Moisture; Plants; Soil; Wheat; Embryophyta; Triticum aestivum</t>
  </si>
  <si>
    <t>G1999011708; G2000018605; HL, CAS, Chinese Academy of Sciences; KZCX1-06-2-4, CAS, Chinese Academy of Sciences</t>
  </si>
  <si>
    <t>This work is jointly supported by State Key Basic Research Development Plan of China (G1999011708; G2000018605) and Knowledge Innovation Engineering of the Chinese Academy of Sciences (KZCX1-06-2-4). Many thanks are given to our post-graduate students, Mr. Zhuang HL, Chen FL, Zhou M, Kong XR, Ms. Zhang J, Yu JF and Shong YJ for their help in field experiments.</t>
  </si>
  <si>
    <t>Hong, B.S.; State Key Lab. Soil Erosion D., Ctr. Soil Water Conserv. E., Chinese Academy of Sciences, Yangling 712100, China; email: shaohongbochu@hotmail.com</t>
  </si>
  <si>
    <t>2-s2.0-18844399662</t>
  </si>
  <si>
    <t>Sauchyn D., Kennedy S., Stroich J.</t>
  </si>
  <si>
    <t>6603885301;16637226700;6506907380;</t>
  </si>
  <si>
    <t>Drought, climate change, and the risk of desertification on the Canadian prairies</t>
  </si>
  <si>
    <t>Prairie Forum</t>
  </si>
  <si>
    <t>https://www.scopus.com/inward/record.uri?eid=2-s2.0-12944260422&amp;partnerID=40&amp;md5=a128b5994bd3d1b50e7e7c9dbc0d0500</t>
  </si>
  <si>
    <t>The concept of desertification was first used in the 1950s to describe the spreading of subtropical deserts. It became a global environmental issue following drought and famine in northern Africa in the late 1960s. In this context, desertification can seem like strong language to apply to the problem of land degradation in western Canada. Yet the current definition of desertification, "land degradation in arid, semi-arid and dry/sub-humid areas, resulting from various factors, including climatic variations and human impact," applies to the sub-humid mixed grassland of southwestern Saskatchewan and southeastern Alberta, an area of about 200,000 km2 . Extensive conversion of prairie to agricultural land from 1900 to the 1920s was followed by regional degradation in the 1930s. This precipitated major adjustments to soil and crop management and the creation of a national agency to rehabilitate prairie farms and farming practices. Widespread soil conservation was implemented first following the dust bowl of the 1930s, and methods of zero and minimum tillage were introduced in the past several decades. This history of adaptation to drought and degradation demonstrates that the producers and institutions have considerable capacity to prevent desertification, but the risk persists and may increase as the result of global warming. In this article we examine the changing risk of desertification with climate change, with an emphasis on increased aridity and the greater probability of sustained drought.</t>
  </si>
  <si>
    <t>climate change; desertification; drought; land degradation; soil degradation; Alberta; Canada; North America; Saskatchewan; Western Hemisphere; World</t>
  </si>
  <si>
    <t>Sauchyn, D.; PARC, University of Regina, Regina, Sask., Canada; email: sauchyn@uregina.ca</t>
  </si>
  <si>
    <t>2-s2.0-12944260422</t>
  </si>
  <si>
    <t>Burak S., Alpar B., Barut I., Gazioglu C., Türker A.</t>
  </si>
  <si>
    <t>8714829900;6604083755;6507398696;56124198000;57197308147;</t>
  </si>
  <si>
    <t>Environmental stress generated by sea-level rise on coastal zones</t>
  </si>
  <si>
    <t>Proceedings of the 7th International Conference on the Mediterranean Coastal Environment, MEDCOAST 2005</t>
  </si>
  <si>
    <t>https://www.scopus.com/inward/record.uri?eid=2-s2.0-84900802610&amp;partnerID=40&amp;md5=6f2b341b8bd25bbdcab287e6c1102bd5</t>
  </si>
  <si>
    <t>Global climate change has a proven impact on accelerated sea-level rise. Many coastal zones, where 21% of the world's population lives within a 30 km-belt from the sea is under severe environmental stress due to failure in adaptation of natural and socio-economic capacities. Coastal zones are likely to be affected in terms of increased erosion, inundation and displacement of coastal wetlands and other coastal lowlands, increased risk of flooding or storm damage and salinization of groundwater. These primary impacts are liable to induce secondary ones on livelihoods and human health, on infrastructure and economic activity. The quantitative assessment of climate change impacts on coastal zones is generally considered a complex task and involves a number of analytical challenges, including scientific and economic uncertainties and data limitations. The present study seaks to define appropriate methods to assess the coastal vulnerability to sea level rise in the region of the Marmara Sea.</t>
  </si>
  <si>
    <t>Climate change; Economics; Floods; Groundwater; Sea level; Accelerated sea-level rise; Analytical challenge; Climate change impact; Economic activities; Economic uncertainty; Environmental stress; Global climate changes; Quantitative assessments; Coastal zones</t>
  </si>
  <si>
    <t>2-s2.0-84900802610</t>
  </si>
  <si>
    <t>Rosenzweig C., Strzepek K.M., Major D.C., Iglesias A., Yates D.N., McCluskey A., Hillel D.</t>
  </si>
  <si>
    <t>7006111925;7003305696;7005985492;7101951895;7103213245;7004402360;7004060499;</t>
  </si>
  <si>
    <t>Water resources for agriculture in a changing climate: International case studies</t>
  </si>
  <si>
    <t>10.1016/j.gloenvcha.2004.09.003</t>
  </si>
  <si>
    <t>https://www.scopus.com/inward/record.uri?eid=2-s2.0-8844261261&amp;doi=10.1016%2fj.gloenvcha.2004.09.003&amp;partnerID=40&amp;md5=0052a71ede2b0e75c96bae4257acb648</t>
  </si>
  <si>
    <t>This integrated study examines the implications of changes in crop water demand and water availability for the reliability of irrigation, taking into account changes in competing municipal and industrial demands, and explores the effectiveness of adaptation options in maintaining reliability. It reports on methods of linking climate change scenarios with hydrologic, agricultural, and planning models to study water availability for agriculture under changing climate conditions, to estimate changes in ecosystem services, and to evaluate adaptation strategies for the water resources and agriculture sectors. The models are applied to major agricultural regions in Argentina, Brazil, China, Hungary, Romania, and the US, using projections of climate change, agricultural production, population, technology, and GDP growth. For most of the relatively water-rich areas studied, there appears to be sufficient water for agriculture given the climate change scenarios tested. Northeastern China suffers from the greatest lack of water availability for agriculture and ecosystem services both in the present and in the climate change projections. Projected runoff in the Danube Basin does not change substantially, although climate change causes shifts in environmental stresses within the region. Northern Argentina's occasional problems in water supply for agriculture under the current climate may be exacerbated and may require investments to relieve future tributary stress. In Southeastern Brazil, future water supply for agriculture appears to be plentiful. Water supply in most of the US Cornbelt is projected to increase in most climate change scenarios, but there is concern for tractability in the spring and water-logging in the summer. Adaptation tests imply that only the Brazil case study area can readily accommodate an expansion of irrigated land under climate change, while the other three areas would suffer decreases in system reliability if irrigation areas were to be expanded. Cultivars are available for agricultural adaptation to the projected changes, but their demand for water may be higher than currently adapted varieties. Thus, even in these relatively water-rich areas, changes in water demand due to climate change effects on agriculture and increased demand from urban growth will require timely improvements in crop cultivars, irrigation and drainage technology, and water management.</t>
  </si>
  <si>
    <t>Adaptation; Agriculture; Climate; Climate change; Irrigation; Water demand; Water supply</t>
  </si>
  <si>
    <t>agricultural production; climate change; irrigation; water demand; water resource; water supply</t>
  </si>
  <si>
    <t>CU, University of Colorado; Pioneer Hi-Bred; Columbia University</t>
  </si>
  <si>
    <t>The work reported here was supported in part by a research consortium consisting of Pioneer Hi-Bred International, Inc., Agrium, Inc., Case Corporation, and Valmont Industries, Inc., with additional support from the University of Colorado. The Climate Impacts Group, NASA Goddard Institute for Space Studies, at Columbia University led the multi-institutional research team.</t>
  </si>
  <si>
    <t>NASA/Goddard Inst. for Space Studies, 2880 Broadway, New York, NY 10025, USAUnited States; email: crosenzweig@giss.nasa.gov</t>
  </si>
  <si>
    <t>2-s2.0-8844261261</t>
  </si>
  <si>
    <t>Rizza F., Badeck F.W., Cattivelli L., Lidestri O., Di Fonzo N., Stanca A.M.</t>
  </si>
  <si>
    <t>6603466702;6701497117;6603716055;6505561734;7003677464;7003877206;</t>
  </si>
  <si>
    <t>Use of a water stress index to identify barley genotypes adapted to rainfed and irrigated conditions</t>
  </si>
  <si>
    <t>Crop Science</t>
  </si>
  <si>
    <t>https://www.scopus.com/inward/record.uri?eid=2-s2.0-8444242605&amp;partnerID=40&amp;md5=d74b3e4a27c68a25a684737a59dffcbb</t>
  </si>
  <si>
    <t>Future climate changes are expected to increase risks of drought, which already represent the most common stress factor for stable barley (Hordeum vulgare L.) production in Mediterranean areas. It is important, therefore, to evaluate if there are needs of specific adaptive measures in selecting genotypes for these more stressful environments. Our objective was to study diversity of yield performance under rainfed (R) and irrigated (I) conditions in 89 barley genotypes of different origin, growth habit, and year of release, representing a sample of cultivars grown in Europe. The experiment was conducted at Foggia (southern Italy) for 3 yr. For each trial, a water stress index (WSI) was calculated on the basis of the daily potential and actual evapotranspiration in the growing season, estimated by Thornthwaite's method. The WSI explained most of the variation in yield (R2 = 0.89**) among years and treatments. We examined, using the yield vs. WSI regression, the behavior of a given genotype across trials. The intercept and slope values were used as measures of yield potential and adaptability under drought, respectively. Several cultivars showing high yield potential and minimal genotype x environment (GE) interaction were identified. Notably, they were characterized by a high slope of the yield vs. WSI regression. Furthermore, within the range of water stress here examined, high yield potential played a preeminent role in the performance of these barley genotypes. This explains why, in this specific context, a selection based on minimum yield decrease under stress with respect to favorable conditions failed to identify the best genotypes.</t>
  </si>
  <si>
    <t>Hordeum; Hordeum vulgare; Hordeum vulgare subsp. vulgare</t>
  </si>
  <si>
    <t>Rizza, F.; Ist. Sperim. Per la Cerealicoltura, Via S. Protaso, 302, 29017 Fiorenzuola d'Arda, Piacenza, Italy; email: fulvia.rizza@libero.it</t>
  </si>
  <si>
    <t>2-s2.0-8444242605</t>
  </si>
  <si>
    <t>Hooijer A., Klijn F., Pedroli G.B.M., van Os A.G.</t>
  </si>
  <si>
    <t>7801320876;7003793226;6603412893;6602889347;</t>
  </si>
  <si>
    <t>Towards sustainable flood risk management in the Rhine and Meuse river basins: Synopsis of the findings of IRMA-SPONGE</t>
  </si>
  <si>
    <t>River Research and Applications</t>
  </si>
  <si>
    <t>10.1002/rra.781</t>
  </si>
  <si>
    <t>https://www.scopus.com/inward/record.uri?eid=2-s2.0-2642544911&amp;doi=10.1002%2frra.781&amp;partnerID=40&amp;md5=f97a5c97b339dab55ed2360547b24efe</t>
  </si>
  <si>
    <t>Recent flood events in western Europe have shown the need for improved flood risk management along the Rhine and Meuse rivers. In response, the IRMA-SPONGE research programme was established, consisting of 13 research projects, in which over 30 organizations from six countries co-operated. The aim of IRMA-SPONGE was 'the development of methods and tools to assess the impact of flood risk reduction measures and of land-use and climate change scenarios, in order to support the spatial planning process for the Rhine and Meuse River Basins'. Several important conclusions were agreed upon by participants in the programme; they emphasize the role of spatial planning, especially in areas at risk of flooding, as an important component of flood risk management: 1. Flood risk, defined as a function of both flood probability and potential damage, is increasing not only due to climate change (likely to cause an increase in the probability of extreme discharges) but also due to continued investment in areas at risk of flooding (resulting in an increase in potential damage). 2. Water retention areas and land-use adaptations far upstream may be useful in lowering the frequency of floods in small basins. However, extreme floods far downstream in the lower Rhine and Meuse basins, where the probability of design discharges is less than 1/200 per year, cannot be prevented by such upstream measures. 3. The most effective and sustainable reduction of flood risks could be achieved by reducing the potential damage (vulnerability) in flood-prone areas through adapted land use and spatial planning. 4. Flood risk management organizations should not only aim at a reduction of flood risk but should also seek to enhance the ecological quality of rivers and floodplains. © 2004 John Wiley and Sons, Ltd.</t>
  </si>
  <si>
    <t>Flood control measures; Flood risk management strategies; Meuse; Rhine; Spatial planning</t>
  </si>
  <si>
    <t>flood control; hazard management; natural hazard; river management; spatial planning; sustainability; Eurasia; Europe; Meuse River; Rhine Basin; Western Europe</t>
  </si>
  <si>
    <t>Hooijer, A.; WL/Delft Hydraulics, PO Box 177, Delft, MH 2600, Netherlands; email: Aljosja.Hooijer@wldelft.nl</t>
  </si>
  <si>
    <t>2-s2.0-2642544911</t>
  </si>
  <si>
    <t>Troyer A.F.</t>
  </si>
  <si>
    <t>55663768700;</t>
  </si>
  <si>
    <t>Background of U.S. hybrid corn II: Breeding, climate, and food</t>
  </si>
  <si>
    <t>https://www.scopus.com/inward/record.uri?eid=2-s2.0-1542290358&amp;partnerID=40&amp;md5=fb2bc7b0a0a146325dd633a72db05441</t>
  </si>
  <si>
    <t>Understanding the history of a crop helps plant breeders select. This paper supplements and corrects Background of U.S. Hybrid Corn (Zea mays L., Crop Sci. 39:601-626). I explain which open-pollinated cultivars and landmark inbreds persisted into today's hybrids and attempt to explain how and why. I briefly discuss human (artificial) selection, natural selection, and food production. Pedigree background frequencies from 33 elite, 1990s era inbreds directly estimate about 40% of U.S. hybrid corn hectarage and indirectly estimate the rest. I've searched historical records to trace the succession of cultivars and inbreds. Reid Yellow Dent is 51% of the documented U.S. hybrid corn background (Iodent Reid, 13%; Troyer Reid, 12%; Osterland Reid, 11%; Stiff Stalk Synthetic, 8%; Reid per se, 4%; and Funk Reid, 3%). Minnesota 13 is 13%, Lancaster Sure Crop is 13%, Northwestern Dent is 5%, and Leaming Corn is 5%. Five widely adapted, century-old, open-pollinated cultivars surpassed in use tens of thousands of genetically divergent cultivars to account for 87% of the known background of today's U.S. hybrid corn. Adaptedness mattered; U.S. corn breeders are adapting a tropical crop to a temperate climate. New, diverse background sources will probably be better adapted to longer daylengths, cooler minimum temperatures, drought, shorter seasons, and improved crop production practices. Selecting for adaptation to these conditions and to improved agronomic production practices will continue to increase yield. Traditional corn breeding methods will continue to accommodate climate change. Plant breeding and crop production research provides plentiful food in the USA.</t>
  </si>
  <si>
    <t>Zea; Zea mays</t>
  </si>
  <si>
    <t>Troyer, A.F.611 Joanne Lane, DeKalb, IL 60115, United States; email: atroyer@uiuc.edu</t>
  </si>
  <si>
    <t>2-s2.0-1542290358</t>
  </si>
  <si>
    <t>Hurd B.H., Callaway M., Smith J., Kirshen P.</t>
  </si>
  <si>
    <t>6602642734;7006633505;57203533741;7003600114;</t>
  </si>
  <si>
    <t>Climatic change and U.S. water resources: From modeled watershed impacts to national estimates</t>
  </si>
  <si>
    <t>10.1111/j.1752-1688.2004.tb01015.x</t>
  </si>
  <si>
    <t>https://www.scopus.com/inward/record.uri?eid=2-s2.0-1842527398&amp;doi=10.1111%2fj.1752-1688.2004.tb01015.x&amp;partnerID=40&amp;md5=a5862c6201e1b603b1928e7a4c40144a</t>
  </si>
  <si>
    <t>Water is potentially one of the most affected resources as climate changes. Though knowledge and understanding has steadily evolved about the nature and extent of many of the physical effects of possible climate change on water resources, much less is known about the economic responses and impacts that may emerge. Methods and results are presented that examine and quantify many of the important economic consequences of possible climate change on U.S. water resources. At the core of the assessment is the simulation of multiple climate change scenarios in economic models of four watersheds. These Water Allocation and Impact Models (Water-AIM) simulate the effects of modeled runoff changes under various climate change scenarios on the spatial and temporal dimensions of water use, supply, and storage and on the magnitude and distribution of economic consequences. One of the key aspects and contributions of this approach is the capability of capturing economic response and adaptation behavior of water users to changes in water scarcity. By reflecting changes in the relative scarcity (and value) of water, users respond by changing their patterns of water use, intertemporal storage in reservoirs, and changes in the pricing of water. The estimates of economic welfare change that emerge from the Water-AIM models are considered lower-bound estimates owing to the conservative nature of the model formulation and key assumptions. The results from the Water-AIM models form the basis for extrapolating impacts to the national level. Differences in the impacts across the regional models are carried through to the national assessment by matching the modeled basins with basins with similar geographical, climatic, and water use characteristics that have not been modeled and by using hydrologic data across all U.S. water resources regions. The results from the national analysis show that impacts are borne to a great extent by nonconsumptive users that depend on river flows, which rise and fall with precipitation, and by agricultural users, primarily in the western United States, that use a large share of available water in relatively low-valued uses. Water used for municipal and industrial purposes is largely spared from reduced availability because of its relatively high marginal value. In some cases water quality concerns rise, and additional investments may be required to continue to meet established guidelines.</t>
  </si>
  <si>
    <t>Climate change; Economics; Impacts; Management; Modeling; Watershed</t>
  </si>
  <si>
    <t>Computer simulation; Data reduction; Knowledge acquisition; Mathematical models; Precipitation (chemical); Reservoirs (water); Rivers; Water quality; Water resources; Watersheds; Water allocation; Water scarcity; Climate change; climate change; economic impact; modeling; nature-society relations; water management; water resource; watershed</t>
  </si>
  <si>
    <t>Hurd, B.H.; Dept. Agric. Econ. and Agric. Bus., New Mexico State University, MSC 3169, Las Cruces, NM 88003-8003, United States; email: bhhurd@nmsu.edu</t>
  </si>
  <si>
    <t>2-s2.0-1842527398</t>
  </si>
  <si>
    <t>Barboni D., Harrison S.P., Bartlein P.J., Jalut G., New M., Prentice I.C., Sanchez-Goñi M.-F., Spessa A., Davis B., Stevenson A.C.</t>
  </si>
  <si>
    <t>55881667400;7402647751;7004069409;6602434815;7102739935;7005712332;6603583923;24759607700;8144850600;7201609372;</t>
  </si>
  <si>
    <t>Relationships between plant traits and climate in the Mediterranean region: A pollen data analysis</t>
  </si>
  <si>
    <t>10.1111/j.1654-1103.2004.tb02305.x</t>
  </si>
  <si>
    <t>https://www.scopus.com/inward/record.uri?eid=2-s2.0-6344277235&amp;doi=10.1111%2fj.1654-1103.2004.tb02305.x&amp;partnerID=40&amp;md5=1134ad5495cba79d863aeaafbc6da7c4</t>
  </si>
  <si>
    <t>Question: What are the correlations between the degree of drought stress and temperature, and the adoption of specific adaptive strategies by plants in the Mediterranean region? Location: 602 sites across the Mediterranean region. Method: We considered 12 plant morphological and phenological traits, and measured their abundance at the sites as trait scores obtained from pollen percentages. We conducted stepwise regression analyses of trait scores as a function of plant available moisture (a) and winter temperature (MTCO). Results: Patterns in the abundance for the plant traits we considered are clearly determined by a, MTCO or a combination of both. In addition, trends in leaf size, texture, thickness, pubescence and aromatic leaves and other plant level traits such as thorniness and aphylly, vary according to the life form (tree, shrub, forb), the leaf type (broad, needle) and phenology (evergreen, summer-green). Conclusions: Despite conducting this study based on pollen data we have identified ecologically plausible trends in the abundance of traits along climatic gradients. Plant traits other than the usual life form, leaf type and leaf phenology carry strong climatic signals. Generally, combinations of plant traits are more climatically diagnostic than individual traits. The qualitative and quantitative relationships between plant traits and climate parameters established here will help to provide an improved basis for modelling the impact of climate changes on vegetation and form a starting point for a global analysis of pollen-climate relationships.</t>
  </si>
  <si>
    <t>CCA; Drought; Leaf phenology; Leaf size; Morphological trait; Plant functional type; Response function</t>
  </si>
  <si>
    <t>climate change; drought stress; morphology; phenology; pollen; regression analysis; temperature</t>
  </si>
  <si>
    <t>Barboni, D.; CEREGE, UMR-CNRS 6635, BP80, F-13545 Aix-en-Provence, France; email: barboni@cerege.fr</t>
  </si>
  <si>
    <t>2-s2.0-6344277235</t>
  </si>
  <si>
    <t>Haddad B.M., Sloan L., Snyder M., Bell J.</t>
  </si>
  <si>
    <t>7006785006;7005310521;57196939387;7404446872;</t>
  </si>
  <si>
    <t>Regional climate change impacts and freshwater systems: Focusing the adaptation research agenda</t>
  </si>
  <si>
    <t>International Journal of Sustainable Development</t>
  </si>
  <si>
    <t>10.1504/IJSD.2003.004218</t>
  </si>
  <si>
    <t>https://www.scopus.com/inward/record.uri?eid=2-s2.0-0346398232&amp;doi=10.1504%2fIJSD.2003.004218&amp;partnerID=40&amp;md5=e8ac8f35dcfe59a90f4558395b3781c8</t>
  </si>
  <si>
    <t>Regional climate models can provide useful insights for research on water-sector adaptation to climate change. Results are presented from a RegCM2 study that investigates the effect of a doubling of atmospheric carbon dioxide upon climate for a domain centred over California. By the expected time of doubling, 2060, results show generally increasing surface temperatures, altered precipitation patterns, and reduced average annual snow accumulation. Two rankings of institutional scale - hierarchies of control and longevity before revision - are then presented to help identify appropriate directions for policy research. The goals are to (1) tightly link possible adaptations with climate change impacts, and (2) match time-scales of climate change impacts with time-scales of institutional change. Two examples of possible research programmes are identified: re-engineering north-coast river systems and securing south-coast water imports. Each research programme responds to the results of the RegCM2 study in terms of both the nature and the time-frame of the impacts.</t>
  </si>
  <si>
    <t>Adaptation research; Climate models; Freshwater supply; Precipitation</t>
  </si>
  <si>
    <t>Carbon dioxide; Climate change; Coastal zones; Environmental impact; Precipitation (meteorology); Public policy; Reengineering; Freshwater systems; Surface temperature; Sustainable development; climate change; environmental research; forecasting method; freshwater; water management; water supply; California; North America; United States</t>
  </si>
  <si>
    <t>Haddad, B.M.; Department of Environmental Studies, University of California, Santa Cruz, CA 95064, United States; email: bhaddad@ucsc.edu</t>
  </si>
  <si>
    <t>2-s2.0-0346398232</t>
  </si>
  <si>
    <t>Kirshen P., Wilson C., Suarez P., Knee K., Ruth M., Anderson W., Lakshmanan T.R.</t>
  </si>
  <si>
    <t>7003600114;56991224400;8730275800;18434349400;7004435460;55574191425;7003493235;</t>
  </si>
  <si>
    <t>Integrated Impacts of Climate Change-Induced Sea Level Rise in Metro Boston and Adaptation Strategies</t>
  </si>
  <si>
    <t>World Water and Environmental Resources Congress</t>
  </si>
  <si>
    <t>https://www.scopus.com/inward/record.uri?eid=2-s2.0-1642435395&amp;partnerID=40&amp;md5=64de91677d94d9f690161e9451cb814d</t>
  </si>
  <si>
    <t>The impacts of eustatic sea level rise (SLR) in the coastal area of Boston due to melting glaciers and polar ice caps and thermal expansion of the ocean are discussed. An increasing body of observations gives a collective picture of a warming world and other changes in the climate system due to anthropogenic emissions of greenhouse gases. The article reports upon permanent land losses due to SLR and residential, commercial, industrial property and content damages and emergency costs from coastal flooding due to higher storm surges because of higher sea levels. A sensitivity analysis suggests to 'build-your-way-out in densely developed areas and green adaptation in more environmentally sensitive and less developed areas' as a possible response to SLR.</t>
  </si>
  <si>
    <t>Climate change; Coastal zones; Computer simulation; Cost effectiveness; Flood control; Glaciers; Greenhouse effect; Monte Carlo methods; Sensitivity analysis; Surface waters; Thermal expansion; Wastewater treatment; Adaptation strategies; Data bootstrapping; Land subsidence; Sea level rise (SLR); Sea level</t>
  </si>
  <si>
    <t>2-s2.0-1642435395</t>
  </si>
  <si>
    <t>Yohe G., Tol R.S.J.</t>
  </si>
  <si>
    <t>7004304399;55765581600;</t>
  </si>
  <si>
    <t>Indicators for social and economic coping capacity - Moving toward a working definition of adaptive capacity</t>
  </si>
  <si>
    <t>10.1016/S0959-3780(01)00026-7</t>
  </si>
  <si>
    <t>https://www.scopus.com/inward/record.uri?eid=2-s2.0-0036232144&amp;doi=10.1016%2fS0959-3780%2801%2900026-7&amp;partnerID=40&amp;md5=705cf8986636501fc2abafdbbbebd98e</t>
  </si>
  <si>
    <t>This paper offers a practically motivated method for evaluating systems' abilities to handle external stress. The method is designed to assess the potential contributions of various adaptation options to improving systems' coping capacities by focusing attention directly on the underlying determinants of adaptive capacity. The method should be sufficiently flexible to accommodate diverse applications whose contexts are location specific and path dependent without imposing the straightjacket constraints of a "one size fits all" cookbook approach. Nonetheless, the method should produce unitless indicators that can be employed to judge the relative vulnerabilities of diverse systems to multiple stresses and to their potential interactions. An artificial application is employed to describe the development of the method and to illustrate how it might be applied. Some empirical evidence is offered to underscore the significance of the determinants of adaptive capacity in determining vulnerability; these are the determinants upon which the method is constructed. The method is, finally, applied directly to expert judgments of six different adaptations that could reduce vulnerability in the Netherlands to increased flooding along the Rhine River. © 2002 Elsevier Science Ltd. All rights reserved.</t>
  </si>
  <si>
    <t>Adaptive capacity; Climate change; Coping capacity; Flood risk</t>
  </si>
  <si>
    <t>capacity building; coping strategy; flooding; hazard assessment; natural hazard; Netherlands</t>
  </si>
  <si>
    <t>EVK2-CT2000-00084; SBR-9521914; ENV4-CT97-0447</t>
  </si>
  <si>
    <t>Two anonymous referees helped improve the paper. The EU DG Research Environment and Climate Programme through the projects SIRCH (ENV4-CT97-0447) and DINAS-Coast (EVK2-CT2000-00084), the US National Science Foundation through the Center for Integrated Study of the Human Dimensions of Global Change (SBR-9521914), the Michael Otto Foundation, and the World Water Assessment Project all provided welcome financial support. Ina Theil helped with data collection. All errors and opinions remain with the authors.</t>
  </si>
  <si>
    <t>Yohe, G.; Department of Economics, Wesleyan University, Middletown, CT 06459, United States; email: gyohe@wesleyan.edu</t>
  </si>
  <si>
    <t>2-s2.0-0036232144</t>
  </si>
  <si>
    <t>Gan T.Y.</t>
  </si>
  <si>
    <t>7103369956;</t>
  </si>
  <si>
    <t>Reducing vulnerability of water resources of Canadian Prairies to potential droughts and possible climatic warming</t>
  </si>
  <si>
    <t>10.1023/A:1008195827031</t>
  </si>
  <si>
    <t>https://www.scopus.com/inward/record.uri?eid=2-s2.0-0034172436&amp;doi=10.1023%2fA%3a1008195827031&amp;partnerID=40&amp;md5=dea8b730fbf5ee0f83417e547aae1ad6</t>
  </si>
  <si>
    <t>Past and the present studies show that the Canadian Prairies have become warmer and may have been drier in the last four to five decades but the drying trends are scattered and inconclusive. Statistical analysis shows that only the Winter and Fall (in some instances) precipitation is marginally related to ENSO and the PNA (Pacific North Americ) Index, and streamflow is highly variable. With uncertainties on the potential impact of climatic change and other uncertainties, several strategies are proposed to reduce the vulnerability of the Prairies to future droughts, where surface water is the primary water supply and agriculture is the major water user: (1) Continue implementing small-scale water resources projects and increase water storage through snow management, (2) increase integration between existing water resources systems, and (3) promote water conservation measures in agriculture practice, water pricing and water metering.Past and the present studies show that the Canadian Prairies have become warmer and may have been drier in the last four to five decades but the drying trends are scattered and inconclusive. Statistical analysis shows that only the Winter and Fall (in some instance) precipitation is marginally related to ENSO and the PNA (Pacific North Americ) Index, and streamflow is highly variable. With uncertainties on the potential impact of climatic change and other uncertainties, several strategies are proposed to reduce the vulnerability of the Prairies to future droughts, where surface water is the primary water supply and agriculture is the major water user: (1) Continue implementing small-scale water resources projects and increase water storage through snow management, (2) increase integration between existing water resources systems, and (3) promote water conservation measures in agriculture practice, water pricing and water metering.The Canadian Prairie Provinces of Alberta, Saskatchewan, and Manitoba have become warmer and may have been drier in the last 40-50 yr, but the drying trends are scattered and inconclusive. Precipitation is only marginally related to El Nino and the Pacific North Americ Index in winter and fall, and streamflow is highly variable. Strategies are proposed to reduce the vulnerability of the region to future droughts in light of uncertainties of the potential impact of climatic change. Recommended solutions include continue implementing small-scale water resources projects and increase water storage through snow management; promote water conservation measures in agriculture practice, water pricing, and water metering; and increase integration between existing water systems.</t>
  </si>
  <si>
    <t>Canadian Prairies; Climate anomalies; Climatic warming; Drought; Hydroclimatic trends; Strategic adaptation of water resources; Vulnerability</t>
  </si>
  <si>
    <t>Climatic warming; Prairies; Water storage; Agriculture; Drought; Global warming; Precipitation (meteorology); Statistical methods; Stream flow; Surface waters; Water conservation; Water supply; Water resources; climate change; drought; warming; water management; water relations; Canada</t>
  </si>
  <si>
    <t>U of S, University of Saskatchewan</t>
  </si>
  <si>
    <t>Funding for this project was provided by the NSERC of Canada, and through a collaborative research agreement with Mr. W. D. Hogg of the Climate Monitoring and Data Interpretation Division, Atmospheric Environment Service. The thoughtful comments of Profs. B. A. McCarl of Texas A &amp; M University, R. A. Schoney of the University of Saskatchewan, and two anonymous reviewers have improved the quality of this paper.</t>
  </si>
  <si>
    <t>Gan, T.Y.; Dept. of Civil and Envt. Engrg., University of Alberta, Edmonton T6G 2G7, Canada</t>
  </si>
  <si>
    <t>2-s2.0-0034172436</t>
  </si>
  <si>
    <t>Ososkova T., Gorelkin N., Chub V.</t>
  </si>
  <si>
    <t>36644587100;55301925200;36643571300;</t>
  </si>
  <si>
    <t>Water resources of Central Asia and adaptation measures for climate change</t>
  </si>
  <si>
    <t>10.1023/A:1006394808699</t>
  </si>
  <si>
    <t>https://www.scopus.com/inward/record.uri?eid=2-s2.0-0034064741&amp;doi=10.1023%2fA%3a1006394808699&amp;partnerID=40&amp;md5=e8d34e070ba3020c9c80559014855257</t>
  </si>
  <si>
    <t>A large part of the Central Asian region is located within the inner flow of the Aral Sea basin. The water resources are formed from renewed superficial and underground waters of natural origin, and also with returnable waters. The intensive increase of water intake, that took place in the second half of the twentieth century caused practically complete assimilation of the river inflow. That was the main reason for the Aral Sea crisis. On the basis of the analysis of long periodical rows of observation by meteorological and hydrological stations, the estimation of regional water resources and calculations of changes of some components of the hydrological cycle due to the expected climate changes are presented. Measures for adaptation in the southern part of the Aral Sea region are considered.</t>
  </si>
  <si>
    <t>Adaptation measures; Central Asia; Climate change; Water resources</t>
  </si>
  <si>
    <t>Adaptation measures; Central Asia; Hydrological cycle; Developing countries; Drought; Economic and social effects; Flow of water; Irrigation; Numerical methods; Rivers; Water resources; Climate change; adaptation; climate change; environmental planning; water management; adaptation; article; Asia; global climate; river; sea; water flow; water management; water supply; Asia</t>
  </si>
  <si>
    <t>Ososkova, T.; Main Admin. of Hydrometeorology, 72, Makhsumova Str., Tashkent 700052, Uzbekistan</t>
  </si>
  <si>
    <t>2-s2.0-0034064741</t>
  </si>
  <si>
    <t>Magadza C.H.D.</t>
  </si>
  <si>
    <t>6603062607;</t>
  </si>
  <si>
    <t>Climate change impacts and human settlements in Africa: Prospects for adaptation</t>
  </si>
  <si>
    <t>10.1023/A:1006355210516</t>
  </si>
  <si>
    <t>https://www.scopus.com/inward/record.uri?eid=2-s2.0-0034100781&amp;doi=10.1023%2fA%3a1006355210516&amp;partnerID=40&amp;md5=72e6eb7f4a3165fd5b8aa6596d5ef594</t>
  </si>
  <si>
    <t>Climate change impacts on African human settlements arise from a number of climate change-related causes, notably sea level changes, impacts on water resources, extreme weather events, food security, increased health risks from vector borne diseases, and temperature-related morbidity in urban environments. Some coastlines and river deltas of Africa have densely populated low-lying areas, which would be affected by a rise in sea level. Other coastal settlements will be subjected to increased coastal erosion. Recent flooding in East Africa highlighted the vulnerability of flood plain settlements and the need to develop adaptive strategies for extreme weather events management and mitigation. In the semi arid and arid zones many settlements are associated with inland drainage water sources. Increases in drought will enhance water supply related vulnerabilities. Inter-basin and international water transfers raise the need for adequate legal frameworks that ensure equity among participating nations. Similarly, water supply and irrigation reservoirs in seasonal river catchments might fail, leading to poor sanitation in urban areas as well as food shortage. Hydroelectric power generation could be restricted in drought periods, and where it is a major contributor to the energy budget, reduced power generation could lead to a multiplicity of other impacts. States are advised to develop other sources of renewable energy. Temperature changes will lead to altered distribution of disease vectors such as mosquitoes, making settlements currently free of vector borne diseases vulnerable. Rapid breeding of the housefly could create a menace associated with enteric disorders, especially in conditions of poor sanitation. The dry savannahs of Africa are projected as possible future food deficit areas. Recurrent crop failures would lead to transmigration into urban areas. Pastoralists are likely to undertake more trans-boundary migrations and probably come into conflict with settled communities. Adaptive measures will involve methods of coastal defences (where applicable), a critical review of the energy sector, both regionally and nationally, a rigorous adherence to city hygiene procedures, an informed agricultural industry that is capable of adapting to changing climate in terms of cropping strategies, and innovations in environment design to maximise human comfort at minimum energy expenditure. In the savannah and arid areas water resource management systems will be needed to optimise water resource use and interstate co-operation where such resources are shared. Climate change issues discussed here raise the need for state support for more research and education in impacts of climate change on human settlements in Africa.</t>
  </si>
  <si>
    <t>Adaptation; Africa; Climate change; Human settlements</t>
  </si>
  <si>
    <t>Adaptive measures; Human settlement; Temperature related morbidity; Agriculture; Atmospheric temperature; Developing countries; Diseases; Economic and social effects; Environmental protection; Health risks; Sea level; Surface waters; Water levels; Water resources; Climate change; climate change; man-environment relations; settlement planning; adaptation; Africa; article; education; energy resource; environmental impact assessment; global climate; housing; research; sanitation; seashore; water supply; Africa</t>
  </si>
  <si>
    <t>Magadza, C.H.D.; Zimbabwe Lake Kariba Res. Stn. Univ., Box 48, Kariba, Zimbabwe</t>
  </si>
  <si>
    <t>2-s2.0-0034100781</t>
  </si>
  <si>
    <t>Tidemann C.R.</t>
  </si>
  <si>
    <t>7003280134;</t>
  </si>
  <si>
    <t>Biology and management of the grey-headed flying-fox, Pteropus poliocephalus</t>
  </si>
  <si>
    <t>Acta Chiropterologica</t>
  </si>
  <si>
    <t>https://www.scopus.com/inward/record.uri?eid=2-s2.0-0000640648&amp;partnerID=40&amp;md5=077a882896ec976759a67a5de07db930</t>
  </si>
  <si>
    <t>Pteropus poliocephalus is endemic to coastal eastern Australia (20-28°S), where infrequent, but extreme droughts and floods, commonly across large parts of the range, cause major swings in the availability of forage - primarily eucalypt blossom, supplemented with fruits and leaves. It can establish camps in most types of closed vegetation &gt; 3 m in height and it can breed opportunistically. Nevertheless, camp occupation is persistent in most areas in most years, and most births coincide with the southern spring. Mean (± SD) age at recovery of banded animals was 40.4 (± 18.8) months; the oldest was 96 months (30 recovered/1840 banded). Seventy-six percent of foraging records (n = 433) were within 20 km of the camp of origin. Pteropus poliocephalus has experienced a range reduction since European settlement and it is widely believed to be vulnerable to extinction. Possible causes of a decline are climate change, competition with congenerics, habitat loss and modification, and pest control. Conservation effort has been expended primarily on protective legislation, reservation, and promotion of the benefits of P. poliocephalus as well as other flying-foxes; the problems they cause (mostly off-reserve) have been poorly addressed and monitoring has been inadequate. Collaborative management by major stakeholders (= cost-bearers) would facilitate both the development of cost-effective and benign methods for excluding flocks from inappropriate areas, and monitoring of population status. Measures developed to manage P. poliocephalus could inform management of other flying-foxes for most problems are generic. © Museum and Institute of Zoology PAS.</t>
  </si>
  <si>
    <t>Adaptive management; Biology; Off-reserve conservation; Pteropodidae; Pteropus</t>
  </si>
  <si>
    <t>Tidemann, C.R.; Forestry Department, School of Resource Management and Environmental Science, Australian National University, Canberra, ACT 0200, Australia; email: chris.tidemann@amu.edu.au</t>
  </si>
  <si>
    <t>2-s2.0-0000640648</t>
  </si>
  <si>
    <t>Komuscu A., Erkan A., Oz S.</t>
  </si>
  <si>
    <t>6507604232;6602309204;55363511700;</t>
  </si>
  <si>
    <t>Possible impacts of climate change on soil moisture availability in the Southeast Anatolia Development Project region (GAP): An analysis from an agricultural drought perspective</t>
  </si>
  <si>
    <t>https://www.scopus.com/inward/record.uri?eid=2-s2.0-0031797160&amp;partnerID=40&amp;md5=2a7fa143b0f63a786570bab745872634</t>
  </si>
  <si>
    <t>This paper presents probable effects of climate change on soil moisture availability in the Southeast Anatolia Development Project (GAP) region of Turkey. A series of hypothetical climate change scenarios and GCM-generated IPCC Business-as-Usual scenario estimates of temperature and precipitation changes were used to examine implications of climate change for seasonal changes in actual evapotranspiration, soil moisture deficit, and soil moisture surplus in 13 subregions of the GAP. Of particular importance are predicted patterns of enhancement in summer soil moisture deficit that are consistent across the region in all scenarios. Least effect of the projected warming on the soil moisture deficit enhancement is observed with the IPCC estimates. The projected temperature changes would be responsible for a great portion of the enhancement in summer deficits in the GAP region. The increase in precipitation had less effect on depletion rate of soil moisture when the temperatures increase. Particularly southern and southeastern parts of the region will suffer severe moisture shortages during summer. Winter surplus decreased in scenarios with increased temperature and decreased precipitation in most cases. Even when precipitation was not changed, total annual surplus decreased by 4 percent to 43 percent for a 2 °C warming and by 8 percent to 91 percent for a 4 °C warming. These hydrologic results may have significant implications for water availability in the GAP as the present project evaluations lack climate change analysis. Adaptation strategies - such as changes in crop varieties, applying more advanced dry farming methods, improved water management, developing more efficient irrigation systems, and changes in planting - will be important in limiting adverse effects and taking advantage of beneficial changes in climate.</t>
  </si>
  <si>
    <t>climate change; evapotranspiration; soil moisture; warming; Anatolia; Turkey; Aves; Meleagris gallopavo</t>
  </si>
  <si>
    <t>Komuscu, A.U.; Turkish State Meteorological Service, Research Department, Ankara, Turkey; email: e104897@narwhal.cc.metu.edu.tr</t>
  </si>
  <si>
    <t>2-s2.0-0031797160</t>
  </si>
  <si>
    <t>Wood A.W., Lettenmaier D.P., Palmer R.N.</t>
  </si>
  <si>
    <t>7401882318;7006616050;7402726452;</t>
  </si>
  <si>
    <t>Assessing climate change implications for water resources planning</t>
  </si>
  <si>
    <t>10.1023/A:1005380706253</t>
  </si>
  <si>
    <t>https://www.scopus.com/inward/record.uri?eid=2-s2.0-0030753449&amp;doi=10.1023%2fA%3a1005380706253&amp;partnerID=40&amp;md5=e148aeb15bb20837e1894093bec5c24b</t>
  </si>
  <si>
    <t>Numerous recent studies have shown that existing water supply systems are sensitive to climate change. One apparent implication is that water resources planning methods should be modified accordingly. Few of these studies, however, have attempted to account for either the chain of uncertainty in projecting water resources system vulnerability to climate change, or the adaptability of system operation resulting from existing planning strategies. Major uncertainties in water resources climate change assessments lie in a) climate modeling skill; b) errors in regional downscaling of climate model predictions; and c) uncertainties in future water demands. A simulation study was designed to provide insight into some aspects of these uncertainties. Specifically, the question that is addressed is whether a different decision would be made in a reservoir reallocation decision if knowledge about future climate were incorporated (i.e., would planning based on climate change information be justified?). The case study is possible reallocation of flood storage to conservation (municipal water supply) on the Green River, WA. We conclude that, for the case study, reservoir reallocation decisions and system performance would not differ significantly if climate change information were incorporated in the planning process.</t>
  </si>
  <si>
    <t>climate change; planning approach; water management; water planning; water resource management; water resources; USA, Washington, Green River</t>
  </si>
  <si>
    <t>Wood, A.W.; U.S. ACEIWR, 7701 Telegraph Road, Alexandria, VA 22315-3868, United States</t>
  </si>
  <si>
    <t>2-s2.0-0030753449</t>
  </si>
  <si>
    <t>Dvorak V., Hladny J., Kasparek L.</t>
  </si>
  <si>
    <t>7006831652;6603348944;7003311640;</t>
  </si>
  <si>
    <t>Climate change hydrology and water resources impact and adaptation for selected river basins in the Czech Republic</t>
  </si>
  <si>
    <t>https://www.scopus.com/inward/record.uri?eid=2-s2.0-0030620172&amp;partnerID=40&amp;md5=b3b943ef3c3af496c2ffc6d0de52c6c3</t>
  </si>
  <si>
    <t>The Czech Republic has a northern hemisphere Atlantic-continental type of moderate climate. Mean annual temperature ranges between 1.0 and 9.4°C (between 8.8 and 18.5°C in summer and between -6.8 and 0.2 °C in winter). Annual precipitation ranges between 450 mm in dry r regions and 1300 mm in mountainous regions of the country. With its 2000 m3 per capita fresh water availability, the Czech Republic is slightly below average. Occasional water shortages do not usually result from general unavailability of water resources but rather from time or space variability of water supply/demand and high degree of water resources exploitation. To study potential impacts of climate change on hydrological system and water resources, four river basins have been selected in the territory of the Czech Republic: the Elbe River at Decin (51103.9 km2), the Zelivka River at Soutice (1188.6 km2), the Upa River at Ceska Skalice (460.7 km2) and the Metuje River at Marsov n. M. (93.9 km2). To simulate potential changes in runoff, three hydrological models have been applied using incremental and GCM (GISS, GFDL and CCCM) scenarios: the BILAN water balance model, the SACRAMENTO (SAC-SMA) conceptual model and the CLIRUN water balance model. The paper reviews methods applied in the study, results of the assessments and concludes with suggestions for possible general adaptation policy options where the preference is for nonstructural measures such as water conservation, efficient water demand management and protection of water resources.</t>
  </si>
  <si>
    <t>climate change; hydrological resources; management implication; resources impact; river basin; water management; water resource management; water resources; Czech Republic</t>
  </si>
  <si>
    <t>Dvorak, V.; TGM Water Research Institute, Prague, Czech Republic</t>
  </si>
  <si>
    <t>2-s2.0-0030620172</t>
  </si>
  <si>
    <t>Rachidi F., Kirkham M.B., Kanemasu E.T., Stone L.R.</t>
  </si>
  <si>
    <t>7003719603;24762688500;7004247708;7201964749;</t>
  </si>
  <si>
    <t>Energy balance comparison of sorghum and sunflower</t>
  </si>
  <si>
    <t>10.1007/BF00864911</t>
  </si>
  <si>
    <t>https://www.scopus.com/inward/record.uri?eid=2-s2.0-0027135646&amp;doi=10.1007%2fBF00864911&amp;partnerID=40&amp;md5=b690c68ca45e5b279f89cc423c6852fa</t>
  </si>
  <si>
    <t>An understanding of the energy exchange processes at the surface of the earth is necessary for studies of global climate change. If the climate becomes drier, as is predicted for northern mid-latitudes, it is important to know how major agricultural crops will play a role in the budget of heat and moisture. Thus, the energy balance components of sorghum [Sorghum bicolor (L.) Moench.] and sunflower (Helianthus annuus L.), two drought-resistant crops grown in the areas where summertime drying is forecasted, were compared. Soil water content and evapotranspiration (ET) rates also were determined. Net radiation was measured with net radiometers. Soil heat flux was analyzed with heat flux plates and thermocouples. The Bowen ratio method was used to determine sensible and latent heat fluxes. Sunflower had a higher evapotranspiration rate and depleted more water from the soil than sorghum. Soil heat flux into the soil during the daytime was greater for sorghum than sunflower, which was probably the result of the more erect leaves of sorghum. Nocturnal net radiation loss from the sorghum crop was greater than that from the sunflower crop, perhaps because more heat was stored in the soil under the sorghum crop. But daytime net radiation values were similar for the two crops. The data indicated that models of climate change must differentiate nighttime net radiation of agricultural crops. Sensible heat flux was not always less (or greater) for sorghum compared to sunflower. Sunflower had greater daytime values for latent heat flux, reflecting its greater depletion of water from the soil. Evapotranspiration rates determined by the energy balance method agreed relatively well with those found by the water balance method. For example, on 8 July (43 days after planting), the ET rates found by the energy-balance and water-balance methods were 4.6 vs. 5.5 mm/day for sunflower, respectively; for sorghum, these values were 4.0 vs. 3.5 mm/day, respectively. If the climate does become drier, the lower soil water use and lower latent heat flux of sorghum compared to sunflower suggest that sorghum will be better adapted to the climate change. © 1993 Springer-Verlag.</t>
  </si>
  <si>
    <t>Kirkham, M.B.; Evapotranspiration Laboratory, Department of Agronomy, Kansas State University, Manhattan, Kansas, United States</t>
  </si>
  <si>
    <t>2-s2.0-0027135646</t>
  </si>
  <si>
    <t>Isebrands J.G., Dickson R.E., Ceulemans R.</t>
  </si>
  <si>
    <t>7003712761;7201477569;7006644464;</t>
  </si>
  <si>
    <t>Dynamics of ecophysiological processes in tree crowns and forest canopies</t>
  </si>
  <si>
    <t>https://www.scopus.com/inward/record.uri?eid=2-s2.0-0025525732&amp;partnerID=40&amp;md5=116683c8bc29a0daf420ec956298fee4</t>
  </si>
  <si>
    <t>The 27 papers result from a workshop held at Rhinelander, WI, in September 1989. After a brief introductory paper on climate change and forests, the subjects covered are: effects of leaf display on light interception and apparent photosynthesis in two contrasting Populus cultivars; autumn coloring, photosynthetic performance and leaf development of deciduous broad-leaved trees in relation to forest succession; exploring the relationship between reflectance red edge and chlorophyll content in slash pine Pinus elliottii; influence of male and female cones on assimilate production of Pinus contorta trees within a forest stand; distribution and metabolism of current photosynthate by single-flush northern red oak Quercus rubra seedlings; whole-tree carbon and nitrogen partitioning in young hybrid poplars; late-season changes in allocation of starch and sugar to shoots, coarse roots, and fine roots in hybrid poplar clones; plant area index in Eucalyptus globulus plantations determined by a light interception method; estimation of leaf area index in 14 S Wisconsin forest stands using a portable radiometer; assessing seasonal life area dynamics and vertical leaf area distribution in eastern white pine Pinus strobus with a portable light meter; architectural distribution of foliage in individual Pinus radiata crowns and the effects of clumping on radiation interception; crown architecture of Populus clones as determined by branch orientation and branch characteristics; a quantitative analysis of stem form and crown structure: the S-curve and its application; dependence of stand characteristics on stand density; reconstructed development of stem production and foliage mass and its vertical distribution in Japanese larch Larix kaempferi; characteristics of normal-crowned and pendula spruce Picea abies, the interaction between leaf longevity and shoot growth and foliar biomass per shoot in Pinus contorta at two elevations; gas exchange in Q. rubra during a drought - analysis of relations among photosynthesis, transpiration, and leaf conductance; adaptations and responses to drought in Quercus species of North America; characteristics of high- and low-vigor lodgepole pine trees in old-growth stands; interactive effects of resource availabilities and defoliation on photosynthesis, growth, and mortality of red oak seedlings; ECOPHYS - an ecophysiological growth process model for juvenile poplar; validation of photosynthate production in ECOPHYS, for Populus; influence of crown structural properties on PAR absorption, photosynthetsis, and transpiration in Sitka spruce Picea sitchensis - application of a model; relationship between canopy depth and other dimensions of coastal Pinus thunbergii forests in Japan; and vertical variation in canopy structure and CO2 exchange of oak-maple forests - influence of ozone, nitrogen, and other factors on simulated canopy carbon gain. -J.W.Cooper</t>
  </si>
  <si>
    <t>eastern white pine; ecophysiology; Japanese larch; larch; lodgepole pine; oak; pine; poplar; red oak; Sitka spruce; slash pine; spruce; Japan; North America; USA; Wisconsin; Abies; Acer; Eucalyptus; Eucalyptus globulus; Eucalyptus globulus; Larix; Larix kaempferi; Larix kaempferi; Pendula; Picea; Picea abies; Picea abies; Picea sitchensis; Picea sitchensis; Pinus contorta; Pinus contorta; Pinus elliottii; Pinus elliottii; Pinus radiata; Pinus radiata; Pinus strobus; Pinus strobus; Pinus thunbergii; Pinus thunbergii; Populus; Populus; Populus berolinensis; Quercus; Quercus rubra; Quercus rubra; Rickettsia sp. PAR</t>
  </si>
  <si>
    <t>2-s2.0-0025525732</t>
  </si>
  <si>
    <t>Williams P.</t>
  </si>
  <si>
    <t>55465330800;</t>
  </si>
  <si>
    <t>Adapting water resources management to global climate change</t>
  </si>
  <si>
    <t>10.1007/BF00138847</t>
  </si>
  <si>
    <t>https://www.scopus.com/inward/record.uri?eid=2-s2.0-0011490829&amp;doi=10.1007%2fBF00138847&amp;partnerID=40&amp;md5=0edd4df873d5268c11dc98e2aeee077d</t>
  </si>
  <si>
    <t>This paper provides an overview of the impact of global climate change on water resources management. Changes in precipitation and temperature of the scale predicted by General Circulation Models for a doubled CO2 level will significantly affect annual runoff, runoff variability, and seasonal runoff. These in turn will affect water supply, flood protection, hydropower generation, and environmental resources. In addition, climate change will significantly affect the geomorphic response of the watershed, increasing soil erosion and altering the hydrologic response of the watershed. These geomorphic changes will in turn affect water supply, flood hazard, and riparian ecosystems. Possible water resources management responses are identified. This includes reallocation of water supply from less valuable irrigated agriculture to municipal uses; changes in agricultural methods; increasing incentives for integrated flood management; increasing incentives for watershed management; integration of ecosystem needs in water resources planning; and the need to redesign the operation of existing water projects. © 1989 Kluwer Academic Publishers.</t>
  </si>
  <si>
    <t>Williams, P.; Philip Williams and Associates, Consultants in Hydrology, Pier 35, The Embarcadero, San Francisco, 94133, CA, United States</t>
  </si>
  <si>
    <t>2-s2.0-0011490829</t>
  </si>
  <si>
    <t>Uncertainty</t>
  </si>
  <si>
    <t>Spatial Scale</t>
  </si>
  <si>
    <t>Time Scale</t>
  </si>
  <si>
    <t>Interactions</t>
  </si>
  <si>
    <t>Human Dimension</t>
  </si>
  <si>
    <t>Multi-Model</t>
  </si>
  <si>
    <t>TOTALS</t>
  </si>
  <si>
    <t>actual find: time OR temporal</t>
  </si>
  <si>
    <t>human OR social OR socio* OR econom* OR institution* OR infrastructur* OR community</t>
  </si>
  <si>
    <t>"multi-model" OR "mixed method" OR integrat*</t>
  </si>
  <si>
    <t>PAPERS ADDRESSING 1 GAP</t>
  </si>
  <si>
    <t>PAPERS ADDRESSING 2 GAPS</t>
  </si>
  <si>
    <t>PAPERS ADDRESSING 3 GAPS</t>
  </si>
  <si>
    <t>PAPERS ADDRESSING 4 GAPS</t>
  </si>
  <si>
    <t>PAPERS ADDRESSING 5 GAPS</t>
  </si>
  <si>
    <t>PAPERS ADDESSING 6 GAPS</t>
  </si>
  <si>
    <t>PAPERS ADDRESSING 0 GAPS</t>
  </si>
  <si>
    <t>% Proportion out of</t>
  </si>
  <si>
    <t>Drought</t>
  </si>
  <si>
    <t>Hazard</t>
  </si>
  <si>
    <t>Impact</t>
  </si>
  <si>
    <t>Flood</t>
  </si>
  <si>
    <t>Ecological</t>
  </si>
  <si>
    <t>Institutional</t>
  </si>
  <si>
    <t>Agricultural</t>
  </si>
  <si>
    <t>Social</t>
  </si>
  <si>
    <t>Economic</t>
  </si>
  <si>
    <t xml:space="preserve">resilience (a modern disaster management measure that is dynamic in time and space) </t>
  </si>
  <si>
    <t>Part 1 of 2 papers</t>
  </si>
  <si>
    <t>Community</t>
  </si>
  <si>
    <t>Past and the present studies show that the Canadian Prairies have become warmer and may have been drier in the last four to five decades but the drying trends are scattered and inconclusive. Statistical analysis shows that only the Winter and Fall (in some instance) precipitation is marginally related to ENSO and the PNA (Pacific North Americ) Index, and streamflow is highly variable. With uncertainties on the potential impact of climatic change and other uncertainties, several strategies are proposed to reduce the vulnerability of the Prairies to future droughts, where surface water is the primary water supply and agriculture is the major water user: (1) Continue implementing small-scale water resources projects and increase water storage through snow management, (2) increase integration between existing water resources systems, and (3) promote water conservation measures in agriculture practice, water pricing and water metering.The Canadian Prairie Provinces of Alberta, Saskatchewan, and Manitoba have become warmer and may have been drier in the last 40-50 yr, but the drying trends are scattered and inconclusive. Precipitation is only marginally related to El Nino and the Pacific North Americ Index in winter and fall, and streamflow is highly variable. Strategies are proposed to reduce the vulnerability of the region to future droughts in light of uncertainties of the potential impact of climatic change. Recommended solutions include continue implementing small-scale water resources projects and increase water storage through snow management; promote water conservation measures in agriculture practice, water pricing, and water metering; and increase integration between existing water systems.</t>
  </si>
  <si>
    <t>Hazard Type</t>
  </si>
  <si>
    <t>Focus</t>
  </si>
  <si>
    <t>Coarse Gap Analysis</t>
  </si>
  <si>
    <t>Infrastructure.General</t>
  </si>
  <si>
    <t>Infrastructure.Pre</t>
  </si>
  <si>
    <t>Infrastructure.Post</t>
  </si>
  <si>
    <t>Short</t>
  </si>
  <si>
    <t>Medium</t>
  </si>
  <si>
    <t>Long</t>
  </si>
  <si>
    <t>days/weeks</t>
  </si>
  <si>
    <t>months/years</t>
  </si>
  <si>
    <t>decades/centuries</t>
  </si>
  <si>
    <t>National</t>
  </si>
  <si>
    <t>"Human" Dimension</t>
  </si>
  <si>
    <t>None</t>
  </si>
  <si>
    <t>multiple methods and models</t>
  </si>
  <si>
    <t>ISO 31000 risk management process</t>
  </si>
  <si>
    <t>storytelling</t>
  </si>
  <si>
    <t>roadmapping</t>
  </si>
  <si>
    <t>scientist-stakeholder workshops</t>
  </si>
  <si>
    <t>means-end diagram</t>
  </si>
  <si>
    <t>Cellular (mm)</t>
  </si>
  <si>
    <t>Town/City Ward (small area/district, 1000 people per 2.5 kmsq, 2-3 km sq for urban district, 10-30 kmsq ish for standalone towns)</t>
  </si>
  <si>
    <t>Global/International</t>
  </si>
  <si>
    <t>Individual (cm up to 2m)</t>
  </si>
  <si>
    <t xml:space="preserve"> hydro-climatic variability and socioeconomic changes interact and that they can strengthen or attenuate each other, both regionally and at the global scale</t>
  </si>
  <si>
    <t>Community/Local Habitat/Neighborhood/Street/Species/Organisation/Object Types (e.g. technology comparison)/Different Stakeholder Types (less than 2-10 km sq, or higher with low population density)</t>
  </si>
  <si>
    <t>Household (m)/Gauging Station</t>
  </si>
  <si>
    <t>community research CBPR</t>
  </si>
  <si>
    <t>full paper unavailable</t>
  </si>
  <si>
    <t>http://drought.unl.edu/DroughtBasics/TypesofDrought.aspx</t>
  </si>
  <si>
    <t>Christel</t>
  </si>
  <si>
    <t>adaptation pathway</t>
  </si>
  <si>
    <t>coupled human and natural system (CHANS)</t>
  </si>
  <si>
    <t>explores an obvious bias towards the development of instruments to manage demand as an adaptation to climate change</t>
  </si>
  <si>
    <t>City/Bay/Peninsula/Wetland/Large Municipalities/Sub-Catchment (large area, 1000 people per 2.5 kmsq, anywhere between 50-20,000 km2)</t>
  </si>
  <si>
    <t>[No abstract available - introduction substituted] Of all the potential threats posed by climatic variability and change, those associated with water resources are arguably the most consequential for both society and the environment (Waggoner, 1990). Climatic effects on agriculture, aquatic ecosystems, energy, and industry are strongly influenced by climatic effects on water. Thus, understanding changes in the distribution, quantity and quality of, and demand for water in response to climate variability and change is essential to planning for and adapting to future climatic conditions. A central role of the U.S. Geological Survey (USGS) with respect to climate is to document environmental changes currently underway and to develop improved capabilities to predict future changes. Indeed, a centerpiece of the USGS role is a new Climate Effects Network of monitoring sites. Measuring the climatic effects on water is an essential component of such a network (along with corresponding effects on terrestrial ecosystems). The USGS needs to be unambiguous in communicating with its customers and stakeholders, and with officials at the Department of the Interior, that although modeling future impacts of climate change is important, there is no more critical role for the USGS in climate change science than that of measuring and describing the changes that are currently underway. One of the best statements of that mission comes from a short paper by Ralph Keeling (2008) that describes the inspiration and the challenges faced by David Keeling in operating the all-important Mauna Loa Observatory over a period of more than four decades. Ralph Keeling stated: “The only way to figure out what is happening to our planet is to measure it, and this means tracking changes decade after decade and poring over the records.” There are three key ideas that are important to the USGS in the above-mentioned sentence. First, to understand what is happening requires measurement. While models are a tool for learning and testing our understanding, they are not a substitute for observations. The second key idea is that measurement needs to be done over a period of many decades. When viewing hydrologic records over time scales of a few years to a few decades, trends commonly appear. However, when viewed in the context of many decades to centuries, these short-term trends are recognized as being part of much longer term oscillations. Thus, while we might want to initiate monitoring of important aspects of our natural resources, the data that will prove to be most useful in the next few years are those records that already have long-term continuity. USGS streamflow and groundwater level data are excellent examples of such longterm records. These measured data span many decades, follow standard protocols for collection and quality assurance, and are stored in a database that provides access to the full period of record. The third point from the Keeling quote relates to the notion of “poring over the records.” Important trends will not generally jump off the computer screen at us. Thoughtful analyses are required to get past a number of important but confounding influences in the record, such as the role of seasonal variation, changes in water management, or influences of quasi-periodic phenomena, such as El Niño-Southern Oscillation (ENSO) or the Pacific Decadal Oscillation (PDO). No organization is better situated to pore over the records than the USGS because USGS scientists know the data, qualityassure the data, understand the factors that influence the data, and have the ancillary information on the watersheds within which the data are collected. To fulfill the USGS role in understanding climatic variability and change, we need to continually improve and strengthen two of our key capabilities: (1) preserving continuity of long-term water data collection and (2) analyzing and interpreting water data to determine how the Nation’s water resources are changing. Understanding change in water resources to date and predicting change into the future must be done in full recognition of the other factors that influence water availability, including changes in water use, land use, the design and operation of water infrastructure, and the depletion of groundwater. There is widespread debate about the relative importance of nonclimatic factors versus climatic factors in determining water conditions and characteristics over the coming decades (Lins and Stakhiv, 1998). Differentiating climatic from nonclimatic effects is, therefore, a critical component of any effective assessment of how climate has, is, and will affect the Nation’s water resources. Moreover, such assessments are critically dependent upon a quality-assured, spatially and temporally comprehensive water-resources database. For more than 100 years, the USGS has been monitoring the Nation’s rivers and groundwater resources, and currently maintains the world’s most sophisticated information system of surface-water, groundwater, water-quality, and water-use data. The USGS is uniquely positioned to play a central role in providing both data and analyses to address the recently recognized increment of hydrologic uncertainty associated with climatic variability and change (Moss and Lins, 1989). The USGS draws upon two decades of climate change research related to hydroclimatology—the study of hydrologic events and conditions within their climatologic context. USGS research provides an empirical basis for integrating the physical sources of variability in a hydrologic time series with the statistical properties of the varying driving force itself. This research also highlights several themes where our incomplete understanding of important hydrologic processes and conditions continues to serve as an impediment to the broader incorporation of climate change information in water-resources planning and design. Thus, expanding our understanding of these processes is key to developing improved capabilities for dealing with climate uncertainty in the field of water-resources planning and management.</t>
  </si>
  <si>
    <t>Regional/Catchment/County (usually 5,000 kmsq - 800,000kmsq depending on nation size, depending on climate, settlement, and land features (e.g. catchment))</t>
  </si>
  <si>
    <t>no full paper available</t>
  </si>
  <si>
    <t>conceptual review</t>
  </si>
  <si>
    <t>include</t>
  </si>
  <si>
    <t>include: provides specific interventions, but not methods for identifying interventions - the paper in itself is a literature review which would be the method for identifying intervention</t>
  </si>
  <si>
    <t>Lit.Review</t>
  </si>
  <si>
    <t>Content Analysis</t>
  </si>
  <si>
    <t>Serious Games</t>
  </si>
  <si>
    <t>Indicator</t>
  </si>
  <si>
    <t>Statistical/Mathematical</t>
  </si>
  <si>
    <t>review of economic appraisal methods</t>
  </si>
  <si>
    <t>Cost Benefit Analysis</t>
  </si>
  <si>
    <t>Portfolio Analysis</t>
  </si>
  <si>
    <t>Robust Decision-Making</t>
  </si>
  <si>
    <t>review of household level adaptation, including methods applied</t>
  </si>
  <si>
    <t>Survey</t>
  </si>
  <si>
    <t>Questionnaire</t>
  </si>
  <si>
    <t>Focus Group Discussion</t>
  </si>
  <si>
    <t>Model (Static/Conceptual)</t>
  </si>
  <si>
    <t>review of selected planning methods/approaches</t>
  </si>
  <si>
    <t>Observation</t>
  </si>
  <si>
    <t>Delphi method/Expert Ranking or Weighting</t>
  </si>
  <si>
    <t>include - review of flood models</t>
  </si>
  <si>
    <t>include - review of integrated models</t>
  </si>
  <si>
    <t>unavailable</t>
  </si>
  <si>
    <t>include - review of methods, but messy</t>
  </si>
  <si>
    <t>Integrated Assessment/Decision Support System?</t>
  </si>
  <si>
    <t>include - does talk generally about institutional problems but for a specific region which could contribute to a database as empirical evidence</t>
  </si>
  <si>
    <t>unavailable?</t>
  </si>
  <si>
    <t>Other Economic Damage/Loss/Cost/Pricing Estimation (e.g. willingness to pay)</t>
  </si>
  <si>
    <t>Methods Used</t>
  </si>
  <si>
    <t>Scenario Analysis / Exploratory Modelling (multiple scenarios or projections of the future)</t>
  </si>
  <si>
    <t>Strategy Robustness Visualisation Method</t>
  </si>
  <si>
    <t>review of four widely available gauge-adjusted satellite rainfall products (GSRPs) against ground rainfall observation</t>
  </si>
  <si>
    <t>Interesting: "However, the most robust finding across the analyses appeared to be urban access; that is, the more a household was able to access urban services including piped water, the less likely they were to have used one of the drought adaptation strategies under study. These findings suggest that social structure and public investments are stronger predictors of smallholder adaptation rather than individual household traits"</t>
  </si>
  <si>
    <t>Full paper unavailable - Review of methods (Model-based projections of future flood hazard are critically reviewed)</t>
  </si>
  <si>
    <t>Integrated Value Model for Sustainable Assessment (IVMSA)</t>
  </si>
  <si>
    <t>Agent-Based Model</t>
  </si>
  <si>
    <t>Background and Aims Studies have indicated that plant stomatal conductance (gs) decreases in response to elevated atmospheric CO2, a phenomenon of significance for the global hydrological cycle. However, gs increases across certain CO2 ranges have been predicted by optimization models. The aim of this work was to demonstrate that under certain environmental conditions, gs can increase in response to elevated CO2. Methods Using (1) an extensive, up-to-date synthesis of gs responses in free air CO2 enrichment (FACE) experiments, (2) in situ measurements across four biomes showing dynamic gs responses to a CO2 rise of ∼50 ppm (characterizing the change in this greenhouse gas over the past three decades) and (3) a photosynthesis-stomatal conductance model, it is demonstrated that gs can in some cases increase in response to increasing atmospheri+F8c CO2. Key Results Field observations are corroborated by an extensive synthesis of gs responses in FACE experiments showing that 11.8 % of gs responses under experimentally elevated CO2 are positive. They are further supported by a strong data-model fit (r2 = 0.607) using a stomatal optimization model applied to the field gs dataset. A parameter space identified in the Farquhar-Ball-Berry photosynthesis-stomatal conductance model confirms field observations of increasing gs under elevated CO2 in hot dry conditions. Contrary to the general assumption, positive gs responses to elevated CO2, although relatively rare, are a feature of woody taxa adapted to warm, low-humidity conditions, and this response is also demonstrated in global simulations using the Community Land Model (CLM4). Conclusions The results contradict the over-simplistic notion that global vegetation always responds with decreasing gs to elevated CO2, a finding that has important implications for predicting future vegetation feedbacks on the hydrological cycle at the regional level. © The Author(s) 2018.</t>
  </si>
  <si>
    <t xml:space="preserve">Collaborative Risk Informed Decision Analysis (CRIDA) </t>
  </si>
  <si>
    <t>interesting: "providing empirical evidence showing how coping and adaptations measures can deliver maladaptive outcomes in vulnerable communities."</t>
  </si>
  <si>
    <t>Jim Hall</t>
  </si>
  <si>
    <t>Other (e.g. planning, decision analysis, rainfall projection, water demand)</t>
  </si>
  <si>
    <t>Crop/Vegetation/Ecological Model</t>
  </si>
  <si>
    <t>Hydrological</t>
  </si>
  <si>
    <t>Climate Model / Projections</t>
  </si>
  <si>
    <t>Hazard (Extent/Hydraulics/Land Cover etc.)</t>
  </si>
  <si>
    <t>ascertained the retail sector as the basic industry in Meinung with the Location Quotient (LQ) analysis;</t>
  </si>
  <si>
    <t>interesting focus on functions, goals, etc. similar to AH</t>
  </si>
  <si>
    <t>review of crop statistical methods and models</t>
  </si>
  <si>
    <t>comparison of three decision models in agent-based models</t>
  </si>
  <si>
    <t>Levels of governance capacity - "Despite the rich literature on governance capacity which provides many clues, it remains a puzzle to identify gradual levels of increasing governance capacity and only a few studies explicitly described them"</t>
  </si>
  <si>
    <t>Real-World Case Study (not just a hazard study in a physical location; a specific study of an event, governance loops, real-world planning processes, or a solution actually implemented)</t>
  </si>
  <si>
    <t>briefly reviews ABM stuff - In recognition of the current need to incorporate the human dimension more explicitly into adaptation modelling frameworks, a Coupled Human and Hydrologic System modelling framework has been proposed in which the Human System can be represented using Agent-based Modelling (ABM).; Coupled Human and Hydrologic System (CHAHS) modelling and adaptation framework (modified after O'Donnell and O'Connell 2017) "The recent literature on climate change impact assessment has seen the beginning of a shift away from ‘Top-down’ climate model-driven assessments towards ‘Bottom up’ risk- based assessments that focus on vulnerability and are more location specific. Wilby and Dessai (2010) have suggested that, while General Circulation Models (GCMs) have been instrumental in showing the need for action to curb greenhouse gas emissions, they have been less helpful in informing how to adapt at regional and local scales."</t>
  </si>
  <si>
    <t>good review of quantitative indicators for adaptive capacity</t>
  </si>
  <si>
    <t>"We found that the performance of adaptation measures strongly depended on the considered climate and urban development scenario and the other implementation measures implemented, suggesting that adaptive strategies are preferable over one-off investments. "</t>
  </si>
  <si>
    <t>"This review discusses omics approaches, molecular breeding, plant tissue culture and genetic engineering techniques exploited for mulberry genetic improvement for abiotic stress tolerance. However, high-throughput biotechnological tools such as RNA interference, virus-induced gene silencing, epigenomics and genome editing tools need to be utilized in mulberry to accelerate the progress of functional genomics. The application of genomic tools such as genetic engineering, marker-assisted selection and genomic selection in breeding programmes can hasten the development of climate resilient and productive mulberry varieties leading to the vertical and horizontal expansion for quality silk production."</t>
  </si>
  <si>
    <t>Larger Municipal/ National Population, Infrastructure, Housing, Insurance or otherwise 'Socio' Datasets (Census etc.)</t>
  </si>
  <si>
    <t>Timeline</t>
  </si>
  <si>
    <t>review/collection of ecological studies</t>
  </si>
  <si>
    <t>"Here, we use a case study to quantify and illustrate how neglecting SLR uncertainties can bias risk projections."</t>
  </si>
  <si>
    <t>Classification of four geodesign tools by rationality (based on Carton 2007)</t>
  </si>
  <si>
    <t>Psychological/Human Experiment (including usability, HF/E etc.)</t>
  </si>
  <si>
    <t>blend of methods</t>
  </si>
  <si>
    <t>check before this for maps</t>
  </si>
  <si>
    <t>a lot of stuff in here but unclear what goes in which order at times!</t>
  </si>
  <si>
    <t>check this out later - Figure 4: General steps to use the framework of “six typologies” in the vulnerability and adaptation management.</t>
  </si>
  <si>
    <t>comparison of a few decision-making methods/algorithms</t>
  </si>
  <si>
    <t>reviews hydrological models</t>
  </si>
  <si>
    <t>Fig. 3. Global map of drought hazard.</t>
  </si>
  <si>
    <t>Photo-Elicitation</t>
  </si>
  <si>
    <t>Diaries/Photographs/Personal History Materials</t>
  </si>
  <si>
    <t>Biological/Cellular Laboratory Experiments or Physical Sampling/Measurement (including satellite or other imaging techniques) or Meteorological/Natural Resources Databases</t>
  </si>
  <si>
    <t>Seasonal Calendar</t>
  </si>
  <si>
    <t>data and different methods used a little unclear</t>
  </si>
  <si>
    <t>not entirely clear which data and methods are used in which order</t>
  </si>
  <si>
    <t>review of vulnerability assessment models</t>
  </si>
  <si>
    <t>"The “level of abstraction” (the extent to which a variable is derived from another variable, e.g. through statistical modelling, interpolation or extrapolation) was the factor most commonly used by the meta-modellers to explain why they chose to rank one variable lower than another. The separation of the ranking and classification steps in the fuzzy set approach was very useful for teasing out these differences. The abstraction process often had no influence on the overall class to which the derived variable was allocated, but was often different enough to place the variable one rank lower than its parent. The “Low” class of the WATERGAP meta-model, for example, is broken into four sub-classes of decreasing confidence with the directly modelled high and low flows being ranked higher than more abstract variables such as total water use (Online Resource 1e). "</t>
  </si>
  <si>
    <t>OECD multi-level governance framework: key co-ordination gaps in water policy ; "Water wise cities
There is no BCI* score that is within this category so far. These cities apply full resource and energy recovery in their WWT and solid waste treatment, fully integrate water into urban planning, have multi-functional and adaptive infrastructures, and local communities promote sustainable integrated decision making and behavior. Cities are largely water self-sufficient, attractive, innovative and circular by applying multiple (de)centralized solutions."</t>
  </si>
  <si>
    <t>Coastal zones are exposed to a range of coastal hazards including sea-level rise with its related effects. At the same time, they are more densely populated than the hinterland and exhibit higher rates of population growth and urbanisation. As this trend is expected to continue into the future, we investigate how coastal populations will be affected by such impacts at global and regional scales by the years 2030 and 2060. Starting from baseline population estimates for the year 2000, we assess future population change in the low-elevation coastal zone and trends in exposure to 100-year coastal floods based on four different sea-level and socio-economic scenarios. Our method accounts for differential growth of coastal areas against the land-locked hinterland and for trends of urbanisation and expansive urban growth, as currently observed, but does not explicitly consider possible displacement or out-migration due to factors such as sea-level rise.We combine spatially explicit estimates of the baseline population with demographic data in order to derive scenario-driven projections of coastal population development. Our scenarios show that the number of people living in the low-elevation coastal zone, as well as the number of people exposed to flooding from 1-in-100 year storm surge events, is highest in Asia. China, India, Bangladesh, Indonesia and Viet Nam are estimated to have the highest total coastal population exposure in the baseline year and this ranking is expected to remain largely unchanged in the future. However, Africa is expected to experience the highest rates of population growth and urbanisation in the coastal zone, particularly in Egypt and sub-Saharan countries in Western and Eastern Africa. The results highlight countries and regions with a high degree of exposure to coastal flooding and help identifying regions where policies and adaptive planning for building resilient coastal communities are not only desirable but essential. Furthermore, we identify needs for further research and scope for improvement in this kind of scenario-based exposure analysis. Copyright: © 2015 Neumann et al.</t>
  </si>
  <si>
    <t>figure 5 could be useful for AH validation?</t>
  </si>
  <si>
    <t>claims to be participatory but no mention of interaction - just standard questionnaires and field observations etc.?</t>
  </si>
  <si>
    <t>comparison of two methods</t>
  </si>
  <si>
    <t>"The idea of a flood-resilient city – one which can withstand or adapt to a flood event without being harmed in its functionality – seems promising. But what does resilience actually mean when it is applied to urban environments exposed to flood risk, and how can resilience be achieved?"</t>
  </si>
  <si>
    <t>not always optimal; but more robust to variation than traditional planning method</t>
  </si>
  <si>
    <t>really unclear where they actually got their data from - best guess is existing legislative and planning documents</t>
  </si>
  <si>
    <t>Decision Making Under Deep Uncertainty</t>
  </si>
  <si>
    <t>look up original paper if not included</t>
  </si>
  <si>
    <t>comparison of drought indices?</t>
  </si>
  <si>
    <t xml:space="preserve">unavailable; stationarity is dead </t>
  </si>
  <si>
    <t>review of statistical approaches to precipitation forecasting</t>
  </si>
  <si>
    <t>yes, these are general recommendations, but they come with a checklist of specific needs based on a wide dataset - these are specific evaluation criteria for the design of planning processes themselves - the method being compared and contrasted and evaluated is the planning process itself</t>
  </si>
  <si>
    <t>adaptation options are considered thoroughly but no sign of how they are put together</t>
  </si>
  <si>
    <t>does give some specfic recommendations on the back of document/literature review…but it's loosely connected</t>
  </si>
  <si>
    <t>also found "The areas with the most pressing need for evidence are in the management of drought, floods, air pollution and food safety."</t>
  </si>
  <si>
    <t>review of methods for water demand management</t>
  </si>
  <si>
    <t xml:space="preserve"> review of economic methods</t>
  </si>
  <si>
    <t>Similar to AH approach?; "The first step towards the goals was the definition of a common dataset of object categories to be considered in exposure and risk analysis (elements at risk)."</t>
  </si>
  <si>
    <t>similar to AH approach? Receptors in cells etc.</t>
  </si>
  <si>
    <t>Multi-Criteria Decision Analysis or Multi-Criteria Decision Making</t>
  </si>
  <si>
    <t>DAPP (Dynamic Adaptation Policy Pathways) or Adaptation Tipping Points framework (ATP); Adaptation Mainstreaming Moments (AMMs</t>
  </si>
  <si>
    <t>On the basis of the macro-meso-micro pattern inspired by complexity science and transition theory; Figure 2 | A proposed approach for addressing complexity and unfolding transition dynamics when developing sustainable adaption strategies in urban water management</t>
  </si>
  <si>
    <t>review</t>
  </si>
  <si>
    <t>blank and full paper unavailable</t>
  </si>
  <si>
    <t>blank &amp; full paper unavailable</t>
  </si>
  <si>
    <t>"Water management strategies can easily become controversial, and therefore a problem for society and policy makers. The traditional approach is that we need more scientific facts and knowledge to solve such problems. However, most of these problems are not grounded in any lack of knowledge, but rooted in different values and interests."</t>
  </si>
  <si>
    <t>has mental models</t>
  </si>
  <si>
    <t>FMEA</t>
  </si>
  <si>
    <t>1st indicator method in the dataset: "In this section, we look at national data of vulnerability to natural hazards and seek to explain the observed lack of adaptive capacity with selected proxies for adaptive capacity. We argue above that adaptive capacity is a local characteristic; unfortunately, data availability does not allow us to look at a higher resolution than country level. "; "Our empirical analysis at the country level with imperfect data is too crude, and our application to the Lower Rhine offers only one “datum”."</t>
  </si>
  <si>
    <t>Problem Tree/Event Tree/Decision Tree</t>
  </si>
  <si>
    <t>Decision Scaling</t>
  </si>
  <si>
    <t>Interview (Structured, Semi-Structured, or Open) or 1:1 Discussion</t>
  </si>
  <si>
    <t>general summary of green jobs development, opportunities</t>
  </si>
  <si>
    <t>training course?</t>
  </si>
  <si>
    <t>social foresight methods; institutional + community</t>
  </si>
  <si>
    <t xml:space="preserve"> 100 RC - unavailable - interdependencies between systems: water, power, but also telecommunications or transports and (2) the effects of the disruption of one or more systems on the others. </t>
  </si>
  <si>
    <t>comparison of MCDM techniques</t>
  </si>
  <si>
    <t>this is a project proposal, basically based on a literature review</t>
  </si>
  <si>
    <t>Real-In Options Analysis (or Real Options Analysis)</t>
  </si>
  <si>
    <t>13 projects</t>
  </si>
  <si>
    <t>https://www.researchgate.net/publication/290281817_Environmental_stress_generated_by_sea-level_rise_on_coastal_zones</t>
  </si>
  <si>
    <t>Workshops</t>
  </si>
  <si>
    <t>Participatory (General or Unspecified or Other)</t>
  </si>
  <si>
    <t>transect walk</t>
  </si>
  <si>
    <t>Transect Walk</t>
  </si>
  <si>
    <t>AVERAGE?</t>
  </si>
  <si>
    <t>General.Climate.Change</t>
  </si>
  <si>
    <t>FOCUS.TOTAL</t>
  </si>
  <si>
    <t>HAZARD.TOTAL</t>
  </si>
  <si>
    <t>Hazard.and.Impact</t>
  </si>
  <si>
    <t>GAPS.TOTAL</t>
  </si>
  <si>
    <t>SPATIAL.TOTAL</t>
  </si>
  <si>
    <t>TIME.TOTAL</t>
  </si>
  <si>
    <t>METHOD.TOTAL</t>
  </si>
  <si>
    <t>DECISION.MAKING.TOTAL</t>
  </si>
  <si>
    <t>ECONOMIC.TOTAL</t>
  </si>
  <si>
    <t>SIMULATION.TOTAL</t>
  </si>
  <si>
    <t>PARTICIPATORY.TOTAL</t>
  </si>
  <si>
    <t>DATA.COLLECTION.TOTAL</t>
  </si>
  <si>
    <t>DIMENSION.TOTAL</t>
  </si>
  <si>
    <t>H1</t>
  </si>
  <si>
    <t>H2</t>
  </si>
  <si>
    <t>H3</t>
  </si>
  <si>
    <t>HTOT</t>
  </si>
  <si>
    <t>F1</t>
  </si>
  <si>
    <t>F2</t>
  </si>
  <si>
    <t>F3</t>
  </si>
  <si>
    <t>FTOT</t>
  </si>
  <si>
    <t>G1</t>
  </si>
  <si>
    <t>G2</t>
  </si>
  <si>
    <t>G3</t>
  </si>
  <si>
    <t>G4</t>
  </si>
  <si>
    <t>G5</t>
  </si>
  <si>
    <t>G6</t>
  </si>
  <si>
    <t>GTOT</t>
  </si>
  <si>
    <t>S1</t>
  </si>
  <si>
    <t>S2</t>
  </si>
  <si>
    <t>S3</t>
  </si>
  <si>
    <t>S4</t>
  </si>
  <si>
    <t>S5</t>
  </si>
  <si>
    <t>S6</t>
  </si>
  <si>
    <t>S7</t>
  </si>
  <si>
    <t>S8</t>
  </si>
  <si>
    <t>S9</t>
  </si>
  <si>
    <t>STOT</t>
  </si>
  <si>
    <t>T1</t>
  </si>
  <si>
    <t>T2</t>
  </si>
  <si>
    <t>T3</t>
  </si>
  <si>
    <t>T4</t>
  </si>
  <si>
    <t>TTOT</t>
  </si>
  <si>
    <t>M1</t>
  </si>
  <si>
    <t>M3</t>
  </si>
  <si>
    <t>M2</t>
  </si>
  <si>
    <t>M4</t>
  </si>
  <si>
    <t>M5</t>
  </si>
  <si>
    <t>M6</t>
  </si>
  <si>
    <t>M7</t>
  </si>
  <si>
    <t>M8</t>
  </si>
  <si>
    <t>M9</t>
  </si>
  <si>
    <t>M10</t>
  </si>
  <si>
    <t>M11</t>
  </si>
  <si>
    <t>M12</t>
  </si>
  <si>
    <t>M13</t>
  </si>
  <si>
    <t>M14</t>
  </si>
  <si>
    <t>M15</t>
  </si>
  <si>
    <t>M16</t>
  </si>
  <si>
    <t>M17</t>
  </si>
  <si>
    <t>M18</t>
  </si>
  <si>
    <t>M19</t>
  </si>
  <si>
    <t>M20</t>
  </si>
  <si>
    <t>M21</t>
  </si>
  <si>
    <t>M22</t>
  </si>
  <si>
    <t>M23</t>
  </si>
  <si>
    <t>M24</t>
  </si>
  <si>
    <t>M25</t>
  </si>
  <si>
    <t>M26</t>
  </si>
  <si>
    <t>M27</t>
  </si>
  <si>
    <t>M28</t>
  </si>
  <si>
    <t>M29</t>
  </si>
  <si>
    <t>M30</t>
  </si>
  <si>
    <t>M31</t>
  </si>
  <si>
    <t>M32</t>
  </si>
  <si>
    <t>M33</t>
  </si>
  <si>
    <t>M34</t>
  </si>
  <si>
    <t>M35</t>
  </si>
  <si>
    <t>M36</t>
  </si>
  <si>
    <t>M37</t>
  </si>
  <si>
    <t>M38</t>
  </si>
  <si>
    <t>M39</t>
  </si>
  <si>
    <t>M40</t>
  </si>
  <si>
    <t>M41</t>
  </si>
  <si>
    <t>M42</t>
  </si>
  <si>
    <t>M43</t>
  </si>
  <si>
    <t>M44</t>
  </si>
  <si>
    <t>MDATTOT</t>
  </si>
  <si>
    <t>MPARTTOT</t>
  </si>
  <si>
    <t>MSIMTOT</t>
  </si>
  <si>
    <t>MECONTOT</t>
  </si>
  <si>
    <t>MDECTOT</t>
  </si>
  <si>
    <t>MTOT</t>
  </si>
  <si>
    <t>D1</t>
  </si>
  <si>
    <t>D2</t>
  </si>
  <si>
    <t>D3</t>
  </si>
  <si>
    <t>D4</t>
  </si>
  <si>
    <t>D5</t>
  </si>
  <si>
    <t>D6</t>
  </si>
  <si>
    <t>D7</t>
  </si>
  <si>
    <t>D8</t>
  </si>
  <si>
    <t>D9</t>
  </si>
  <si>
    <t>D10</t>
  </si>
  <si>
    <t>DTOT</t>
  </si>
  <si>
    <t>MOTHERTOT</t>
  </si>
  <si>
    <t>SIMULATION</t>
  </si>
  <si>
    <t>ECONOMIC APPRAISAL</t>
  </si>
  <si>
    <t>DECISION MAKING</t>
  </si>
  <si>
    <t>General.Adaptation</t>
  </si>
  <si>
    <t>0 DIMENSIONS</t>
  </si>
  <si>
    <t>1 DIMENSION</t>
  </si>
  <si>
    <t>2 DIMENSIONS</t>
  </si>
  <si>
    <t>3 DIMENSIONS</t>
  </si>
  <si>
    <t>4 DIMENSIONS</t>
  </si>
  <si>
    <t>5 DIMENSIONS</t>
  </si>
  <si>
    <t>6 DIMENSIONS</t>
  </si>
  <si>
    <t>7 DIMENSIONS</t>
  </si>
  <si>
    <t>8 DIMENSIONS</t>
  </si>
  <si>
    <t>9 DIMENSIONS</t>
  </si>
  <si>
    <t>10 DIMENSIONS</t>
  </si>
  <si>
    <t>1 GAP</t>
  </si>
  <si>
    <t>2 GAPS</t>
  </si>
  <si>
    <t>3 GAPS</t>
  </si>
  <si>
    <t>4 GAPS</t>
  </si>
  <si>
    <t>5 GAPS</t>
  </si>
  <si>
    <t>6 GAPS</t>
  </si>
  <si>
    <t>1 SPATIAL SCALE</t>
  </si>
  <si>
    <t>2 SPATIAL SCALES</t>
  </si>
  <si>
    <t>3 SPATIAL SCALES</t>
  </si>
  <si>
    <t>4 SPATIAL SCALES</t>
  </si>
  <si>
    <t>5 SPATIAL SCALES</t>
  </si>
  <si>
    <t>6 SPATIAL SCALES</t>
  </si>
  <si>
    <t>7 SPATIAL SCALES</t>
  </si>
  <si>
    <t>8 SPATIAL SCALES</t>
  </si>
  <si>
    <t>9 SPATIAL SCALES</t>
  </si>
  <si>
    <t>1 TIME SCALE</t>
  </si>
  <si>
    <t>2 TIME SCALES</t>
  </si>
  <si>
    <t>3 TIME SCALES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</si>
</sst>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8" x14ac:knownFonts="1">
    <font>
      <sz val="11"/>
      <color theme="1"/>
      <name val="Calibri"/>
      <family val="2"/>
      <scheme val="minor"/>
    </font>
    <font>
      <sz val="8"/>
      <color theme="1"/>
      <name val="Calibri"/>
      <family val="2"/>
      <scheme val="minor"/>
    </font>
    <font>
      <sz val="12"/>
      <color rgb="FF333333"/>
      <name val="Georgia"/>
      <family val="1"/>
    </font>
    <font>
      <u/>
      <sz val="11"/>
      <color theme="10"/>
      <name val="Calibri"/>
      <family val="2"/>
      <scheme val="minor"/>
    </font>
    <font>
      <sz val="9"/>
      <color indexed="81"/>
      <name val="Tahoma"/>
      <charset val="1"/>
    </font>
    <font>
      <b/>
      <sz val="9"/>
      <color indexed="81"/>
      <name val="Tahoma"/>
      <charset val="1"/>
    </font>
    <font>
      <sz val="9"/>
      <color indexed="81"/>
      <name val="Tahoma"/>
      <family val="2"/>
    </font>
    <font>
      <b/>
      <sz val="9"/>
      <color indexed="81"/>
      <name val="Tahoma"/>
      <family val="2"/>
    </font>
  </fonts>
  <fills count="5">
    <fill>
      <patternFill patternType="none"/>
    </fill>
    <fill>
      <patternFill patternType="gray125"/>
    </fill>
    <fill>
      <patternFill patternType="solid">
        <fgColor theme="7" tint="0.79998168889431442"/>
        <bgColor indexed="64"/>
      </patternFill>
    </fill>
    <fill>
      <patternFill patternType="solid">
        <fgColor theme="0"/>
        <bgColor indexed="64"/>
      </patternFill>
    </fill>
    <fill>
      <patternFill patternType="solid">
        <fgColor rgb="FFFFFF00"/>
        <bgColor indexed="64"/>
      </patternFill>
    </fill>
  </fills>
  <borders count="23">
    <border>
      <left/>
      <right/>
      <top/>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thin">
        <color indexed="64"/>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bottom style="thin">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s>
  <cellStyleXfs count="2">
    <xf numFmtId="0" fontId="0" fillId="0" borderId="0"/>
    <xf numFmtId="0" fontId="3" fillId="0" borderId="0" applyNumberFormat="0" applyFill="0" applyBorder="0" applyAlignment="0" applyProtection="0"/>
  </cellStyleXfs>
  <cellXfs count="75">
    <xf numFmtId="0" fontId="0" fillId="0" borderId="0" xfId="0"/>
    <xf numFmtId="0" fontId="1" fillId="0" borderId="0" xfId="0" applyFont="1"/>
    <xf numFmtId="0" fontId="1" fillId="0" borderId="0" xfId="0" applyFont="1" applyAlignment="1">
      <alignment wrapText="1"/>
    </xf>
    <xf numFmtId="0" fontId="1" fillId="0" borderId="0" xfId="0" applyFont="1" applyAlignment="1">
      <alignment wrapText="1" shrinkToFit="1"/>
    </xf>
    <xf numFmtId="0" fontId="1" fillId="0" borderId="1" xfId="0" applyFont="1" applyBorder="1" applyAlignment="1">
      <alignment horizontal="center"/>
    </xf>
    <xf numFmtId="0" fontId="1" fillId="0" borderId="1" xfId="0" applyFont="1" applyBorder="1"/>
    <xf numFmtId="0" fontId="1" fillId="0" borderId="1" xfId="0" applyFont="1" applyBorder="1" applyAlignment="1">
      <alignment wrapText="1"/>
    </xf>
    <xf numFmtId="0" fontId="1" fillId="0" borderId="1" xfId="0" applyFont="1" applyBorder="1" applyAlignment="1">
      <alignment wrapText="1" shrinkToFit="1"/>
    </xf>
    <xf numFmtId="0" fontId="1" fillId="0" borderId="2" xfId="0" applyFont="1" applyBorder="1" applyAlignment="1">
      <alignment horizontal="center"/>
    </xf>
    <xf numFmtId="0" fontId="1" fillId="0" borderId="3" xfId="0" applyFont="1" applyBorder="1"/>
    <xf numFmtId="0" fontId="1" fillId="0" borderId="3" xfId="0" applyFont="1" applyBorder="1" applyAlignment="1">
      <alignment wrapText="1"/>
    </xf>
    <xf numFmtId="0" fontId="1" fillId="0" borderId="3" xfId="0" applyFont="1" applyBorder="1" applyAlignment="1">
      <alignment wrapText="1" shrinkToFit="1"/>
    </xf>
    <xf numFmtId="0" fontId="1" fillId="0" borderId="4" xfId="0" applyFont="1" applyBorder="1"/>
    <xf numFmtId="0" fontId="1" fillId="0" borderId="5" xfId="0" applyFont="1" applyBorder="1"/>
    <xf numFmtId="0" fontId="1" fillId="0" borderId="6" xfId="0" applyFont="1" applyBorder="1"/>
    <xf numFmtId="0" fontId="1" fillId="0" borderId="5" xfId="0" applyFont="1" applyBorder="1" applyAlignment="1">
      <alignment wrapText="1"/>
    </xf>
    <xf numFmtId="0" fontId="1" fillId="0" borderId="6" xfId="0" applyFont="1" applyBorder="1" applyAlignment="1">
      <alignment wrapText="1"/>
    </xf>
    <xf numFmtId="0" fontId="1" fillId="0" borderId="5" xfId="0" applyFont="1" applyBorder="1" applyAlignment="1">
      <alignment wrapText="1" shrinkToFit="1"/>
    </xf>
    <xf numFmtId="0" fontId="1" fillId="0" borderId="6" xfId="0" applyFont="1" applyBorder="1" applyAlignment="1">
      <alignment wrapText="1" shrinkToFit="1"/>
    </xf>
    <xf numFmtId="0" fontId="1" fillId="0" borderId="7" xfId="0" applyFont="1" applyBorder="1"/>
    <xf numFmtId="0" fontId="1" fillId="0" borderId="8" xfId="0" applyFont="1" applyBorder="1"/>
    <xf numFmtId="0" fontId="1" fillId="0" borderId="9" xfId="0" applyFont="1" applyBorder="1"/>
    <xf numFmtId="0" fontId="1" fillId="0" borderId="10" xfId="0" applyFont="1" applyBorder="1"/>
    <xf numFmtId="0" fontId="1" fillId="0" borderId="10" xfId="0" applyFont="1" applyBorder="1" applyAlignment="1">
      <alignment wrapText="1"/>
    </xf>
    <xf numFmtId="0" fontId="1" fillId="0" borderId="10" xfId="0" applyFont="1" applyBorder="1" applyAlignment="1">
      <alignment wrapText="1" shrinkToFit="1"/>
    </xf>
    <xf numFmtId="0" fontId="1" fillId="0" borderId="11" xfId="0" applyFont="1" applyBorder="1"/>
    <xf numFmtId="3" fontId="1" fillId="0" borderId="0" xfId="0" applyNumberFormat="1" applyFont="1"/>
    <xf numFmtId="0" fontId="1" fillId="0" borderId="14" xfId="0" applyFont="1" applyBorder="1" applyAlignment="1">
      <alignment horizontal="center"/>
    </xf>
    <xf numFmtId="0" fontId="1" fillId="0" borderId="15" xfId="0" applyFont="1" applyBorder="1" applyAlignment="1">
      <alignment horizontal="center"/>
    </xf>
    <xf numFmtId="0" fontId="1" fillId="0" borderId="16" xfId="0" applyFont="1" applyBorder="1" applyAlignment="1">
      <alignment horizontal="center"/>
    </xf>
    <xf numFmtId="0" fontId="1" fillId="0" borderId="17" xfId="0" applyFont="1" applyBorder="1" applyAlignment="1">
      <alignment horizontal="center"/>
    </xf>
    <xf numFmtId="0" fontId="1" fillId="0" borderId="12" xfId="0" applyFont="1" applyBorder="1" applyAlignment="1">
      <alignment horizontal="center"/>
    </xf>
    <xf numFmtId="0" fontId="1" fillId="2" borderId="16" xfId="0" applyFont="1" applyFill="1" applyBorder="1" applyAlignment="1">
      <alignment horizontal="center"/>
    </xf>
    <xf numFmtId="0" fontId="1" fillId="2" borderId="1" xfId="0" applyFont="1" applyFill="1" applyBorder="1"/>
    <xf numFmtId="0" fontId="1" fillId="2" borderId="1" xfId="0" applyFont="1" applyFill="1" applyBorder="1" applyAlignment="1">
      <alignment wrapText="1"/>
    </xf>
    <xf numFmtId="0" fontId="1" fillId="2" borderId="1" xfId="0" applyFont="1" applyFill="1" applyBorder="1" applyAlignment="1">
      <alignment wrapText="1" shrinkToFit="1"/>
    </xf>
    <xf numFmtId="0" fontId="1" fillId="2" borderId="17" xfId="0" applyFont="1" applyFill="1" applyBorder="1" applyAlignment="1">
      <alignment horizontal="center"/>
    </xf>
    <xf numFmtId="0" fontId="1" fillId="2" borderId="6" xfId="0" applyFont="1" applyFill="1" applyBorder="1"/>
    <xf numFmtId="0" fontId="1" fillId="2" borderId="6" xfId="0" applyFont="1" applyFill="1" applyBorder="1" applyAlignment="1">
      <alignment wrapText="1"/>
    </xf>
    <xf numFmtId="0" fontId="1" fillId="2" borderId="6" xfId="0" applyFont="1" applyFill="1" applyBorder="1" applyAlignment="1">
      <alignment wrapText="1" shrinkToFit="1"/>
    </xf>
    <xf numFmtId="0" fontId="1" fillId="0" borderId="5" xfId="0" applyFont="1" applyBorder="1" applyAlignment="1">
      <alignment horizontal="center"/>
    </xf>
    <xf numFmtId="0" fontId="1" fillId="2" borderId="6" xfId="0" applyFont="1" applyFill="1" applyBorder="1" applyAlignment="1">
      <alignment horizontal="center"/>
    </xf>
    <xf numFmtId="3" fontId="1" fillId="0" borderId="8" xfId="0" applyNumberFormat="1" applyFont="1" applyBorder="1"/>
    <xf numFmtId="3" fontId="1" fillId="0" borderId="9" xfId="0" applyNumberFormat="1" applyFont="1" applyFill="1" applyBorder="1"/>
    <xf numFmtId="0" fontId="1" fillId="3" borderId="0" xfId="0" applyFont="1" applyFill="1"/>
    <xf numFmtId="0" fontId="1" fillId="3" borderId="0" xfId="0" applyFont="1" applyFill="1" applyAlignment="1">
      <alignment wrapText="1"/>
    </xf>
    <xf numFmtId="0" fontId="1" fillId="3" borderId="0" xfId="0" applyFont="1" applyFill="1" applyAlignment="1">
      <alignment wrapText="1" shrinkToFit="1"/>
    </xf>
    <xf numFmtId="3" fontId="1" fillId="3" borderId="0" xfId="0" applyNumberFormat="1" applyFont="1" applyFill="1"/>
    <xf numFmtId="3" fontId="1" fillId="0" borderId="7" xfId="0" applyNumberFormat="1" applyFont="1" applyBorder="1"/>
    <xf numFmtId="3" fontId="1" fillId="0" borderId="9" xfId="0" applyNumberFormat="1" applyFont="1" applyBorder="1"/>
    <xf numFmtId="16" fontId="0" fillId="0" borderId="0" xfId="0" applyNumberFormat="1"/>
    <xf numFmtId="3" fontId="0" fillId="0" borderId="0" xfId="0" applyNumberFormat="1"/>
    <xf numFmtId="0" fontId="0" fillId="4" borderId="0" xfId="0" applyFill="1" applyBorder="1"/>
    <xf numFmtId="0" fontId="0" fillId="0" borderId="0" xfId="0" applyFill="1" applyBorder="1"/>
    <xf numFmtId="10" fontId="0" fillId="0" borderId="0" xfId="0" applyNumberFormat="1" applyFill="1" applyBorder="1"/>
    <xf numFmtId="16" fontId="0" fillId="0" borderId="0" xfId="0" applyNumberFormat="1" applyFill="1" applyBorder="1"/>
    <xf numFmtId="0" fontId="0" fillId="0" borderId="0" xfId="0" quotePrefix="1" applyFill="1" applyBorder="1"/>
    <xf numFmtId="0" fontId="2" fillId="0" borderId="0" xfId="0" applyFont="1" applyFill="1" applyBorder="1" applyAlignment="1"/>
    <xf numFmtId="0" fontId="3" fillId="0" borderId="0" xfId="1" applyFill="1" applyBorder="1"/>
    <xf numFmtId="2" fontId="0" fillId="0" borderId="0" xfId="0" applyNumberFormat="1" applyFill="1" applyBorder="1"/>
    <xf numFmtId="0" fontId="0" fillId="0" borderId="0" xfId="0" quotePrefix="1" applyFill="1" applyBorder="1" applyAlignment="1">
      <alignment horizontal="center"/>
    </xf>
    <xf numFmtId="164" fontId="0" fillId="0" borderId="0" xfId="0" applyNumberFormat="1" applyFill="1" applyBorder="1"/>
    <xf numFmtId="0" fontId="0" fillId="0" borderId="0" xfId="0" quotePrefix="1" applyFill="1" applyBorder="1" applyAlignment="1">
      <alignment horizontal="center"/>
    </xf>
    <xf numFmtId="0" fontId="0" fillId="0" borderId="0" xfId="0" applyFill="1" applyBorder="1" applyAlignment="1">
      <alignment horizontal="center"/>
    </xf>
    <xf numFmtId="0" fontId="1" fillId="0" borderId="20" xfId="0" applyFont="1" applyBorder="1" applyAlignment="1">
      <alignment horizontal="center"/>
    </xf>
    <xf numFmtId="0" fontId="1" fillId="0" borderId="21" xfId="0" applyFont="1" applyBorder="1" applyAlignment="1">
      <alignment horizontal="center"/>
    </xf>
    <xf numFmtId="0" fontId="1" fillId="0" borderId="22" xfId="0" applyFont="1" applyBorder="1" applyAlignment="1">
      <alignment horizontal="center"/>
    </xf>
    <xf numFmtId="0" fontId="1" fillId="2" borderId="18" xfId="0" applyFont="1" applyFill="1" applyBorder="1" applyAlignment="1">
      <alignment horizontal="center"/>
    </xf>
    <xf numFmtId="0" fontId="1" fillId="2" borderId="13" xfId="0" applyFont="1" applyFill="1" applyBorder="1" applyAlignment="1">
      <alignment horizontal="center"/>
    </xf>
    <xf numFmtId="0" fontId="1" fillId="2" borderId="19" xfId="0" applyFont="1" applyFill="1" applyBorder="1" applyAlignment="1">
      <alignment horizontal="center"/>
    </xf>
    <xf numFmtId="0" fontId="1" fillId="0" borderId="1" xfId="0" applyFont="1" applyBorder="1" applyAlignment="1">
      <alignment horizontal="center" vertical="center"/>
    </xf>
    <xf numFmtId="0" fontId="1" fillId="2" borderId="15" xfId="0" applyFont="1" applyFill="1" applyBorder="1" applyAlignment="1">
      <alignment horizontal="center"/>
    </xf>
    <xf numFmtId="0" fontId="1" fillId="2" borderId="16" xfId="0" applyFont="1" applyFill="1" applyBorder="1" applyAlignment="1">
      <alignment horizontal="center"/>
    </xf>
    <xf numFmtId="0" fontId="1" fillId="2" borderId="17" xfId="0" applyFont="1" applyFill="1" applyBorder="1" applyAlignment="1">
      <alignment horizontal="center"/>
    </xf>
    <xf numFmtId="0" fontId="1" fillId="2" borderId="12" xfId="0" applyFont="1" applyFill="1" applyBorder="1" applyAlignment="1">
      <alignment horizontal="center"/>
    </xf>
  </cellXfs>
  <cellStyles count="2">
    <cellStyle name="Hyperlink" xfId="1" builtinId="8"/>
    <cellStyle name="Normal" xfId="0" builtinId="0"/>
  </cellStyles>
  <dxfs count="7">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6CE430"/>
      <color rgb="FFFF00FF"/>
      <color rgb="FFA4EF5F"/>
      <color rgb="FF00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tx1"/>
            </a:solidFill>
            <a:ln>
              <a:solidFill>
                <a:schemeClr val="tx1"/>
              </a:solidFill>
            </a:ln>
            <a:effectLst/>
          </c:spPr>
          <c:invertIfNegative val="0"/>
          <c:dLbls>
            <c:dLbl>
              <c:idx val="0"/>
              <c:tx>
                <c:rich>
                  <a:bodyPr/>
                  <a:lstStyle/>
                  <a:p>
                    <a:fld id="{6F1BF4E5-0956-48B0-8D1F-DE75C964FD2F}" type="CELLRANGE">
                      <a:rPr lang="en-US"/>
                      <a:pPr/>
                      <a:t>[CELLRANGE]</a:t>
                    </a:fld>
                    <a:endParaRPr lang="en-US" baseline="0"/>
                  </a:p>
                  <a:p>
                    <a:fld id="{66BB6DA9-C04B-4F27-BA9C-8867F2FE75DB}" type="VALUE">
                      <a:rPr lang="en-US"/>
                      <a:pPr/>
                      <a:t>[VALUE]</a:t>
                    </a:fld>
                    <a:endParaRPr lang="en-GB"/>
                  </a:p>
                </c:rich>
              </c:tx>
              <c:dLblPos val="outEnd"/>
              <c:showLegendKey val="0"/>
              <c:showVal val="1"/>
              <c:showCatName val="0"/>
              <c:showSerName val="0"/>
              <c:showPercent val="0"/>
              <c:showBubbleSize val="0"/>
              <c:separator>
</c:separator>
              <c:extLst>
                <c:ext xmlns:c15="http://schemas.microsoft.com/office/drawing/2012/chart" uri="{CE6537A1-D6FC-4f65-9D91-7224C49458BB}">
                  <c15:dlblFieldTable/>
                  <c15:showDataLabelsRange val="1"/>
                </c:ext>
                <c:ext xmlns:c16="http://schemas.microsoft.com/office/drawing/2014/chart" uri="{C3380CC4-5D6E-409C-BE32-E72D297353CC}">
                  <c16:uniqueId val="{00000002-1A50-4E5D-A9C6-6DA8BC07C041}"/>
                </c:ext>
              </c:extLst>
            </c:dLbl>
            <c:dLbl>
              <c:idx val="1"/>
              <c:layout>
                <c:manualLayout>
                  <c:x val="6.9519346522521855E-2"/>
                  <c:y val="0"/>
                </c:manualLayout>
              </c:layout>
              <c:tx>
                <c:rich>
                  <a:bodyPr/>
                  <a:lstStyle/>
                  <a:p>
                    <a:fld id="{DD73A529-9FF1-4ED0-800D-B6008B305BC4}" type="CELLRANGE">
                      <a:rPr lang="en-US"/>
                      <a:pPr/>
                      <a:t>[CELLRANGE]</a:t>
                    </a:fld>
                    <a:endParaRPr lang="en-US" baseline="0"/>
                  </a:p>
                  <a:p>
                    <a:fld id="{C7426503-DF56-477C-A0E5-DF906A7E3DD7}" type="VALUE">
                      <a:rPr lang="en-US"/>
                      <a:pPr/>
                      <a:t>[VALUE]</a:t>
                    </a:fld>
                    <a:endParaRPr lang="en-GB"/>
                  </a:p>
                </c:rich>
              </c:tx>
              <c:dLblPos val="outEnd"/>
              <c:showLegendKey val="0"/>
              <c:showVal val="1"/>
              <c:showCatName val="0"/>
              <c:showSerName val="0"/>
              <c:showPercent val="0"/>
              <c:showBubbleSize val="0"/>
              <c:separator>
</c:separator>
              <c:extLst>
                <c:ext xmlns:c15="http://schemas.microsoft.com/office/drawing/2012/chart" uri="{CE6537A1-D6FC-4f65-9D91-7224C49458BB}">
                  <c15:dlblFieldTable/>
                  <c15:showDataLabelsRange val="1"/>
                </c:ext>
                <c:ext xmlns:c16="http://schemas.microsoft.com/office/drawing/2014/chart" uri="{C3380CC4-5D6E-409C-BE32-E72D297353CC}">
                  <c16:uniqueId val="{00000001-1A50-4E5D-A9C6-6DA8BC07C041}"/>
                </c:ext>
              </c:extLst>
            </c:dLbl>
            <c:dLbl>
              <c:idx val="2"/>
              <c:tx>
                <c:rich>
                  <a:bodyPr/>
                  <a:lstStyle/>
                  <a:p>
                    <a:fld id="{EE22AEE0-0B4A-4FDC-8260-23399B659F8D}" type="CELLRANGE">
                      <a:rPr lang="en-US"/>
                      <a:pPr/>
                      <a:t>[CELLRANGE]</a:t>
                    </a:fld>
                    <a:endParaRPr lang="en-US" baseline="0"/>
                  </a:p>
                  <a:p>
                    <a:fld id="{8116A640-F6F9-4589-A421-2508B8DC71A7}" type="VALUE">
                      <a:rPr lang="en-US"/>
                      <a:pPr/>
                      <a:t>[VALUE]</a:t>
                    </a:fld>
                    <a:endParaRPr lang="en-GB"/>
                  </a:p>
                </c:rich>
              </c:tx>
              <c:dLblPos val="outEnd"/>
              <c:showLegendKey val="0"/>
              <c:showVal val="1"/>
              <c:showCatName val="0"/>
              <c:showSerName val="0"/>
              <c:showPercent val="0"/>
              <c:showBubbleSize val="0"/>
              <c:separator>
</c:separator>
              <c:extLst>
                <c:ext xmlns:c15="http://schemas.microsoft.com/office/drawing/2012/chart" uri="{CE6537A1-D6FC-4f65-9D91-7224C49458BB}">
                  <c15:dlblFieldTable/>
                  <c15:showDataLabelsRange val="1"/>
                </c:ext>
                <c:ext xmlns:c16="http://schemas.microsoft.com/office/drawing/2014/chart" uri="{C3380CC4-5D6E-409C-BE32-E72D297353CC}">
                  <c16:uniqueId val="{00000003-1A50-4E5D-A9C6-6DA8BC07C041}"/>
                </c:ext>
              </c:extLst>
            </c:dLbl>
            <c:dLbl>
              <c:idx val="3"/>
              <c:tx>
                <c:rich>
                  <a:bodyPr/>
                  <a:lstStyle/>
                  <a:p>
                    <a:fld id="{4C16D05A-CECD-4203-9980-7ED6C58D8262}" type="CELLRANGE">
                      <a:rPr lang="en-US"/>
                      <a:pPr/>
                      <a:t>[CELLRANGE]</a:t>
                    </a:fld>
                    <a:endParaRPr lang="en-US" baseline="0"/>
                  </a:p>
                  <a:p>
                    <a:fld id="{ABB1F8EE-0DBC-45E5-BABB-754BBF6296AF}" type="VALUE">
                      <a:rPr lang="en-US"/>
                      <a:pPr/>
                      <a:t>[VALUE]</a:t>
                    </a:fld>
                    <a:endParaRPr lang="en-GB"/>
                  </a:p>
                </c:rich>
              </c:tx>
              <c:dLblPos val="outEnd"/>
              <c:showLegendKey val="0"/>
              <c:showVal val="1"/>
              <c:showCatName val="0"/>
              <c:showSerName val="0"/>
              <c:showPercent val="0"/>
              <c:showBubbleSize val="0"/>
              <c:separator>
</c:separator>
              <c:extLst>
                <c:ext xmlns:c15="http://schemas.microsoft.com/office/drawing/2012/chart" uri="{CE6537A1-D6FC-4f65-9D91-7224C49458BB}">
                  <c15:dlblFieldTable/>
                  <c15:showDataLabelsRange val="1"/>
                </c:ext>
                <c:ext xmlns:c16="http://schemas.microsoft.com/office/drawing/2014/chart" uri="{C3380CC4-5D6E-409C-BE32-E72D297353CC}">
                  <c16:uniqueId val="{00000004-1A50-4E5D-A9C6-6DA8BC07C041}"/>
                </c:ext>
              </c:extLst>
            </c:dLbl>
            <c:dLbl>
              <c:idx val="4"/>
              <c:tx>
                <c:rich>
                  <a:bodyPr/>
                  <a:lstStyle/>
                  <a:p>
                    <a:fld id="{4ACA76C6-E14F-4C48-9317-5E0F929E8A24}" type="CELLRANGE">
                      <a:rPr lang="en-US"/>
                      <a:pPr/>
                      <a:t>[CELLRANGE]</a:t>
                    </a:fld>
                    <a:endParaRPr lang="en-US" baseline="0"/>
                  </a:p>
                  <a:p>
                    <a:fld id="{17824CAE-70C9-4654-B494-C7D4AA029403}" type="VALUE">
                      <a:rPr lang="en-US"/>
                      <a:pPr/>
                      <a:t>[VALUE]</a:t>
                    </a:fld>
                    <a:endParaRPr lang="en-GB"/>
                  </a:p>
                </c:rich>
              </c:tx>
              <c:dLblPos val="outEnd"/>
              <c:showLegendKey val="0"/>
              <c:showVal val="1"/>
              <c:showCatName val="0"/>
              <c:showSerName val="0"/>
              <c:showPercent val="0"/>
              <c:showBubbleSize val="0"/>
              <c:separator>
</c:separator>
              <c:extLst>
                <c:ext xmlns:c15="http://schemas.microsoft.com/office/drawing/2012/chart" uri="{CE6537A1-D6FC-4f65-9D91-7224C49458BB}">
                  <c15:dlblFieldTable/>
                  <c15:showDataLabelsRange val="1"/>
                </c:ext>
                <c:ext xmlns:c16="http://schemas.microsoft.com/office/drawing/2014/chart" uri="{C3380CC4-5D6E-409C-BE32-E72D297353CC}">
                  <c16:uniqueId val="{00000005-1A50-4E5D-A9C6-6DA8BC07C041}"/>
                </c:ext>
              </c:extLst>
            </c:dLbl>
            <c:dLbl>
              <c:idx val="5"/>
              <c:tx>
                <c:rich>
                  <a:bodyPr/>
                  <a:lstStyle/>
                  <a:p>
                    <a:fld id="{C684E74C-76C0-471A-B23B-CAC96515D2CD}" type="CELLRANGE">
                      <a:rPr lang="en-US"/>
                      <a:pPr/>
                      <a:t>[CELLRANGE]</a:t>
                    </a:fld>
                    <a:endParaRPr lang="en-US" baseline="0"/>
                  </a:p>
                  <a:p>
                    <a:fld id="{FFABE44F-CED2-45AA-A266-93FB3CDEAC39}" type="VALUE">
                      <a:rPr lang="en-US"/>
                      <a:pPr/>
                      <a:t>[VALUE]</a:t>
                    </a:fld>
                    <a:endParaRPr lang="en-GB"/>
                  </a:p>
                </c:rich>
              </c:tx>
              <c:dLblPos val="outEnd"/>
              <c:showLegendKey val="0"/>
              <c:showVal val="1"/>
              <c:showCatName val="0"/>
              <c:showSerName val="0"/>
              <c:showPercent val="0"/>
              <c:showBubbleSize val="0"/>
              <c:separator>
</c:separator>
              <c:extLst>
                <c:ext xmlns:c15="http://schemas.microsoft.com/office/drawing/2012/chart" uri="{CE6537A1-D6FC-4f65-9D91-7224C49458BB}">
                  <c15:dlblFieldTable/>
                  <c15:showDataLabelsRange val="1"/>
                </c:ext>
                <c:ext xmlns:c16="http://schemas.microsoft.com/office/drawing/2014/chart" uri="{C3380CC4-5D6E-409C-BE32-E72D297353CC}">
                  <c16:uniqueId val="{00000006-1A50-4E5D-A9C6-6DA8BC07C041}"/>
                </c:ext>
              </c:extLst>
            </c:dLbl>
            <c:dLbl>
              <c:idx val="6"/>
              <c:tx>
                <c:rich>
                  <a:bodyPr/>
                  <a:lstStyle/>
                  <a:p>
                    <a:fld id="{F6788E24-73A4-4B7D-ADDB-EF60FFAD62CE}" type="CELLRANGE">
                      <a:rPr lang="en-US"/>
                      <a:pPr/>
                      <a:t>[CELLRANGE]</a:t>
                    </a:fld>
                    <a:endParaRPr lang="en-US" baseline="0"/>
                  </a:p>
                  <a:p>
                    <a:fld id="{659787EE-81CD-41A8-8F90-F4B2ABC94962}" type="VALUE">
                      <a:rPr lang="en-US"/>
                      <a:pPr/>
                      <a:t>[VALUE]</a:t>
                    </a:fld>
                    <a:endParaRPr lang="en-GB"/>
                  </a:p>
                </c:rich>
              </c:tx>
              <c:dLblPos val="outEnd"/>
              <c:showLegendKey val="0"/>
              <c:showVal val="1"/>
              <c:showCatName val="0"/>
              <c:showSerName val="0"/>
              <c:showPercent val="0"/>
              <c:showBubbleSize val="0"/>
              <c:separator>
</c:separator>
              <c:extLst>
                <c:ext xmlns:c15="http://schemas.microsoft.com/office/drawing/2012/chart" uri="{CE6537A1-D6FC-4f65-9D91-7224C49458BB}">
                  <c15:dlblFieldTable/>
                  <c15:showDataLabelsRange val="1"/>
                </c:ext>
                <c:ext xmlns:c16="http://schemas.microsoft.com/office/drawing/2014/chart" uri="{C3380CC4-5D6E-409C-BE32-E72D297353CC}">
                  <c16:uniqueId val="{00000007-1A50-4E5D-A9C6-6DA8BC07C041}"/>
                </c:ext>
              </c:extLst>
            </c:dLbl>
            <c:dLbl>
              <c:idx val="7"/>
              <c:tx>
                <c:rich>
                  <a:bodyPr/>
                  <a:lstStyle/>
                  <a:p>
                    <a:fld id="{0897B76C-C8C6-4759-97F2-CA3007E8D2FF}" type="CELLRANGE">
                      <a:rPr lang="en-US"/>
                      <a:pPr/>
                      <a:t>[CELLRANGE]</a:t>
                    </a:fld>
                    <a:endParaRPr lang="en-US" baseline="0"/>
                  </a:p>
                  <a:p>
                    <a:fld id="{9056FC86-AF24-4935-8122-D6038ED0C103}" type="VALUE">
                      <a:rPr lang="en-US"/>
                      <a:pPr/>
                      <a:t>[VALUE]</a:t>
                    </a:fld>
                    <a:endParaRPr lang="en-GB"/>
                  </a:p>
                </c:rich>
              </c:tx>
              <c:dLblPos val="outEnd"/>
              <c:showLegendKey val="0"/>
              <c:showVal val="1"/>
              <c:showCatName val="0"/>
              <c:showSerName val="0"/>
              <c:showPercent val="0"/>
              <c:showBubbleSize val="0"/>
              <c:separator>
</c:separator>
              <c:extLst>
                <c:ext xmlns:c15="http://schemas.microsoft.com/office/drawing/2012/chart" uri="{CE6537A1-D6FC-4f65-9D91-7224C49458BB}">
                  <c15:dlblFieldTable/>
                  <c15:showDataLabelsRange val="1"/>
                </c:ext>
                <c:ext xmlns:c16="http://schemas.microsoft.com/office/drawing/2014/chart" uri="{C3380CC4-5D6E-409C-BE32-E72D297353CC}">
                  <c16:uniqueId val="{00000008-1A50-4E5D-A9C6-6DA8BC07C041}"/>
                </c:ext>
              </c:extLst>
            </c:dLbl>
            <c:dLbl>
              <c:idx val="8"/>
              <c:tx>
                <c:rich>
                  <a:bodyPr/>
                  <a:lstStyle/>
                  <a:p>
                    <a:fld id="{62E886B1-3265-40D9-B6EB-EE4E71107263}" type="CELLRANGE">
                      <a:rPr lang="en-US"/>
                      <a:pPr/>
                      <a:t>[CELLRANGE]</a:t>
                    </a:fld>
                    <a:endParaRPr lang="en-US" baseline="0"/>
                  </a:p>
                  <a:p>
                    <a:fld id="{FA2B120A-DB8C-44CA-A6EA-E6AEF928A2CA}" type="VALUE">
                      <a:rPr lang="en-US"/>
                      <a:pPr/>
                      <a:t>[VALUE]</a:t>
                    </a:fld>
                    <a:endParaRPr lang="en-GB"/>
                  </a:p>
                </c:rich>
              </c:tx>
              <c:dLblPos val="outEnd"/>
              <c:showLegendKey val="0"/>
              <c:showVal val="1"/>
              <c:showCatName val="0"/>
              <c:showSerName val="0"/>
              <c:showPercent val="0"/>
              <c:showBubbleSize val="0"/>
              <c:separator>
</c:separator>
              <c:extLst>
                <c:ext xmlns:c15="http://schemas.microsoft.com/office/drawing/2012/chart" uri="{CE6537A1-D6FC-4f65-9D91-7224C49458BB}">
                  <c15:dlblFieldTable/>
                  <c15:showDataLabelsRange val="1"/>
                </c:ext>
                <c:ext xmlns:c16="http://schemas.microsoft.com/office/drawing/2014/chart" uri="{C3380CC4-5D6E-409C-BE32-E72D297353CC}">
                  <c16:uniqueId val="{00000009-1A50-4E5D-A9C6-6DA8BC07C041}"/>
                </c:ext>
              </c:extLst>
            </c:dLbl>
            <c:dLbl>
              <c:idx val="9"/>
              <c:tx>
                <c:rich>
                  <a:bodyPr/>
                  <a:lstStyle/>
                  <a:p>
                    <a:fld id="{D09E4400-EC93-4FC5-8128-2CFB4FCD8EBE}" type="CELLRANGE">
                      <a:rPr lang="en-US"/>
                      <a:pPr/>
                      <a:t>[CELLRANGE]</a:t>
                    </a:fld>
                    <a:endParaRPr lang="en-US" baseline="0"/>
                  </a:p>
                  <a:p>
                    <a:fld id="{F42508DC-EE7D-4F64-A978-CE71DB144D45}" type="VALUE">
                      <a:rPr lang="en-US"/>
                      <a:pPr/>
                      <a:t>[VALUE]</a:t>
                    </a:fld>
                    <a:endParaRPr lang="en-GB"/>
                  </a:p>
                </c:rich>
              </c:tx>
              <c:dLblPos val="outEnd"/>
              <c:showLegendKey val="0"/>
              <c:showVal val="1"/>
              <c:showCatName val="0"/>
              <c:showSerName val="0"/>
              <c:showPercent val="0"/>
              <c:showBubbleSize val="0"/>
              <c:separator>
</c:separator>
              <c:extLst>
                <c:ext xmlns:c15="http://schemas.microsoft.com/office/drawing/2012/chart" uri="{CE6537A1-D6FC-4f65-9D91-7224C49458BB}">
                  <c15:dlblFieldTable/>
                  <c15:showDataLabelsRange val="1"/>
                </c:ext>
                <c:ext xmlns:c16="http://schemas.microsoft.com/office/drawing/2014/chart" uri="{C3380CC4-5D6E-409C-BE32-E72D297353CC}">
                  <c16:uniqueId val="{0000000A-1A50-4E5D-A9C6-6DA8BC07C041}"/>
                </c:ext>
              </c:extLst>
            </c:dLbl>
            <c:dLbl>
              <c:idx val="10"/>
              <c:tx>
                <c:rich>
                  <a:bodyPr/>
                  <a:lstStyle/>
                  <a:p>
                    <a:fld id="{75D53AB7-C02B-4D39-9C61-721467CD9160}" type="CELLRANGE">
                      <a:rPr lang="en-US"/>
                      <a:pPr/>
                      <a:t>[CELLRANGE]</a:t>
                    </a:fld>
                    <a:endParaRPr lang="en-US" baseline="0"/>
                  </a:p>
                  <a:p>
                    <a:fld id="{6A8ABCAD-604C-4796-A3AD-06B3A9350754}" type="VALUE">
                      <a:rPr lang="en-US"/>
                      <a:pPr/>
                      <a:t>[VALUE]</a:t>
                    </a:fld>
                    <a:endParaRPr lang="en-GB"/>
                  </a:p>
                </c:rich>
              </c:tx>
              <c:dLblPos val="outEnd"/>
              <c:showLegendKey val="0"/>
              <c:showVal val="1"/>
              <c:showCatName val="0"/>
              <c:showSerName val="0"/>
              <c:showPercent val="0"/>
              <c:showBubbleSize val="0"/>
              <c:separator>
</c:separator>
              <c:extLst>
                <c:ext xmlns:c15="http://schemas.microsoft.com/office/drawing/2012/chart" uri="{CE6537A1-D6FC-4f65-9D91-7224C49458BB}">
                  <c15:dlblFieldTable/>
                  <c15:showDataLabelsRange val="1"/>
                </c:ext>
                <c:ext xmlns:c16="http://schemas.microsoft.com/office/drawing/2014/chart" uri="{C3380CC4-5D6E-409C-BE32-E72D297353CC}">
                  <c16:uniqueId val="{0000000B-1A50-4E5D-A9C6-6DA8BC07C041}"/>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eparator>
</c:separator>
            <c:showLeaderLines val="0"/>
            <c:extLst>
              <c:ext xmlns:c15="http://schemas.microsoft.com/office/drawing/2012/chart" uri="{CE6537A1-D6FC-4f65-9D91-7224C49458BB}">
                <c15:showDataLabelsRange val="1"/>
                <c15:showLeaderLines val="1"/>
                <c15:leaderLines>
                  <c:spPr>
                    <a:ln w="9525" cap="flat" cmpd="sng" algn="ctr">
                      <a:solidFill>
                        <a:schemeClr val="tx1">
                          <a:lumMod val="35000"/>
                          <a:lumOff val="65000"/>
                        </a:schemeClr>
                      </a:solidFill>
                      <a:round/>
                    </a:ln>
                    <a:effectLst/>
                  </c:spPr>
                </c15:leaderLines>
              </c:ext>
            </c:extLst>
          </c:dLbls>
          <c:cat>
            <c:strRef>
              <c:f>'FINAL DATASET'!$CW$747:$CW$757</c:f>
              <c:strCache>
                <c:ptCount val="11"/>
                <c:pt idx="0">
                  <c:v>0 DIMENSIONS</c:v>
                </c:pt>
                <c:pt idx="1">
                  <c:v>1 DIMENSION</c:v>
                </c:pt>
                <c:pt idx="2">
                  <c:v>2 DIMENSIONS</c:v>
                </c:pt>
                <c:pt idx="3">
                  <c:v>3 DIMENSIONS</c:v>
                </c:pt>
                <c:pt idx="4">
                  <c:v>4 DIMENSIONS</c:v>
                </c:pt>
                <c:pt idx="5">
                  <c:v>5 DIMENSIONS</c:v>
                </c:pt>
                <c:pt idx="6">
                  <c:v>6 DIMENSIONS</c:v>
                </c:pt>
                <c:pt idx="7">
                  <c:v>7 DIMENSIONS</c:v>
                </c:pt>
                <c:pt idx="8">
                  <c:v>8 DIMENSIONS</c:v>
                </c:pt>
                <c:pt idx="9">
                  <c:v>9 DIMENSIONS</c:v>
                </c:pt>
                <c:pt idx="10">
                  <c:v>10 DIMENSIONS</c:v>
                </c:pt>
              </c:strCache>
            </c:strRef>
          </c:cat>
          <c:val>
            <c:numRef>
              <c:f>'FINAL DATASET'!$CX$747:$CX$757</c:f>
              <c:numCache>
                <c:formatCode>General</c:formatCode>
                <c:ptCount val="11"/>
                <c:pt idx="0">
                  <c:v>102</c:v>
                </c:pt>
                <c:pt idx="1">
                  <c:v>223</c:v>
                </c:pt>
                <c:pt idx="2">
                  <c:v>158</c:v>
                </c:pt>
                <c:pt idx="3">
                  <c:v>119</c:v>
                </c:pt>
                <c:pt idx="4">
                  <c:v>52</c:v>
                </c:pt>
                <c:pt idx="5">
                  <c:v>40</c:v>
                </c:pt>
                <c:pt idx="6">
                  <c:v>21</c:v>
                </c:pt>
                <c:pt idx="7">
                  <c:v>16</c:v>
                </c:pt>
                <c:pt idx="8">
                  <c:v>5</c:v>
                </c:pt>
                <c:pt idx="9">
                  <c:v>1</c:v>
                </c:pt>
                <c:pt idx="10">
                  <c:v>0</c:v>
                </c:pt>
              </c:numCache>
            </c:numRef>
          </c:val>
          <c:extLst>
            <c:ext xmlns:c15="http://schemas.microsoft.com/office/drawing/2012/chart" uri="{02D57815-91ED-43cb-92C2-25804820EDAC}">
              <c15:datalabelsRange>
                <c15:f>'FINAL DATASET'!$CY$747:$CY$757</c15:f>
                <c15:dlblRangeCache>
                  <c:ptCount val="11"/>
                  <c:pt idx="0">
                    <c:v>13.8%</c:v>
                  </c:pt>
                  <c:pt idx="1">
                    <c:v>30.3%</c:v>
                  </c:pt>
                  <c:pt idx="2">
                    <c:v>21.4%</c:v>
                  </c:pt>
                  <c:pt idx="3">
                    <c:v>16.1%</c:v>
                  </c:pt>
                  <c:pt idx="4">
                    <c:v>7.1%</c:v>
                  </c:pt>
                  <c:pt idx="5">
                    <c:v>5.4%</c:v>
                  </c:pt>
                  <c:pt idx="6">
                    <c:v>2.8%</c:v>
                  </c:pt>
                  <c:pt idx="7">
                    <c:v>2.2%</c:v>
                  </c:pt>
                  <c:pt idx="8">
                    <c:v>0.7%</c:v>
                  </c:pt>
                  <c:pt idx="9">
                    <c:v>0.1%</c:v>
                  </c:pt>
                  <c:pt idx="10">
                    <c:v>0.0%</c:v>
                  </c:pt>
                </c15:dlblRangeCache>
              </c15:datalabelsRange>
            </c:ext>
            <c:ext xmlns:c16="http://schemas.microsoft.com/office/drawing/2014/chart" uri="{C3380CC4-5D6E-409C-BE32-E72D297353CC}">
              <c16:uniqueId val="{00000000-1A50-4E5D-A9C6-6DA8BC07C041}"/>
            </c:ext>
          </c:extLst>
        </c:ser>
        <c:dLbls>
          <c:dLblPos val="outEnd"/>
          <c:showLegendKey val="0"/>
          <c:showVal val="1"/>
          <c:showCatName val="0"/>
          <c:showSerName val="0"/>
          <c:showPercent val="0"/>
          <c:showBubbleSize val="0"/>
        </c:dLbls>
        <c:gapWidth val="219"/>
        <c:overlap val="-27"/>
        <c:axId val="700307216"/>
        <c:axId val="545827456"/>
      </c:barChart>
      <c:catAx>
        <c:axId val="70030721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45827456"/>
        <c:crosses val="autoZero"/>
        <c:auto val="1"/>
        <c:lblAlgn val="ctr"/>
        <c:lblOffset val="100"/>
        <c:noMultiLvlLbl val="0"/>
      </c:catAx>
      <c:valAx>
        <c:axId val="545827456"/>
        <c:scaling>
          <c:orientation val="minMax"/>
        </c:scaling>
        <c:delete val="0"/>
        <c:axPos val="l"/>
        <c:majorGridlines>
          <c:spPr>
            <a:ln w="9525" cap="flat" cmpd="sng" algn="ctr">
              <a:solidFill>
                <a:schemeClr val="tx1">
                  <a:lumMod val="15000"/>
                  <a:lumOff val="85000"/>
                </a:schemeClr>
              </a:solidFill>
              <a:round/>
            </a:ln>
            <a:effectLst/>
          </c:spPr>
        </c:majorGridlines>
        <c:minorGridlines>
          <c:spPr>
            <a:ln w="9525" cap="flat" cmpd="sng" algn="ctr">
              <a:solidFill>
                <a:schemeClr val="tx1">
                  <a:lumMod val="5000"/>
                  <a:lumOff val="95000"/>
                </a:schemeClr>
              </a:solidFill>
              <a:round/>
            </a:ln>
            <a:effectLst/>
          </c:spPr>
        </c:min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00307216"/>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tx1"/>
            </a:solidFill>
            <a:ln>
              <a:solidFill>
                <a:sysClr val="windowText" lastClr="000000"/>
              </a:solidFill>
            </a:ln>
            <a:effectLst/>
          </c:spPr>
          <c:invertIfNegative val="0"/>
          <c:dLbls>
            <c:dLbl>
              <c:idx val="0"/>
              <c:tx>
                <c:rich>
                  <a:bodyPr/>
                  <a:lstStyle/>
                  <a:p>
                    <a:fld id="{BB491C99-E931-48E2-9F58-5EDE43F1D253}" type="CELLRANGE">
                      <a:rPr lang="en-US"/>
                      <a:pPr/>
                      <a:t>[CELLRANGE]</a:t>
                    </a:fld>
                    <a:endParaRPr lang="en-US" baseline="0"/>
                  </a:p>
                  <a:p>
                    <a:fld id="{0A70C18B-5C90-4658-A48C-CFB70442DBD1}" type="VALUE">
                      <a:rPr lang="en-US"/>
                      <a:pPr/>
                      <a:t>[VALUE]</a:t>
                    </a:fld>
                    <a:endParaRPr lang="en-GB"/>
                  </a:p>
                </c:rich>
              </c:tx>
              <c:dLblPos val="outEnd"/>
              <c:showLegendKey val="0"/>
              <c:showVal val="1"/>
              <c:showCatName val="0"/>
              <c:showSerName val="0"/>
              <c:showPercent val="0"/>
              <c:showBubbleSize val="0"/>
              <c:separator>
</c:separator>
              <c:extLst>
                <c:ext xmlns:c15="http://schemas.microsoft.com/office/drawing/2012/chart" uri="{CE6537A1-D6FC-4f65-9D91-7224C49458BB}">
                  <c15:dlblFieldTable/>
                  <c15:showDataLabelsRange val="1"/>
                </c:ext>
                <c:ext xmlns:c16="http://schemas.microsoft.com/office/drawing/2014/chart" uri="{C3380CC4-5D6E-409C-BE32-E72D297353CC}">
                  <c16:uniqueId val="{00000002-8B1A-4E56-B3EA-5D578BF19245}"/>
                </c:ext>
              </c:extLst>
            </c:dLbl>
            <c:dLbl>
              <c:idx val="1"/>
              <c:tx>
                <c:rich>
                  <a:bodyPr/>
                  <a:lstStyle/>
                  <a:p>
                    <a:fld id="{3A136E81-F584-4F4C-ADEA-41716E0E9CDA}" type="CELLRANGE">
                      <a:rPr lang="en-US"/>
                      <a:pPr/>
                      <a:t>[CELLRANGE]</a:t>
                    </a:fld>
                    <a:endParaRPr lang="en-US" baseline="0"/>
                  </a:p>
                  <a:p>
                    <a:fld id="{BF557767-87E3-4CEE-8AA9-37956BE7896C}" type="VALUE">
                      <a:rPr lang="en-US"/>
                      <a:pPr/>
                      <a:t>[VALUE]</a:t>
                    </a:fld>
                    <a:endParaRPr lang="en-GB"/>
                  </a:p>
                </c:rich>
              </c:tx>
              <c:dLblPos val="outEnd"/>
              <c:showLegendKey val="0"/>
              <c:showVal val="1"/>
              <c:showCatName val="0"/>
              <c:showSerName val="0"/>
              <c:showPercent val="0"/>
              <c:showBubbleSize val="0"/>
              <c:separator>
</c:separator>
              <c:extLst>
                <c:ext xmlns:c15="http://schemas.microsoft.com/office/drawing/2012/chart" uri="{CE6537A1-D6FC-4f65-9D91-7224C49458BB}">
                  <c15:dlblFieldTable/>
                  <c15:showDataLabelsRange val="1"/>
                </c:ext>
                <c:ext xmlns:c16="http://schemas.microsoft.com/office/drawing/2014/chart" uri="{C3380CC4-5D6E-409C-BE32-E72D297353CC}">
                  <c16:uniqueId val="{00000003-8B1A-4E56-B3EA-5D578BF19245}"/>
                </c:ext>
              </c:extLst>
            </c:dLbl>
            <c:dLbl>
              <c:idx val="2"/>
              <c:tx>
                <c:rich>
                  <a:bodyPr/>
                  <a:lstStyle/>
                  <a:p>
                    <a:fld id="{2992847C-3A16-4968-85B8-0262755C919F}" type="CELLRANGE">
                      <a:rPr lang="en-US"/>
                      <a:pPr/>
                      <a:t>[CELLRANGE]</a:t>
                    </a:fld>
                    <a:endParaRPr lang="en-US" baseline="0"/>
                  </a:p>
                  <a:p>
                    <a:fld id="{2A0F1005-B74B-4F4F-9894-0C5D83B46172}" type="VALUE">
                      <a:rPr lang="en-US"/>
                      <a:pPr/>
                      <a:t>[VALUE]</a:t>
                    </a:fld>
                    <a:endParaRPr lang="en-GB"/>
                  </a:p>
                </c:rich>
              </c:tx>
              <c:dLblPos val="outEnd"/>
              <c:showLegendKey val="0"/>
              <c:showVal val="1"/>
              <c:showCatName val="0"/>
              <c:showSerName val="0"/>
              <c:showPercent val="0"/>
              <c:showBubbleSize val="0"/>
              <c:separator>
</c:separator>
              <c:extLst>
                <c:ext xmlns:c15="http://schemas.microsoft.com/office/drawing/2012/chart" uri="{CE6537A1-D6FC-4f65-9D91-7224C49458BB}">
                  <c15:dlblFieldTable/>
                  <c15:showDataLabelsRange val="1"/>
                </c:ext>
                <c:ext xmlns:c16="http://schemas.microsoft.com/office/drawing/2014/chart" uri="{C3380CC4-5D6E-409C-BE32-E72D297353CC}">
                  <c16:uniqueId val="{00000004-8B1A-4E56-B3EA-5D578BF19245}"/>
                </c:ext>
              </c:extLst>
            </c:dLbl>
            <c:dLbl>
              <c:idx val="3"/>
              <c:tx>
                <c:rich>
                  <a:bodyPr/>
                  <a:lstStyle/>
                  <a:p>
                    <a:fld id="{0A9A6C14-E4AE-456C-A6AE-95786E96153E}" type="CELLRANGE">
                      <a:rPr lang="en-US"/>
                      <a:pPr/>
                      <a:t>[CELLRANGE]</a:t>
                    </a:fld>
                    <a:endParaRPr lang="en-US" baseline="0"/>
                  </a:p>
                  <a:p>
                    <a:fld id="{F386AA99-C539-41A5-832B-DE4E4F247FA5}" type="VALUE">
                      <a:rPr lang="en-US"/>
                      <a:pPr/>
                      <a:t>[VALUE]</a:t>
                    </a:fld>
                    <a:endParaRPr lang="en-GB"/>
                  </a:p>
                </c:rich>
              </c:tx>
              <c:dLblPos val="outEnd"/>
              <c:showLegendKey val="0"/>
              <c:showVal val="1"/>
              <c:showCatName val="0"/>
              <c:showSerName val="0"/>
              <c:showPercent val="0"/>
              <c:showBubbleSize val="0"/>
              <c:separator>
</c:separator>
              <c:extLst>
                <c:ext xmlns:c15="http://schemas.microsoft.com/office/drawing/2012/chart" uri="{CE6537A1-D6FC-4f65-9D91-7224C49458BB}">
                  <c15:dlblFieldTable/>
                  <c15:showDataLabelsRange val="1"/>
                </c:ext>
                <c:ext xmlns:c16="http://schemas.microsoft.com/office/drawing/2014/chart" uri="{C3380CC4-5D6E-409C-BE32-E72D297353CC}">
                  <c16:uniqueId val="{00000005-8B1A-4E56-B3EA-5D578BF19245}"/>
                </c:ext>
              </c:extLst>
            </c:dLbl>
            <c:dLbl>
              <c:idx val="4"/>
              <c:tx>
                <c:rich>
                  <a:bodyPr/>
                  <a:lstStyle/>
                  <a:p>
                    <a:fld id="{E42BF95E-CC2E-4F5D-B365-4C87479D22A1}" type="CELLRANGE">
                      <a:rPr lang="en-US"/>
                      <a:pPr/>
                      <a:t>[CELLRANGE]</a:t>
                    </a:fld>
                    <a:endParaRPr lang="en-US" baseline="0"/>
                  </a:p>
                  <a:p>
                    <a:fld id="{5A280BD8-433C-4143-8BFD-1AE8685707D4}" type="VALUE">
                      <a:rPr lang="en-US"/>
                      <a:pPr/>
                      <a:t>[VALUE]</a:t>
                    </a:fld>
                    <a:endParaRPr lang="en-GB"/>
                  </a:p>
                </c:rich>
              </c:tx>
              <c:dLblPos val="outEnd"/>
              <c:showLegendKey val="0"/>
              <c:showVal val="1"/>
              <c:showCatName val="0"/>
              <c:showSerName val="0"/>
              <c:showPercent val="0"/>
              <c:showBubbleSize val="0"/>
              <c:separator>
</c:separator>
              <c:extLst>
                <c:ext xmlns:c15="http://schemas.microsoft.com/office/drawing/2012/chart" uri="{CE6537A1-D6FC-4f65-9D91-7224C49458BB}">
                  <c15:dlblFieldTable/>
                  <c15:showDataLabelsRange val="1"/>
                </c:ext>
                <c:ext xmlns:c16="http://schemas.microsoft.com/office/drawing/2014/chart" uri="{C3380CC4-5D6E-409C-BE32-E72D297353CC}">
                  <c16:uniqueId val="{00000006-8B1A-4E56-B3EA-5D578BF19245}"/>
                </c:ext>
              </c:extLst>
            </c:dLbl>
            <c:dLbl>
              <c:idx val="5"/>
              <c:tx>
                <c:rich>
                  <a:bodyPr/>
                  <a:lstStyle/>
                  <a:p>
                    <a:fld id="{CC5C4E4B-9941-4F9E-B88B-B373B0C3E3C2}" type="CELLRANGE">
                      <a:rPr lang="en-US"/>
                      <a:pPr/>
                      <a:t>[CELLRANGE]</a:t>
                    </a:fld>
                    <a:endParaRPr lang="en-US" baseline="0"/>
                  </a:p>
                  <a:p>
                    <a:fld id="{EFDCC929-6A20-4CCA-AE6B-F076837C10A9}" type="VALUE">
                      <a:rPr lang="en-US"/>
                      <a:pPr/>
                      <a:t>[VALUE]</a:t>
                    </a:fld>
                    <a:endParaRPr lang="en-GB"/>
                  </a:p>
                </c:rich>
              </c:tx>
              <c:dLblPos val="outEnd"/>
              <c:showLegendKey val="0"/>
              <c:showVal val="1"/>
              <c:showCatName val="0"/>
              <c:showSerName val="0"/>
              <c:showPercent val="0"/>
              <c:showBubbleSize val="0"/>
              <c:separator>
</c:separator>
              <c:extLst>
                <c:ext xmlns:c15="http://schemas.microsoft.com/office/drawing/2012/chart" uri="{CE6537A1-D6FC-4f65-9D91-7224C49458BB}">
                  <c15:dlblFieldTable/>
                  <c15:showDataLabelsRange val="1"/>
                </c:ext>
                <c:ext xmlns:c16="http://schemas.microsoft.com/office/drawing/2014/chart" uri="{C3380CC4-5D6E-409C-BE32-E72D297353CC}">
                  <c16:uniqueId val="{00000007-8B1A-4E56-B3EA-5D578BF19245}"/>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endParaRPr lang="en-US"/>
              </a:p>
            </c:txPr>
            <c:dLblPos val="outEnd"/>
            <c:showLegendKey val="0"/>
            <c:showVal val="1"/>
            <c:showCatName val="0"/>
            <c:showSerName val="0"/>
            <c:showPercent val="0"/>
            <c:showBubbleSize val="0"/>
            <c:separator>
</c:separator>
            <c:showLeaderLines val="0"/>
            <c:extLst>
              <c:ext xmlns:c15="http://schemas.microsoft.com/office/drawing/2012/chart" uri="{CE6537A1-D6FC-4f65-9D91-7224C49458BB}">
                <c15:showDataLabelsRange val="1"/>
                <c15:showLeaderLines val="1"/>
                <c15:leaderLines>
                  <c:spPr>
                    <a:ln w="9525" cap="flat" cmpd="sng" algn="ctr">
                      <a:solidFill>
                        <a:schemeClr val="tx1">
                          <a:lumMod val="35000"/>
                          <a:lumOff val="65000"/>
                        </a:schemeClr>
                      </a:solidFill>
                      <a:round/>
                    </a:ln>
                    <a:effectLst/>
                  </c:spPr>
                </c15:leaderLines>
              </c:ext>
            </c:extLst>
          </c:dLbls>
          <c:cat>
            <c:strRef>
              <c:extLst>
                <c:ext xmlns:c15="http://schemas.microsoft.com/office/drawing/2012/chart" uri="{02D57815-91ED-43cb-92C2-25804820EDAC}">
                  <c15:fullRef>
                    <c15:sqref>'FINAL DATASET'!$M$749:$M$755</c15:sqref>
                  </c15:fullRef>
                </c:ext>
              </c:extLst>
              <c:f>'FINAL DATASET'!$M$750:$M$755</c:f>
              <c:strCache>
                <c:ptCount val="6"/>
                <c:pt idx="0">
                  <c:v>1 GAP</c:v>
                </c:pt>
                <c:pt idx="1">
                  <c:v>2 GAPS</c:v>
                </c:pt>
                <c:pt idx="2">
                  <c:v>3 GAPS</c:v>
                </c:pt>
                <c:pt idx="3">
                  <c:v>4 GAPS</c:v>
                </c:pt>
                <c:pt idx="4">
                  <c:v>5 GAPS</c:v>
                </c:pt>
                <c:pt idx="5">
                  <c:v>6 GAPS</c:v>
                </c:pt>
              </c:strCache>
            </c:strRef>
          </c:cat>
          <c:val>
            <c:numRef>
              <c:extLst>
                <c:ext xmlns:c15="http://schemas.microsoft.com/office/drawing/2012/chart" uri="{02D57815-91ED-43cb-92C2-25804820EDAC}">
                  <c15:fullRef>
                    <c15:sqref>'FINAL DATASET'!$N$749:$N$755</c15:sqref>
                  </c15:fullRef>
                </c:ext>
              </c:extLst>
              <c:f>'FINAL DATASET'!$N$750:$N$755</c:f>
              <c:numCache>
                <c:formatCode>General</c:formatCode>
                <c:ptCount val="6"/>
                <c:pt idx="0">
                  <c:v>305</c:v>
                </c:pt>
                <c:pt idx="1">
                  <c:v>254</c:v>
                </c:pt>
                <c:pt idx="2">
                  <c:v>122</c:v>
                </c:pt>
                <c:pt idx="3">
                  <c:v>42</c:v>
                </c:pt>
                <c:pt idx="4">
                  <c:v>13</c:v>
                </c:pt>
                <c:pt idx="5">
                  <c:v>0</c:v>
                </c:pt>
              </c:numCache>
            </c:numRef>
          </c:val>
          <c:extLst>
            <c:ext xmlns:c15="http://schemas.microsoft.com/office/drawing/2012/chart" uri="{02D57815-91ED-43cb-92C2-25804820EDAC}">
              <c15:datalabelsRange>
                <c15:f>'FINAL DATASET'!$O$749:$O$755</c15:f>
                <c15:dlblRangeCache>
                  <c:ptCount val="7"/>
                  <c:pt idx="1">
                    <c:v>41.4%</c:v>
                  </c:pt>
                  <c:pt idx="2">
                    <c:v>34.5%</c:v>
                  </c:pt>
                  <c:pt idx="3">
                    <c:v>16.6%</c:v>
                  </c:pt>
                  <c:pt idx="4">
                    <c:v>5.7%</c:v>
                  </c:pt>
                  <c:pt idx="5">
                    <c:v>1.8%</c:v>
                  </c:pt>
                  <c:pt idx="6">
                    <c:v>0.0%</c:v>
                  </c:pt>
                </c15:dlblRangeCache>
              </c15:datalabelsRange>
            </c:ext>
            <c:ext xmlns:c16="http://schemas.microsoft.com/office/drawing/2014/chart" uri="{C3380CC4-5D6E-409C-BE32-E72D297353CC}">
              <c16:uniqueId val="{00000000-8B1A-4E56-B3EA-5D578BF19245}"/>
            </c:ext>
          </c:extLst>
        </c:ser>
        <c:dLbls>
          <c:dLblPos val="outEnd"/>
          <c:showLegendKey val="0"/>
          <c:showVal val="1"/>
          <c:showCatName val="0"/>
          <c:showSerName val="0"/>
          <c:showPercent val="0"/>
          <c:showBubbleSize val="0"/>
        </c:dLbls>
        <c:gapWidth val="219"/>
        <c:overlap val="-27"/>
        <c:axId val="6918920"/>
        <c:axId val="6919248"/>
      </c:barChart>
      <c:catAx>
        <c:axId val="69189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7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crossAx val="6919248"/>
        <c:crosses val="autoZero"/>
        <c:auto val="1"/>
        <c:lblAlgn val="ctr"/>
        <c:lblOffset val="100"/>
        <c:noMultiLvlLbl val="0"/>
      </c:catAx>
      <c:valAx>
        <c:axId val="6919248"/>
        <c:scaling>
          <c:orientation val="minMax"/>
        </c:scaling>
        <c:delete val="0"/>
        <c:axPos val="l"/>
        <c:majorGridlines>
          <c:spPr>
            <a:ln w="9525" cap="flat" cmpd="sng" algn="ctr">
              <a:solidFill>
                <a:schemeClr val="tx1">
                  <a:lumMod val="15000"/>
                  <a:lumOff val="85000"/>
                </a:schemeClr>
              </a:solidFill>
              <a:round/>
            </a:ln>
            <a:effectLst/>
          </c:spPr>
        </c:majorGridlines>
        <c:minorGridlines>
          <c:spPr>
            <a:ln w="9525" cap="flat" cmpd="sng" algn="ctr">
              <a:solidFill>
                <a:schemeClr val="tx1">
                  <a:lumMod val="5000"/>
                  <a:lumOff val="95000"/>
                </a:schemeClr>
              </a:solidFill>
              <a:round/>
            </a:ln>
            <a:effectLst/>
          </c:spPr>
        </c:min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crossAx val="6918920"/>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latin typeface="Arial" panose="020B0604020202020204" pitchFamily="34" charset="0"/>
          <a:cs typeface="Arial" panose="020B0604020202020204" pitchFamily="34" charset="0"/>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tx1"/>
            </a:solidFill>
            <a:ln>
              <a:solidFill>
                <a:schemeClr val="tx1"/>
              </a:solidFill>
            </a:ln>
            <a:effectLst/>
          </c:spPr>
          <c:invertIfNegative val="0"/>
          <c:dLbls>
            <c:dLbl>
              <c:idx val="0"/>
              <c:tx>
                <c:rich>
                  <a:bodyPr/>
                  <a:lstStyle/>
                  <a:p>
                    <a:fld id="{0278D739-629E-40A4-8B5B-8A25A9BE5380}" type="CELLRANGE">
                      <a:rPr lang="en-GB"/>
                      <a:pPr/>
                      <a:t>[CELLRANGE]</a:t>
                    </a:fld>
                    <a:r>
                      <a:rPr lang="en-GB" baseline="0"/>
                      <a:t>
</a:t>
                    </a:r>
                    <a:fld id="{23254739-809E-4368-A1C7-A59D940C8ACB}" type="VALUE">
                      <a:rPr lang="en-GB" baseline="0"/>
                      <a:pPr/>
                      <a:t>[VALUE]</a:t>
                    </a:fld>
                    <a:endParaRPr lang="en-GB" baseline="0"/>
                  </a:p>
                </c:rich>
              </c:tx>
              <c:dLblPos val="outEnd"/>
              <c:showLegendKey val="0"/>
              <c:showVal val="1"/>
              <c:showCatName val="0"/>
              <c:showSerName val="0"/>
              <c:showPercent val="0"/>
              <c:showBubbleSize val="0"/>
              <c:separator>
</c:separator>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7-DFCC-4F9F-8431-762E5020D288}"/>
                </c:ext>
              </c:extLst>
            </c:dLbl>
            <c:dLbl>
              <c:idx val="1"/>
              <c:tx>
                <c:rich>
                  <a:bodyPr/>
                  <a:lstStyle/>
                  <a:p>
                    <a:fld id="{E7B08FBF-AFFE-4A86-BCBD-6DF9D8404C86}" type="CELLRANGE">
                      <a:rPr lang="en-GB"/>
                      <a:pPr/>
                      <a:t>[CELLRANGE]</a:t>
                    </a:fld>
                    <a:r>
                      <a:rPr lang="en-GB" baseline="0"/>
                      <a:t>
</a:t>
                    </a:r>
                    <a:fld id="{A7869A87-37DF-49C0-9955-5C7985D57968}" type="VALUE">
                      <a:rPr lang="en-GB" baseline="0"/>
                      <a:pPr/>
                      <a:t>[VALUE]</a:t>
                    </a:fld>
                    <a:endParaRPr lang="en-GB" baseline="0"/>
                  </a:p>
                </c:rich>
              </c:tx>
              <c:dLblPos val="outEnd"/>
              <c:showLegendKey val="0"/>
              <c:showVal val="1"/>
              <c:showCatName val="0"/>
              <c:showSerName val="0"/>
              <c:showPercent val="0"/>
              <c:showBubbleSize val="0"/>
              <c:separator>
</c:separator>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0-DFCC-4F9F-8431-762E5020D288}"/>
                </c:ext>
              </c:extLst>
            </c:dLbl>
            <c:dLbl>
              <c:idx val="2"/>
              <c:tx>
                <c:rich>
                  <a:bodyPr/>
                  <a:lstStyle/>
                  <a:p>
                    <a:fld id="{D8CAF464-2B60-4CFE-A6F8-8B1BE63BEE5A}" type="CELLRANGE">
                      <a:rPr lang="en-GB"/>
                      <a:pPr/>
                      <a:t>[CELLRANGE]</a:t>
                    </a:fld>
                    <a:r>
                      <a:rPr lang="en-GB" baseline="0"/>
                      <a:t>
</a:t>
                    </a:r>
                    <a:fld id="{EED2641D-708D-413F-89DB-567B5A96D906}" type="VALUE">
                      <a:rPr lang="en-GB" baseline="0"/>
                      <a:pPr/>
                      <a:t>[VALUE]</a:t>
                    </a:fld>
                    <a:endParaRPr lang="en-GB" baseline="0"/>
                  </a:p>
                </c:rich>
              </c:tx>
              <c:dLblPos val="outEnd"/>
              <c:showLegendKey val="0"/>
              <c:showVal val="1"/>
              <c:showCatName val="0"/>
              <c:showSerName val="0"/>
              <c:showPercent val="0"/>
              <c:showBubbleSize val="0"/>
              <c:separator>
</c:separator>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1-DFCC-4F9F-8431-762E5020D288}"/>
                </c:ext>
              </c:extLst>
            </c:dLbl>
            <c:dLbl>
              <c:idx val="3"/>
              <c:tx>
                <c:rich>
                  <a:bodyPr/>
                  <a:lstStyle/>
                  <a:p>
                    <a:fld id="{75839669-6ED8-4530-B4B4-662792E2E816}" type="CELLRANGE">
                      <a:rPr lang="en-GB"/>
                      <a:pPr/>
                      <a:t>[CELLRANGE]</a:t>
                    </a:fld>
                    <a:r>
                      <a:rPr lang="en-GB" baseline="0"/>
                      <a:t>
</a:t>
                    </a:r>
                    <a:fld id="{24C9E321-1596-4745-9D11-8D852F607850}" type="VALUE">
                      <a:rPr lang="en-GB" baseline="0"/>
                      <a:pPr/>
                      <a:t>[VALUE]</a:t>
                    </a:fld>
                    <a:endParaRPr lang="en-GB" baseline="0"/>
                  </a:p>
                </c:rich>
              </c:tx>
              <c:dLblPos val="outEnd"/>
              <c:showLegendKey val="0"/>
              <c:showVal val="1"/>
              <c:showCatName val="0"/>
              <c:showSerName val="0"/>
              <c:showPercent val="0"/>
              <c:showBubbleSize val="0"/>
              <c:separator>
</c:separator>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2-DFCC-4F9F-8431-762E5020D288}"/>
                </c:ext>
              </c:extLst>
            </c:dLbl>
            <c:dLbl>
              <c:idx val="4"/>
              <c:tx>
                <c:rich>
                  <a:bodyPr/>
                  <a:lstStyle/>
                  <a:p>
                    <a:fld id="{198C9EBF-5EE1-4E1A-8B49-2C10C2E74FA5}" type="CELLRANGE">
                      <a:rPr lang="en-GB"/>
                      <a:pPr/>
                      <a:t>[CELLRANGE]</a:t>
                    </a:fld>
                    <a:r>
                      <a:rPr lang="en-GB" baseline="0"/>
                      <a:t>
</a:t>
                    </a:r>
                    <a:fld id="{B2928948-3345-4FB8-9D59-8087C50F2BBD}" type="VALUE">
                      <a:rPr lang="en-GB" baseline="0"/>
                      <a:pPr/>
                      <a:t>[VALUE]</a:t>
                    </a:fld>
                    <a:endParaRPr lang="en-GB" baseline="0"/>
                  </a:p>
                </c:rich>
              </c:tx>
              <c:dLblPos val="outEnd"/>
              <c:showLegendKey val="0"/>
              <c:showVal val="1"/>
              <c:showCatName val="0"/>
              <c:showSerName val="0"/>
              <c:showPercent val="0"/>
              <c:showBubbleSize val="0"/>
              <c:separator>
</c:separator>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3-DFCC-4F9F-8431-762E5020D288}"/>
                </c:ext>
              </c:extLst>
            </c:dLbl>
            <c:dLbl>
              <c:idx val="5"/>
              <c:tx>
                <c:rich>
                  <a:bodyPr/>
                  <a:lstStyle/>
                  <a:p>
                    <a:fld id="{20710D96-8007-4CAB-858B-337B37919EB8}" type="CELLRANGE">
                      <a:rPr lang="en-GB"/>
                      <a:pPr/>
                      <a:t>[CELLRANGE]</a:t>
                    </a:fld>
                    <a:r>
                      <a:rPr lang="en-GB" baseline="0"/>
                      <a:t>
</a:t>
                    </a:r>
                    <a:fld id="{0CAA9A35-C994-4FEE-BF81-6B2998B99148}" type="VALUE">
                      <a:rPr lang="en-GB" baseline="0"/>
                      <a:pPr/>
                      <a:t>[VALUE]</a:t>
                    </a:fld>
                    <a:endParaRPr lang="en-GB" baseline="0"/>
                  </a:p>
                </c:rich>
              </c:tx>
              <c:dLblPos val="outEnd"/>
              <c:showLegendKey val="0"/>
              <c:showVal val="1"/>
              <c:showCatName val="0"/>
              <c:showSerName val="0"/>
              <c:showPercent val="0"/>
              <c:showBubbleSize val="0"/>
              <c:separator>
</c:separator>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4-DFCC-4F9F-8431-762E5020D288}"/>
                </c:ext>
              </c:extLst>
            </c:dLbl>
            <c:dLbl>
              <c:idx val="6"/>
              <c:tx>
                <c:rich>
                  <a:bodyPr/>
                  <a:lstStyle/>
                  <a:p>
                    <a:fld id="{8E99E02F-B44D-45BE-973E-062166FD9EA3}" type="CELLRANGE">
                      <a:rPr lang="en-GB"/>
                      <a:pPr/>
                      <a:t>[CELLRANGE]</a:t>
                    </a:fld>
                    <a:r>
                      <a:rPr lang="en-GB" baseline="0"/>
                      <a:t>
</a:t>
                    </a:r>
                    <a:fld id="{8F598C1E-CF29-4BE9-A911-26A3299E104C}" type="VALUE">
                      <a:rPr lang="en-GB" baseline="0"/>
                      <a:pPr/>
                      <a:t>[VALUE]</a:t>
                    </a:fld>
                    <a:endParaRPr lang="en-GB" baseline="0"/>
                  </a:p>
                </c:rich>
              </c:tx>
              <c:dLblPos val="outEnd"/>
              <c:showLegendKey val="0"/>
              <c:showVal val="1"/>
              <c:showCatName val="0"/>
              <c:showSerName val="0"/>
              <c:showPercent val="0"/>
              <c:showBubbleSize val="0"/>
              <c:separator>
</c:separator>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5-DFCC-4F9F-8431-762E5020D288}"/>
                </c:ext>
              </c:extLst>
            </c:dLbl>
            <c:dLbl>
              <c:idx val="7"/>
              <c:tx>
                <c:rich>
                  <a:bodyPr/>
                  <a:lstStyle/>
                  <a:p>
                    <a:fld id="{16DC4464-834B-41C7-83E0-4A10500793B5}" type="CELLRANGE">
                      <a:rPr lang="en-GB"/>
                      <a:pPr/>
                      <a:t>[CELLRANGE]</a:t>
                    </a:fld>
                    <a:r>
                      <a:rPr lang="en-GB" baseline="0"/>
                      <a:t>
</a:t>
                    </a:r>
                    <a:fld id="{6AA3B1DA-55B2-4FB9-9A24-873462B55583}" type="VALUE">
                      <a:rPr lang="en-GB" baseline="0"/>
                      <a:pPr/>
                      <a:t>[VALUE]</a:t>
                    </a:fld>
                    <a:endParaRPr lang="en-GB" baseline="0"/>
                  </a:p>
                </c:rich>
              </c:tx>
              <c:dLblPos val="outEnd"/>
              <c:showLegendKey val="0"/>
              <c:showVal val="1"/>
              <c:showCatName val="0"/>
              <c:showSerName val="0"/>
              <c:showPercent val="0"/>
              <c:showBubbleSize val="0"/>
              <c:separator>
</c:separator>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8-DFCC-4F9F-8431-762E5020D288}"/>
                </c:ext>
              </c:extLst>
            </c:dLbl>
            <c:dLbl>
              <c:idx val="8"/>
              <c:tx>
                <c:rich>
                  <a:bodyPr/>
                  <a:lstStyle/>
                  <a:p>
                    <a:fld id="{76B79785-D819-415E-AF29-9E4B87103DCD}" type="CELLRANGE">
                      <a:rPr lang="en-GB"/>
                      <a:pPr/>
                      <a:t>[CELLRANGE]</a:t>
                    </a:fld>
                    <a:r>
                      <a:rPr lang="en-GB" baseline="0"/>
                      <a:t>
</a:t>
                    </a:r>
                    <a:fld id="{125B8E5D-3BAA-43C2-AF47-36D3CAADDB16}" type="VALUE">
                      <a:rPr lang="en-GB" baseline="0"/>
                      <a:pPr/>
                      <a:t>[VALUE]</a:t>
                    </a:fld>
                    <a:endParaRPr lang="en-GB" baseline="0"/>
                  </a:p>
                </c:rich>
              </c:tx>
              <c:dLblPos val="outEnd"/>
              <c:showLegendKey val="0"/>
              <c:showVal val="1"/>
              <c:showCatName val="0"/>
              <c:showSerName val="0"/>
              <c:showPercent val="0"/>
              <c:showBubbleSize val="0"/>
              <c:separator>
</c:separator>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9-DFCC-4F9F-8431-762E5020D288}"/>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endParaRPr lang="en-US"/>
              </a:p>
            </c:txPr>
            <c:dLblPos val="outEnd"/>
            <c:showLegendKey val="0"/>
            <c:showVal val="1"/>
            <c:showCatName val="0"/>
            <c:showSerName val="0"/>
            <c:showPercent val="0"/>
            <c:showBubbleSize val="0"/>
            <c:separator>
</c:separator>
            <c:showLeaderLines val="0"/>
            <c:extLst>
              <c:ext xmlns:c15="http://schemas.microsoft.com/office/drawing/2012/chart" uri="{CE6537A1-D6FC-4f65-9D91-7224C49458BB}">
                <c15:showDataLabelsRange val="1"/>
                <c15:showLeaderLines val="1"/>
                <c15:leaderLines>
                  <c:spPr>
                    <a:ln w="9525" cap="flat" cmpd="sng" algn="ctr">
                      <a:solidFill>
                        <a:schemeClr val="tx1">
                          <a:lumMod val="35000"/>
                          <a:lumOff val="65000"/>
                        </a:schemeClr>
                      </a:solidFill>
                      <a:round/>
                    </a:ln>
                    <a:effectLst/>
                  </c:spPr>
                </c15:leaderLines>
              </c:ext>
            </c:extLst>
          </c:dLbls>
          <c:cat>
            <c:strRef>
              <c:f>'FINAL DATASET'!$M$758:$M$766</c:f>
              <c:strCache>
                <c:ptCount val="9"/>
                <c:pt idx="0">
                  <c:v>1 SPATIAL SCALE</c:v>
                </c:pt>
                <c:pt idx="1">
                  <c:v>2 SPATIAL SCALES</c:v>
                </c:pt>
                <c:pt idx="2">
                  <c:v>3 SPATIAL SCALES</c:v>
                </c:pt>
                <c:pt idx="3">
                  <c:v>4 SPATIAL SCALES</c:v>
                </c:pt>
                <c:pt idx="4">
                  <c:v>5 SPATIAL SCALES</c:v>
                </c:pt>
                <c:pt idx="5">
                  <c:v>6 SPATIAL SCALES</c:v>
                </c:pt>
                <c:pt idx="6">
                  <c:v>7 SPATIAL SCALES</c:v>
                </c:pt>
                <c:pt idx="7">
                  <c:v>8 SPATIAL SCALES</c:v>
                </c:pt>
                <c:pt idx="8">
                  <c:v>9 SPATIAL SCALES</c:v>
                </c:pt>
              </c:strCache>
            </c:strRef>
          </c:cat>
          <c:val>
            <c:numRef>
              <c:f>'FINAL DATASET'!$N$758:$N$766</c:f>
              <c:numCache>
                <c:formatCode>General</c:formatCode>
                <c:ptCount val="9"/>
                <c:pt idx="0">
                  <c:v>265</c:v>
                </c:pt>
                <c:pt idx="1">
                  <c:v>252</c:v>
                </c:pt>
                <c:pt idx="2">
                  <c:v>103</c:v>
                </c:pt>
                <c:pt idx="3">
                  <c:v>79</c:v>
                </c:pt>
                <c:pt idx="4">
                  <c:v>28</c:v>
                </c:pt>
                <c:pt idx="5">
                  <c:v>9</c:v>
                </c:pt>
                <c:pt idx="6">
                  <c:v>1</c:v>
                </c:pt>
                <c:pt idx="7">
                  <c:v>0</c:v>
                </c:pt>
                <c:pt idx="8">
                  <c:v>0</c:v>
                </c:pt>
              </c:numCache>
            </c:numRef>
          </c:val>
          <c:extLst>
            <c:ext xmlns:c15="http://schemas.microsoft.com/office/drawing/2012/chart" uri="{02D57815-91ED-43cb-92C2-25804820EDAC}">
              <c15:datalabelsRange>
                <c15:f>'FINAL DATASET'!$O$758:$O$766</c15:f>
                <c15:dlblRangeCache>
                  <c:ptCount val="9"/>
                  <c:pt idx="0">
                    <c:v>36.0%</c:v>
                  </c:pt>
                  <c:pt idx="1">
                    <c:v>34.2%</c:v>
                  </c:pt>
                  <c:pt idx="2">
                    <c:v>14.0%</c:v>
                  </c:pt>
                  <c:pt idx="3">
                    <c:v>10.7%</c:v>
                  </c:pt>
                  <c:pt idx="4">
                    <c:v>3.8%</c:v>
                  </c:pt>
                  <c:pt idx="5">
                    <c:v>1.2%</c:v>
                  </c:pt>
                  <c:pt idx="6">
                    <c:v>0.1%</c:v>
                  </c:pt>
                  <c:pt idx="7">
                    <c:v>0.0%</c:v>
                  </c:pt>
                  <c:pt idx="8">
                    <c:v>0.0%</c:v>
                  </c:pt>
                </c15:dlblRangeCache>
              </c15:datalabelsRange>
            </c:ext>
            <c:ext xmlns:c16="http://schemas.microsoft.com/office/drawing/2014/chart" uri="{C3380CC4-5D6E-409C-BE32-E72D297353CC}">
              <c16:uniqueId val="{00000006-DFCC-4F9F-8431-762E5020D288}"/>
            </c:ext>
          </c:extLst>
        </c:ser>
        <c:dLbls>
          <c:dLblPos val="outEnd"/>
          <c:showLegendKey val="0"/>
          <c:showVal val="1"/>
          <c:showCatName val="0"/>
          <c:showSerName val="0"/>
          <c:showPercent val="0"/>
          <c:showBubbleSize val="0"/>
        </c:dLbls>
        <c:gapWidth val="219"/>
        <c:overlap val="-27"/>
        <c:axId val="6918920"/>
        <c:axId val="6919248"/>
      </c:barChart>
      <c:catAx>
        <c:axId val="69189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1140000" spcFirstLastPara="1" vertOverflow="ellipsis" wrap="square" anchor="ctr" anchorCtr="1"/>
          <a:lstStyle/>
          <a:p>
            <a:pPr>
              <a:defRPr sz="7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crossAx val="6919248"/>
        <c:crosses val="autoZero"/>
        <c:auto val="1"/>
        <c:lblAlgn val="ctr"/>
        <c:lblOffset val="100"/>
        <c:noMultiLvlLbl val="0"/>
      </c:catAx>
      <c:valAx>
        <c:axId val="6919248"/>
        <c:scaling>
          <c:orientation val="minMax"/>
        </c:scaling>
        <c:delete val="0"/>
        <c:axPos val="l"/>
        <c:majorGridlines>
          <c:spPr>
            <a:ln w="9525" cap="flat" cmpd="sng" algn="ctr">
              <a:solidFill>
                <a:schemeClr val="tx1">
                  <a:lumMod val="15000"/>
                  <a:lumOff val="85000"/>
                </a:schemeClr>
              </a:solidFill>
              <a:round/>
            </a:ln>
            <a:effectLst/>
          </c:spPr>
        </c:majorGridlines>
        <c:minorGridlines>
          <c:spPr>
            <a:ln w="9525" cap="flat" cmpd="sng" algn="ctr">
              <a:solidFill>
                <a:schemeClr val="tx1">
                  <a:lumMod val="5000"/>
                  <a:lumOff val="95000"/>
                </a:schemeClr>
              </a:solidFill>
              <a:round/>
            </a:ln>
            <a:effectLst/>
          </c:spPr>
        </c:min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crossAx val="6918920"/>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latin typeface="Arial" panose="020B0604020202020204" pitchFamily="34" charset="0"/>
          <a:cs typeface="Arial" panose="020B0604020202020204" pitchFamily="34" charset="0"/>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tx1"/>
            </a:solidFill>
            <a:ln>
              <a:solidFill>
                <a:schemeClr val="tx1"/>
              </a:solidFill>
            </a:ln>
            <a:effectLst/>
          </c:spPr>
          <c:invertIfNegative val="0"/>
          <c:dLbls>
            <c:dLbl>
              <c:idx val="0"/>
              <c:tx>
                <c:rich>
                  <a:bodyPr/>
                  <a:lstStyle/>
                  <a:p>
                    <a:fld id="{BB1FCCF7-5085-4412-A103-749812EF236F}" type="CELLRANGE">
                      <a:rPr lang="en-GB"/>
                      <a:pPr/>
                      <a:t>[CELLRANGE]</a:t>
                    </a:fld>
                    <a:r>
                      <a:rPr lang="en-GB" baseline="0"/>
                      <a:t>
</a:t>
                    </a:r>
                    <a:fld id="{C32A34BD-A0D8-4824-B033-467EC4A3BAAB}" type="VALUE">
                      <a:rPr lang="en-GB" baseline="0"/>
                      <a:pPr/>
                      <a:t>[VALUE]</a:t>
                    </a:fld>
                    <a:endParaRPr lang="en-GB" baseline="0"/>
                  </a:p>
                </c:rich>
              </c:tx>
              <c:dLblPos val="outEnd"/>
              <c:showLegendKey val="0"/>
              <c:showVal val="1"/>
              <c:showCatName val="0"/>
              <c:showSerName val="0"/>
              <c:showPercent val="0"/>
              <c:showBubbleSize val="0"/>
              <c:separator>
</c:separator>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0-5B59-49E1-9D5C-484912EFD04A}"/>
                </c:ext>
              </c:extLst>
            </c:dLbl>
            <c:dLbl>
              <c:idx val="1"/>
              <c:tx>
                <c:rich>
                  <a:bodyPr/>
                  <a:lstStyle/>
                  <a:p>
                    <a:fld id="{A42995FE-EA18-4E27-8598-1A9DB0186466}" type="CELLRANGE">
                      <a:rPr lang="en-GB"/>
                      <a:pPr/>
                      <a:t>[CELLRANGE]</a:t>
                    </a:fld>
                    <a:r>
                      <a:rPr lang="en-GB" baseline="0"/>
                      <a:t>
</a:t>
                    </a:r>
                    <a:fld id="{BDF1BE8D-44CE-4572-8C45-510A0E37F219}" type="VALUE">
                      <a:rPr lang="en-GB" baseline="0"/>
                      <a:pPr/>
                      <a:t>[VALUE]</a:t>
                    </a:fld>
                    <a:endParaRPr lang="en-GB" baseline="0"/>
                  </a:p>
                </c:rich>
              </c:tx>
              <c:dLblPos val="outEnd"/>
              <c:showLegendKey val="0"/>
              <c:showVal val="1"/>
              <c:showCatName val="0"/>
              <c:showSerName val="0"/>
              <c:showPercent val="0"/>
              <c:showBubbleSize val="0"/>
              <c:separator>
</c:separator>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1-5B59-49E1-9D5C-484912EFD04A}"/>
                </c:ext>
              </c:extLst>
            </c:dLbl>
            <c:dLbl>
              <c:idx val="2"/>
              <c:tx>
                <c:rich>
                  <a:bodyPr/>
                  <a:lstStyle/>
                  <a:p>
                    <a:fld id="{47648575-FB3A-40C7-B875-3B5618ACB6C8}" type="CELLRANGE">
                      <a:rPr lang="en-GB"/>
                      <a:pPr/>
                      <a:t>[CELLRANGE]</a:t>
                    </a:fld>
                    <a:r>
                      <a:rPr lang="en-GB" baseline="0"/>
                      <a:t>
</a:t>
                    </a:r>
                    <a:fld id="{425E436C-B7E4-4DAE-8EA3-06C386654D41}" type="VALUE">
                      <a:rPr lang="en-GB" baseline="0"/>
                      <a:pPr/>
                      <a:t>[VALUE]</a:t>
                    </a:fld>
                    <a:endParaRPr lang="en-GB" baseline="0"/>
                  </a:p>
                </c:rich>
              </c:tx>
              <c:dLblPos val="outEnd"/>
              <c:showLegendKey val="0"/>
              <c:showVal val="1"/>
              <c:showCatName val="0"/>
              <c:showSerName val="0"/>
              <c:showPercent val="0"/>
              <c:showBubbleSize val="0"/>
              <c:separator>
</c:separator>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2-5B59-49E1-9D5C-484912EFD04A}"/>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endParaRPr lang="en-US"/>
              </a:p>
            </c:txPr>
            <c:dLblPos val="outEnd"/>
            <c:showLegendKey val="0"/>
            <c:showVal val="1"/>
            <c:showCatName val="0"/>
            <c:showSerName val="0"/>
            <c:showPercent val="0"/>
            <c:showBubbleSize val="0"/>
            <c:separator>
</c:separator>
            <c:showLeaderLines val="0"/>
            <c:extLst>
              <c:ext xmlns:c15="http://schemas.microsoft.com/office/drawing/2012/chart" uri="{CE6537A1-D6FC-4f65-9D91-7224C49458BB}">
                <c15:showDataLabelsRange val="1"/>
                <c15:showLeaderLines val="1"/>
                <c15:leaderLines>
                  <c:spPr>
                    <a:ln w="9525" cap="flat" cmpd="sng" algn="ctr">
                      <a:solidFill>
                        <a:schemeClr val="tx1">
                          <a:lumMod val="35000"/>
                          <a:lumOff val="65000"/>
                        </a:schemeClr>
                      </a:solidFill>
                      <a:round/>
                    </a:ln>
                    <a:effectLst/>
                  </c:spPr>
                </c15:leaderLines>
              </c:ext>
            </c:extLst>
          </c:dLbls>
          <c:cat>
            <c:strRef>
              <c:f>'FINAL DATASET'!$M$769:$M$771</c:f>
              <c:strCache>
                <c:ptCount val="3"/>
                <c:pt idx="0">
                  <c:v>1 TIME SCALE</c:v>
                </c:pt>
                <c:pt idx="1">
                  <c:v>2 TIME SCALES</c:v>
                </c:pt>
                <c:pt idx="2">
                  <c:v>3 TIME SCALES</c:v>
                </c:pt>
              </c:strCache>
            </c:strRef>
          </c:cat>
          <c:val>
            <c:numRef>
              <c:f>'FINAL DATASET'!$N$769:$N$771</c:f>
              <c:numCache>
                <c:formatCode>General</c:formatCode>
                <c:ptCount val="3"/>
                <c:pt idx="0">
                  <c:v>295</c:v>
                </c:pt>
                <c:pt idx="1">
                  <c:v>319</c:v>
                </c:pt>
                <c:pt idx="2">
                  <c:v>123</c:v>
                </c:pt>
              </c:numCache>
            </c:numRef>
          </c:val>
          <c:extLst>
            <c:ext xmlns:c15="http://schemas.microsoft.com/office/drawing/2012/chart" uri="{02D57815-91ED-43cb-92C2-25804820EDAC}">
              <c15:datalabelsRange>
                <c15:f>'FINAL DATASET'!$O$769:$O$771</c15:f>
                <c15:dlblRangeCache>
                  <c:ptCount val="3"/>
                  <c:pt idx="0">
                    <c:v>40.0%</c:v>
                  </c:pt>
                  <c:pt idx="1">
                    <c:v>43.3%</c:v>
                  </c:pt>
                  <c:pt idx="2">
                    <c:v>16.7%</c:v>
                  </c:pt>
                </c15:dlblRangeCache>
              </c15:datalabelsRange>
            </c:ext>
            <c:ext xmlns:c16="http://schemas.microsoft.com/office/drawing/2014/chart" uri="{C3380CC4-5D6E-409C-BE32-E72D297353CC}">
              <c16:uniqueId val="{00000009-5B59-49E1-9D5C-484912EFD04A}"/>
            </c:ext>
          </c:extLst>
        </c:ser>
        <c:dLbls>
          <c:dLblPos val="outEnd"/>
          <c:showLegendKey val="0"/>
          <c:showVal val="1"/>
          <c:showCatName val="0"/>
          <c:showSerName val="0"/>
          <c:showPercent val="0"/>
          <c:showBubbleSize val="0"/>
        </c:dLbls>
        <c:gapWidth val="219"/>
        <c:overlap val="-27"/>
        <c:axId val="6918920"/>
        <c:axId val="6919248"/>
      </c:barChart>
      <c:catAx>
        <c:axId val="69189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crossAx val="6919248"/>
        <c:crosses val="autoZero"/>
        <c:auto val="1"/>
        <c:lblAlgn val="ctr"/>
        <c:lblOffset val="100"/>
        <c:noMultiLvlLbl val="0"/>
      </c:catAx>
      <c:valAx>
        <c:axId val="6919248"/>
        <c:scaling>
          <c:orientation val="minMax"/>
        </c:scaling>
        <c:delete val="0"/>
        <c:axPos val="l"/>
        <c:majorGridlines>
          <c:spPr>
            <a:ln w="9525" cap="flat" cmpd="sng" algn="ctr">
              <a:solidFill>
                <a:schemeClr val="tx1">
                  <a:lumMod val="15000"/>
                  <a:lumOff val="85000"/>
                </a:schemeClr>
              </a:solidFill>
              <a:round/>
            </a:ln>
            <a:effectLst/>
          </c:spPr>
        </c:majorGridlines>
        <c:minorGridlines>
          <c:spPr>
            <a:ln w="9525" cap="flat" cmpd="sng" algn="ctr">
              <a:solidFill>
                <a:schemeClr val="tx1">
                  <a:lumMod val="5000"/>
                  <a:lumOff val="95000"/>
                </a:schemeClr>
              </a:solidFill>
              <a:round/>
            </a:ln>
            <a:effectLst/>
          </c:spPr>
        </c:min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crossAx val="6918920"/>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latin typeface="Arial" panose="020B0604020202020204" pitchFamily="34" charset="0"/>
          <a:cs typeface="Arial" panose="020B0604020202020204" pitchFamily="34" charset="0"/>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4" Type="http://schemas.openxmlformats.org/officeDocument/2006/relationships/chart" Target="../charts/chart4.xml"/></Relationships>
</file>

<file path=xl/drawings/drawing1.xml><?xml version="1.0" encoding="utf-8"?>
<xdr:wsDr xmlns:xdr="http://schemas.openxmlformats.org/drawingml/2006/spreadsheetDrawing" xmlns:a="http://schemas.openxmlformats.org/drawingml/2006/main">
  <xdr:twoCellAnchor>
    <xdr:from>
      <xdr:col>103</xdr:col>
      <xdr:colOff>458843</xdr:colOff>
      <xdr:row>746</xdr:row>
      <xdr:rowOff>156670</xdr:rowOff>
    </xdr:from>
    <xdr:to>
      <xdr:col>111</xdr:col>
      <xdr:colOff>67333</xdr:colOff>
      <xdr:row>761</xdr:row>
      <xdr:rowOff>42370</xdr:rowOff>
    </xdr:to>
    <xdr:graphicFrame macro="">
      <xdr:nvGraphicFramePr>
        <xdr:cNvPr id="7" name="Chart 6">
          <a:extLst>
            <a:ext uri="{FF2B5EF4-FFF2-40B4-BE49-F238E27FC236}">
              <a16:creationId xmlns:a16="http://schemas.microsoft.com/office/drawing/2014/main" id="{00000000-0008-0000-0100-000007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257175</xdr:colOff>
      <xdr:row>738</xdr:row>
      <xdr:rowOff>128587</xdr:rowOff>
    </xdr:from>
    <xdr:to>
      <xdr:col>20</xdr:col>
      <xdr:colOff>523875</xdr:colOff>
      <xdr:row>753</xdr:row>
      <xdr:rowOff>14287</xdr:rowOff>
    </xdr:to>
    <xdr:graphicFrame macro="">
      <xdr:nvGraphicFramePr>
        <xdr:cNvPr id="2" name="Chart 1">
          <a:extLst>
            <a:ext uri="{FF2B5EF4-FFF2-40B4-BE49-F238E27FC236}">
              <a16:creationId xmlns:a16="http://schemas.microsoft.com/office/drawing/2014/main" id="{00000000-0008-0000-01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285750</xdr:colOff>
      <xdr:row>753</xdr:row>
      <xdr:rowOff>66675</xdr:rowOff>
    </xdr:from>
    <xdr:to>
      <xdr:col>20</xdr:col>
      <xdr:colOff>552450</xdr:colOff>
      <xdr:row>767</xdr:row>
      <xdr:rowOff>142875</xdr:rowOff>
    </xdr:to>
    <xdr:graphicFrame macro="">
      <xdr:nvGraphicFramePr>
        <xdr:cNvPr id="4" name="Chart 3">
          <a:extLst>
            <a:ext uri="{FF2B5EF4-FFF2-40B4-BE49-F238E27FC236}">
              <a16:creationId xmlns:a16="http://schemas.microsoft.com/office/drawing/2014/main" id="{00000000-0008-0000-01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15</xdr:col>
      <xdr:colOff>228600</xdr:colOff>
      <xdr:row>768</xdr:row>
      <xdr:rowOff>76200</xdr:rowOff>
    </xdr:from>
    <xdr:to>
      <xdr:col>20</xdr:col>
      <xdr:colOff>495300</xdr:colOff>
      <xdr:row>782</xdr:row>
      <xdr:rowOff>152400</xdr:rowOff>
    </xdr:to>
    <xdr:graphicFrame macro="">
      <xdr:nvGraphicFramePr>
        <xdr:cNvPr id="5" name="Chart 4">
          <a:extLst>
            <a:ext uri="{FF2B5EF4-FFF2-40B4-BE49-F238E27FC236}">
              <a16:creationId xmlns:a16="http://schemas.microsoft.com/office/drawing/2014/main" id="{00000000-0008-0000-01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drought.unl.edu/DroughtBasics/TypesofDrought.aspx"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R771"/>
  <sheetViews>
    <sheetView tabSelected="1" zoomScaleNormal="100" workbookViewId="0">
      <selection activeCell="CE40" sqref="CE40"/>
    </sheetView>
  </sheetViews>
  <sheetFormatPr defaultColWidth="9.109375" defaultRowHeight="14.4" x14ac:dyDescent="0.3"/>
  <cols>
    <col min="1" max="1" width="22.5546875" style="53" customWidth="1"/>
    <col min="2" max="2" width="5.6640625" style="53" customWidth="1"/>
    <col min="3" max="3" width="8.5546875" style="53" customWidth="1"/>
    <col min="4" max="4" width="10" style="53" customWidth="1"/>
    <col min="5" max="5" width="9.6640625" style="53" customWidth="1"/>
    <col min="6" max="6" width="50.44140625" style="53" customWidth="1"/>
    <col min="7" max="7" width="7.109375" style="53" customWidth="1"/>
    <col min="8" max="9" width="6.6640625" style="53" customWidth="1"/>
    <col min="10" max="10" width="23" style="53" bestFit="1" customWidth="1"/>
    <col min="11" max="11" width="12" style="53" bestFit="1" customWidth="1"/>
    <col min="12" max="12" width="8.109375" style="53" bestFit="1" customWidth="1"/>
    <col min="13" max="13" width="14.5546875" style="53" bestFit="1" customWidth="1"/>
    <col min="14" max="15" width="7.109375" style="53" bestFit="1" customWidth="1"/>
    <col min="16" max="16" width="17.6640625" style="53" bestFit="1" customWidth="1"/>
    <col min="17" max="17" width="13.109375" style="53" bestFit="1" customWidth="1"/>
    <col min="18" max="18" width="11.33203125" style="53" bestFit="1" customWidth="1"/>
    <col min="19" max="19" width="12" style="53" bestFit="1" customWidth="1"/>
    <col min="20" max="20" width="10.44140625" style="53" bestFit="1" customWidth="1"/>
    <col min="21" max="21" width="12.109375" style="53" bestFit="1" customWidth="1"/>
    <col min="22" max="22" width="17.5546875" style="53" bestFit="1" customWidth="1"/>
    <col min="23" max="23" width="11.5546875" style="53" bestFit="1" customWidth="1"/>
    <col min="24" max="24" width="11.88671875" style="53" bestFit="1" customWidth="1"/>
    <col min="25" max="25" width="7.6640625" style="53" customWidth="1"/>
    <col min="26" max="26" width="9.6640625" style="53" customWidth="1"/>
    <col min="27" max="27" width="10.5546875" style="53" customWidth="1"/>
    <col min="28" max="28" width="11.33203125" style="53" customWidth="1"/>
    <col min="29" max="30" width="8.44140625" style="53" customWidth="1"/>
    <col min="31" max="31" width="8.88671875" style="53" customWidth="1"/>
    <col min="32" max="32" width="8.5546875" style="53" customWidth="1"/>
    <col min="33" max="33" width="7.109375" style="53" customWidth="1"/>
    <col min="34" max="34" width="14.44140625" style="53" bestFit="1" customWidth="1"/>
    <col min="35" max="35" width="6.33203125" style="53" customWidth="1"/>
    <col min="36" max="36" width="12.6640625" style="53" customWidth="1"/>
    <col min="37" max="37" width="8.88671875" style="53" customWidth="1"/>
    <col min="38" max="38" width="9.88671875" style="53" customWidth="1"/>
    <col min="39" max="39" width="11.44140625" style="53" bestFit="1" customWidth="1"/>
    <col min="40" max="49" width="8" style="53" customWidth="1"/>
    <col min="50" max="50" width="23.88671875" style="53" bestFit="1" customWidth="1"/>
    <col min="51" max="65" width="8" style="53" customWidth="1"/>
    <col min="66" max="66" width="21.44140625" style="53" bestFit="1" customWidth="1"/>
    <col min="67" max="72" width="8" style="53" customWidth="1"/>
    <col min="73" max="73" width="18.5546875" style="53" bestFit="1" customWidth="1"/>
    <col min="74" max="77" width="8" style="53" customWidth="1"/>
    <col min="78" max="78" width="17.33203125" style="53" bestFit="1" customWidth="1"/>
    <col min="79" max="89" width="8" style="53" customWidth="1"/>
    <col min="90" max="90" width="15" style="53" bestFit="1" customWidth="1"/>
    <col min="91" max="91" width="7.33203125" style="53" customWidth="1"/>
    <col min="92" max="92" width="6.88671875" style="53" customWidth="1"/>
    <col min="93" max="93" width="8" style="53" customWidth="1"/>
    <col min="94" max="94" width="7.44140625" style="53" customWidth="1"/>
    <col min="95" max="95" width="21" style="53" bestFit="1" customWidth="1"/>
    <col min="96" max="96" width="16.88671875" style="53" bestFit="1" customWidth="1"/>
    <col min="97" max="97" width="17.88671875" style="53" bestFit="1" customWidth="1"/>
    <col min="98" max="98" width="7.33203125" style="53" customWidth="1"/>
    <col min="99" max="99" width="7.88671875" style="53" customWidth="1"/>
    <col min="100" max="100" width="8" style="53" customWidth="1"/>
    <col min="101" max="101" width="17.88671875" style="53" bestFit="1" customWidth="1"/>
    <col min="102" max="102" width="8" style="53" customWidth="1"/>
    <col min="103" max="103" width="9.5546875" style="53" customWidth="1"/>
    <col min="104" max="104" width="8" style="53" customWidth="1"/>
    <col min="105" max="110" width="9.109375" style="53"/>
    <col min="111" max="111" width="11.5546875" style="53" customWidth="1"/>
    <col min="112" max="117" width="9.109375" style="53"/>
    <col min="118" max="118" width="10.44140625" style="53" customWidth="1"/>
    <col min="119" max="119" width="18.5546875" style="53" bestFit="1" customWidth="1"/>
    <col min="120" max="120" width="12.109375" style="53" bestFit="1" customWidth="1"/>
    <col min="121" max="16384" width="9.109375" style="53"/>
  </cols>
  <sheetData>
    <row r="1" spans="1:122" x14ac:dyDescent="0.3">
      <c r="B1" s="53" t="s">
        <v>99</v>
      </c>
      <c r="C1" s="53" t="s">
        <v>97</v>
      </c>
      <c r="D1" s="53" t="s">
        <v>107</v>
      </c>
      <c r="E1" s="53" t="s">
        <v>100</v>
      </c>
      <c r="F1" s="53" t="s">
        <v>118</v>
      </c>
      <c r="G1" s="53" t="s">
        <v>119</v>
      </c>
      <c r="H1" s="53" t="s">
        <v>120</v>
      </c>
      <c r="I1" s="53" t="s">
        <v>98</v>
      </c>
      <c r="J1" s="63" t="s">
        <v>10436</v>
      </c>
      <c r="K1" s="63"/>
      <c r="L1" s="63"/>
      <c r="M1" s="63"/>
      <c r="N1" s="63" t="s">
        <v>10437</v>
      </c>
      <c r="O1" s="63"/>
      <c r="P1" s="63"/>
      <c r="Q1" s="63"/>
      <c r="R1" s="63" t="s">
        <v>10438</v>
      </c>
      <c r="S1" s="63"/>
      <c r="T1" s="63"/>
      <c r="U1" s="63"/>
      <c r="V1" s="63"/>
      <c r="W1" s="63"/>
      <c r="X1" s="63"/>
      <c r="Y1" s="63" t="s">
        <v>10406</v>
      </c>
      <c r="Z1" s="63"/>
      <c r="AA1" s="63"/>
      <c r="AB1" s="63"/>
      <c r="AC1" s="63"/>
      <c r="AD1" s="63"/>
      <c r="AE1" s="63"/>
      <c r="AF1" s="63"/>
      <c r="AG1" s="63"/>
      <c r="AH1" s="63"/>
      <c r="AI1" s="63" t="s">
        <v>10407</v>
      </c>
      <c r="AJ1" s="63"/>
      <c r="AK1" s="63"/>
      <c r="AL1" s="63"/>
      <c r="AM1" s="63"/>
      <c r="AN1" s="62" t="s">
        <v>10503</v>
      </c>
      <c r="AO1" s="62"/>
      <c r="AP1" s="62"/>
      <c r="AQ1" s="62"/>
      <c r="AR1" s="62"/>
      <c r="AS1" s="62"/>
      <c r="AT1" s="62"/>
      <c r="AU1" s="62"/>
      <c r="AV1" s="62"/>
      <c r="AW1" s="62"/>
      <c r="AX1" s="62"/>
      <c r="AY1" s="62"/>
      <c r="AZ1" s="62"/>
      <c r="BA1" s="62"/>
      <c r="BB1" s="62"/>
      <c r="BC1" s="62"/>
      <c r="BD1" s="62"/>
      <c r="BE1" s="62"/>
      <c r="BF1" s="62"/>
      <c r="BG1" s="62"/>
      <c r="BH1" s="62"/>
      <c r="BI1" s="62"/>
      <c r="BJ1" s="62"/>
      <c r="BK1" s="62"/>
      <c r="BL1" s="62"/>
      <c r="BM1" s="62"/>
      <c r="BN1" s="62"/>
      <c r="BO1" s="62"/>
      <c r="BP1" s="62"/>
      <c r="BQ1" s="62"/>
      <c r="BR1" s="62"/>
      <c r="BS1" s="62"/>
      <c r="BT1" s="62"/>
      <c r="BU1" s="62"/>
      <c r="BV1" s="62"/>
      <c r="BW1" s="62"/>
      <c r="BX1" s="62"/>
      <c r="BY1" s="62"/>
      <c r="BZ1" s="62"/>
      <c r="CA1" s="62"/>
      <c r="CB1" s="62"/>
      <c r="CC1" s="62"/>
      <c r="CD1" s="62"/>
      <c r="CE1" s="62"/>
      <c r="CF1" s="62"/>
      <c r="CG1" s="62"/>
      <c r="CH1" s="62"/>
      <c r="CI1" s="62"/>
      <c r="CJ1" s="62"/>
      <c r="CK1" s="62"/>
      <c r="CL1" s="62"/>
      <c r="CM1" s="62" t="s">
        <v>10449</v>
      </c>
      <c r="CN1" s="62"/>
      <c r="CO1" s="62"/>
      <c r="CP1" s="62"/>
      <c r="CQ1" s="62"/>
      <c r="CR1" s="62"/>
      <c r="CS1" s="62"/>
      <c r="CT1" s="62"/>
      <c r="CU1" s="62"/>
      <c r="CV1" s="62"/>
      <c r="CW1" s="62"/>
      <c r="CX1" s="60"/>
      <c r="CY1" s="60"/>
      <c r="CZ1" s="60"/>
    </row>
    <row r="2" spans="1:122" x14ac:dyDescent="0.3">
      <c r="J2" s="53" t="s">
        <v>10599</v>
      </c>
      <c r="K2" s="53" t="s">
        <v>10426</v>
      </c>
      <c r="L2" s="53" t="s">
        <v>10423</v>
      </c>
      <c r="M2" s="53" t="s">
        <v>10601</v>
      </c>
      <c r="N2" s="53" t="s">
        <v>10424</v>
      </c>
      <c r="O2" s="53" t="s">
        <v>10425</v>
      </c>
      <c r="P2" s="53" t="s">
        <v>10602</v>
      </c>
      <c r="Q2" s="53" t="s">
        <v>10600</v>
      </c>
      <c r="R2" s="53" t="s">
        <v>101</v>
      </c>
      <c r="S2" s="53" t="s">
        <v>102</v>
      </c>
      <c r="T2" s="53" t="s">
        <v>103</v>
      </c>
      <c r="U2" s="53" t="s">
        <v>104</v>
      </c>
      <c r="V2" s="53" t="s">
        <v>105</v>
      </c>
      <c r="W2" s="53" t="s">
        <v>106</v>
      </c>
      <c r="X2" s="53" t="s">
        <v>10603</v>
      </c>
      <c r="Y2" s="53" t="s">
        <v>10457</v>
      </c>
      <c r="Z2" s="53" t="s">
        <v>10460</v>
      </c>
      <c r="AA2" s="53" t="s">
        <v>10463</v>
      </c>
      <c r="AB2" s="53" t="s">
        <v>10462</v>
      </c>
      <c r="AC2" s="53" t="s">
        <v>10458</v>
      </c>
      <c r="AD2" s="53" t="s">
        <v>10471</v>
      </c>
      <c r="AE2" s="53" t="s">
        <v>10473</v>
      </c>
      <c r="AF2" s="53" t="s">
        <v>10448</v>
      </c>
      <c r="AG2" s="53" t="s">
        <v>10459</v>
      </c>
      <c r="AH2" s="53" t="s">
        <v>10604</v>
      </c>
      <c r="AI2" s="53" t="s">
        <v>10450</v>
      </c>
      <c r="AJ2" s="53" t="s">
        <v>10442</v>
      </c>
      <c r="AK2" s="53" t="s">
        <v>10443</v>
      </c>
      <c r="AL2" s="53" t="s">
        <v>10444</v>
      </c>
      <c r="AM2" s="53" t="s">
        <v>10605</v>
      </c>
      <c r="AN2" s="53" t="s">
        <v>10545</v>
      </c>
      <c r="AO2" s="53" t="s">
        <v>10535</v>
      </c>
      <c r="AP2" s="53" t="s">
        <v>10530</v>
      </c>
      <c r="AQ2" s="53" t="s">
        <v>10478</v>
      </c>
      <c r="AR2" s="53" t="s">
        <v>10544</v>
      </c>
      <c r="AS2" s="53" t="s">
        <v>10488</v>
      </c>
      <c r="AT2" s="53" t="s">
        <v>10489</v>
      </c>
      <c r="AU2" s="53" t="s">
        <v>10584</v>
      </c>
      <c r="AV2" s="53" t="s">
        <v>10493</v>
      </c>
      <c r="AW2" s="53" t="s">
        <v>10482</v>
      </c>
      <c r="AX2" s="53" t="s">
        <v>10611</v>
      </c>
      <c r="AY2" s="53" t="s">
        <v>10494</v>
      </c>
      <c r="AZ2" s="53" t="s">
        <v>10479</v>
      </c>
      <c r="BA2" s="53" t="s">
        <v>10481</v>
      </c>
      <c r="BB2" s="53" t="s">
        <v>10491</v>
      </c>
      <c r="BC2" s="53" t="s">
        <v>10525</v>
      </c>
      <c r="BD2" s="53" t="s">
        <v>10504</v>
      </c>
      <c r="BF2" s="53" t="s">
        <v>10595</v>
      </c>
      <c r="BG2" s="53" t="s">
        <v>10597</v>
      </c>
      <c r="BH2" s="53" t="s">
        <v>10594</v>
      </c>
      <c r="BI2" s="53" t="s">
        <v>10480</v>
      </c>
      <c r="BJ2" s="53" t="s">
        <v>10543</v>
      </c>
      <c r="BK2" s="53" t="s">
        <v>10490</v>
      </c>
      <c r="BL2" s="53" t="s">
        <v>10531</v>
      </c>
      <c r="BM2" s="53" t="s">
        <v>10546</v>
      </c>
      <c r="BN2" s="53" t="s">
        <v>10610</v>
      </c>
      <c r="BO2" s="53" t="s">
        <v>10518</v>
      </c>
      <c r="BP2" s="53" t="s">
        <v>10517</v>
      </c>
      <c r="BQ2" s="53" t="s">
        <v>10519</v>
      </c>
      <c r="BR2" s="53" t="s">
        <v>10510</v>
      </c>
      <c r="BS2" s="53" t="s">
        <v>10516</v>
      </c>
      <c r="BT2" s="53" t="s">
        <v>10515</v>
      </c>
      <c r="BU2" s="53" t="s">
        <v>10609</v>
      </c>
      <c r="BV2" s="53" t="s">
        <v>10484</v>
      </c>
      <c r="BW2" s="53" t="s">
        <v>10485</v>
      </c>
      <c r="BX2" s="53" t="s">
        <v>10591</v>
      </c>
      <c r="BY2" s="53" t="s">
        <v>10502</v>
      </c>
      <c r="BZ2" s="53" t="s">
        <v>10608</v>
      </c>
      <c r="CA2" s="53" t="s">
        <v>10486</v>
      </c>
      <c r="CB2" s="53" t="s">
        <v>10505</v>
      </c>
      <c r="CC2" s="53" t="s">
        <v>10572</v>
      </c>
      <c r="CD2" s="53" t="s">
        <v>10573</v>
      </c>
      <c r="CE2" s="53" t="s">
        <v>10512</v>
      </c>
      <c r="CF2" s="53" t="s">
        <v>10559</v>
      </c>
      <c r="CG2" s="53" t="s">
        <v>10509</v>
      </c>
      <c r="CH2" s="53" t="s">
        <v>10582</v>
      </c>
      <c r="CI2" s="53" t="s">
        <v>10583</v>
      </c>
      <c r="CJ2" s="53" t="s">
        <v>10499</v>
      </c>
      <c r="CK2" s="53" t="s">
        <v>10607</v>
      </c>
      <c r="CL2" s="53" t="s">
        <v>10606</v>
      </c>
      <c r="CM2" s="53" t="s">
        <v>10429</v>
      </c>
      <c r="CN2" s="53" t="s">
        <v>10434</v>
      </c>
      <c r="CO2" s="53" t="s">
        <v>10427</v>
      </c>
      <c r="CP2" s="53" t="s">
        <v>10431</v>
      </c>
      <c r="CQ2" s="53" t="s">
        <v>10439</v>
      </c>
      <c r="CR2" s="53" t="s">
        <v>10440</v>
      </c>
      <c r="CS2" s="53" t="s">
        <v>10441</v>
      </c>
      <c r="CT2" s="53" t="s">
        <v>10428</v>
      </c>
      <c r="CU2" s="53" t="s">
        <v>10430</v>
      </c>
      <c r="CV2" s="53" t="s">
        <v>10708</v>
      </c>
      <c r="CW2" s="53" t="s">
        <v>10612</v>
      </c>
      <c r="DA2" s="53" t="s">
        <v>108</v>
      </c>
      <c r="DB2" s="53" t="s">
        <v>109</v>
      </c>
      <c r="DC2" s="53" t="s">
        <v>110</v>
      </c>
      <c r="DD2" s="53" t="s">
        <v>111</v>
      </c>
      <c r="DE2" s="53" t="s">
        <v>112</v>
      </c>
      <c r="DF2" s="53" t="s">
        <v>113</v>
      </c>
      <c r="DG2" s="53" t="s">
        <v>114</v>
      </c>
      <c r="DH2" s="53" t="s">
        <v>115</v>
      </c>
      <c r="DI2" s="53" t="s">
        <v>116</v>
      </c>
      <c r="DJ2" s="53" t="s">
        <v>117</v>
      </c>
      <c r="DK2" s="53" t="s">
        <v>121</v>
      </c>
      <c r="DL2" s="53" t="s">
        <v>122</v>
      </c>
      <c r="DM2" s="53" t="s">
        <v>123</v>
      </c>
      <c r="DN2" s="53" t="s">
        <v>124</v>
      </c>
      <c r="DO2" s="53" t="s">
        <v>125</v>
      </c>
      <c r="DP2" s="53" t="s">
        <v>126</v>
      </c>
      <c r="DQ2" s="53" t="s">
        <v>127</v>
      </c>
      <c r="DR2" s="53" t="s">
        <v>128</v>
      </c>
    </row>
    <row r="3" spans="1:122" x14ac:dyDescent="0.3">
      <c r="BO3" s="53" t="s">
        <v>10705</v>
      </c>
      <c r="BV3" s="53" t="s">
        <v>10706</v>
      </c>
      <c r="CA3" s="53" t="s">
        <v>10707</v>
      </c>
    </row>
    <row r="4" spans="1:122" x14ac:dyDescent="0.3">
      <c r="R4" s="53" t="s">
        <v>10405</v>
      </c>
      <c r="S4" s="53" t="s">
        <v>10406</v>
      </c>
      <c r="T4" s="53" t="s">
        <v>10407</v>
      </c>
      <c r="U4" s="53" t="s">
        <v>10410</v>
      </c>
      <c r="V4" s="53" t="s">
        <v>10409</v>
      </c>
      <c r="W4" s="53" t="s">
        <v>10408</v>
      </c>
      <c r="AJ4" s="53" t="s">
        <v>10445</v>
      </c>
      <c r="AK4" s="53" t="s">
        <v>10446</v>
      </c>
      <c r="AL4" s="53" t="s">
        <v>10447</v>
      </c>
    </row>
    <row r="5" spans="1:122" x14ac:dyDescent="0.3">
      <c r="J5" s="53" t="s">
        <v>10613</v>
      </c>
      <c r="K5" s="53" t="s">
        <v>10614</v>
      </c>
      <c r="L5" s="53" t="s">
        <v>10615</v>
      </c>
      <c r="M5" s="53" t="s">
        <v>10616</v>
      </c>
      <c r="N5" s="53" t="s">
        <v>10617</v>
      </c>
      <c r="O5" s="53" t="s">
        <v>10618</v>
      </c>
      <c r="P5" s="53" t="s">
        <v>10619</v>
      </c>
      <c r="Q5" s="53" t="s">
        <v>10620</v>
      </c>
      <c r="R5" s="53" t="s">
        <v>10621</v>
      </c>
      <c r="S5" s="53" t="s">
        <v>10622</v>
      </c>
      <c r="T5" s="53" t="s">
        <v>10623</v>
      </c>
      <c r="U5" s="53" t="s">
        <v>10624</v>
      </c>
      <c r="V5" s="53" t="s">
        <v>10625</v>
      </c>
      <c r="W5" s="53" t="s">
        <v>10626</v>
      </c>
      <c r="X5" s="53" t="s">
        <v>10627</v>
      </c>
      <c r="Y5" s="53" t="s">
        <v>10628</v>
      </c>
      <c r="Z5" s="53" t="s">
        <v>10629</v>
      </c>
      <c r="AA5" s="53" t="s">
        <v>10630</v>
      </c>
      <c r="AB5" s="53" t="s">
        <v>10631</v>
      </c>
      <c r="AC5" s="53" t="s">
        <v>10632</v>
      </c>
      <c r="AD5" s="53" t="s">
        <v>10633</v>
      </c>
      <c r="AE5" s="53" t="s">
        <v>10634</v>
      </c>
      <c r="AF5" s="53" t="s">
        <v>10635</v>
      </c>
      <c r="AG5" s="53" t="s">
        <v>10636</v>
      </c>
      <c r="AH5" s="53" t="s">
        <v>10637</v>
      </c>
      <c r="AI5" s="53" t="s">
        <v>10638</v>
      </c>
      <c r="AJ5" s="53" t="s">
        <v>10639</v>
      </c>
      <c r="AK5" s="53" t="s">
        <v>10640</v>
      </c>
      <c r="AL5" s="53" t="s">
        <v>10641</v>
      </c>
      <c r="AM5" s="53" t="s">
        <v>10642</v>
      </c>
      <c r="AN5" s="53" t="s">
        <v>10643</v>
      </c>
      <c r="AO5" s="53" t="s">
        <v>10645</v>
      </c>
      <c r="AP5" s="53" t="s">
        <v>10644</v>
      </c>
      <c r="AQ5" s="53" t="s">
        <v>10646</v>
      </c>
      <c r="AR5" s="53" t="s">
        <v>10647</v>
      </c>
      <c r="AS5" s="53" t="s">
        <v>10648</v>
      </c>
      <c r="AT5" s="53" t="s">
        <v>10649</v>
      </c>
      <c r="AU5" s="53" t="s">
        <v>10650</v>
      </c>
      <c r="AV5" s="53" t="s">
        <v>10651</v>
      </c>
      <c r="AW5" s="53" t="s">
        <v>10652</v>
      </c>
      <c r="AX5" s="53" t="s">
        <v>10687</v>
      </c>
      <c r="AY5" s="53" t="s">
        <v>10653</v>
      </c>
      <c r="AZ5" s="53" t="s">
        <v>10654</v>
      </c>
      <c r="BA5" s="53" t="s">
        <v>10655</v>
      </c>
      <c r="BB5" s="53" t="s">
        <v>10656</v>
      </c>
      <c r="BC5" s="53" t="s">
        <v>10657</v>
      </c>
      <c r="BD5" s="53" t="s">
        <v>10658</v>
      </c>
      <c r="BE5" s="53" t="s">
        <v>10704</v>
      </c>
      <c r="BF5" s="53" t="s">
        <v>10659</v>
      </c>
      <c r="BG5" s="53" t="s">
        <v>10660</v>
      </c>
      <c r="BH5" s="53" t="s">
        <v>10661</v>
      </c>
      <c r="BI5" s="53" t="s">
        <v>10662</v>
      </c>
      <c r="BJ5" s="53" t="s">
        <v>10663</v>
      </c>
      <c r="BK5" s="53" t="s">
        <v>10664</v>
      </c>
      <c r="BL5" s="53" t="s">
        <v>10665</v>
      </c>
      <c r="BM5" s="53" t="s">
        <v>10666</v>
      </c>
      <c r="BN5" s="53" t="s">
        <v>10688</v>
      </c>
      <c r="BO5" s="53" t="s">
        <v>10667</v>
      </c>
      <c r="BP5" s="53" t="s">
        <v>10668</v>
      </c>
      <c r="BQ5" s="53" t="s">
        <v>10669</v>
      </c>
      <c r="BR5" s="53" t="s">
        <v>10670</v>
      </c>
      <c r="BS5" s="53" t="s">
        <v>10671</v>
      </c>
      <c r="BT5" s="53" t="s">
        <v>10672</v>
      </c>
      <c r="BU5" s="53" t="s">
        <v>10689</v>
      </c>
      <c r="BV5" s="53" t="s">
        <v>10673</v>
      </c>
      <c r="BW5" s="53" t="s">
        <v>10674</v>
      </c>
      <c r="BX5" s="53" t="s">
        <v>10675</v>
      </c>
      <c r="BY5" s="53" t="s">
        <v>10676</v>
      </c>
      <c r="BZ5" s="53" t="s">
        <v>10690</v>
      </c>
      <c r="CA5" s="53" t="s">
        <v>10677</v>
      </c>
      <c r="CB5" s="53" t="s">
        <v>10678</v>
      </c>
      <c r="CC5" s="53" t="s">
        <v>10679</v>
      </c>
      <c r="CD5" s="53" t="s">
        <v>10680</v>
      </c>
      <c r="CE5" s="53" t="s">
        <v>10681</v>
      </c>
      <c r="CF5" s="53" t="s">
        <v>10682</v>
      </c>
      <c r="CG5" s="53" t="s">
        <v>10683</v>
      </c>
      <c r="CH5" s="53" t="s">
        <v>10684</v>
      </c>
      <c r="CI5" s="53" t="s">
        <v>10685</v>
      </c>
      <c r="CJ5" s="53" t="s">
        <v>10686</v>
      </c>
      <c r="CK5" s="53" t="s">
        <v>10691</v>
      </c>
      <c r="CL5" s="53" t="s">
        <v>10692</v>
      </c>
      <c r="CM5" s="53" t="s">
        <v>10693</v>
      </c>
      <c r="CN5" s="53" t="s">
        <v>10694</v>
      </c>
      <c r="CO5" s="53" t="s">
        <v>10695</v>
      </c>
      <c r="CP5" s="53" t="s">
        <v>10696</v>
      </c>
      <c r="CQ5" s="53" t="s">
        <v>10697</v>
      </c>
      <c r="CR5" s="53" t="s">
        <v>10698</v>
      </c>
      <c r="CS5" s="53" t="s">
        <v>10699</v>
      </c>
      <c r="CT5" s="53" t="s">
        <v>10700</v>
      </c>
      <c r="CU5" s="53" t="s">
        <v>10701</v>
      </c>
      <c r="CV5" s="53" t="s">
        <v>10702</v>
      </c>
      <c r="CW5" s="53" t="s">
        <v>10703</v>
      </c>
    </row>
    <row r="6" spans="1:122" x14ac:dyDescent="0.3">
      <c r="A6" s="53" t="s">
        <v>10477</v>
      </c>
      <c r="B6" s="53">
        <v>1</v>
      </c>
      <c r="C6" s="53" t="s">
        <v>143</v>
      </c>
      <c r="D6" s="53" t="s">
        <v>144</v>
      </c>
      <c r="E6" s="53" t="s">
        <v>145</v>
      </c>
      <c r="F6" s="53" t="s">
        <v>149</v>
      </c>
      <c r="G6" s="53" t="s">
        <v>150</v>
      </c>
      <c r="H6" s="53" t="s">
        <v>151</v>
      </c>
      <c r="I6" s="53">
        <v>2018</v>
      </c>
      <c r="J6" s="53">
        <v>1</v>
      </c>
      <c r="K6" s="53">
        <v>0</v>
      </c>
      <c r="L6" s="53">
        <v>0</v>
      </c>
      <c r="M6" s="53">
        <f>SUM(J6:L6)</f>
        <v>1</v>
      </c>
      <c r="N6" s="53">
        <v>0</v>
      </c>
      <c r="O6" s="53">
        <v>1</v>
      </c>
      <c r="P6" s="53">
        <f t="shared" ref="P6:P69" si="0">N6+O6</f>
        <v>1</v>
      </c>
      <c r="Q6" s="53">
        <f t="shared" ref="Q6:Q69" si="1">SUM(N6:P6)</f>
        <v>2</v>
      </c>
      <c r="R6" s="53">
        <v>0</v>
      </c>
      <c r="S6" s="53">
        <v>0</v>
      </c>
      <c r="T6" s="53">
        <v>0</v>
      </c>
      <c r="U6" s="53">
        <v>0</v>
      </c>
      <c r="V6" s="53">
        <v>1</v>
      </c>
      <c r="W6" s="53">
        <v>0</v>
      </c>
      <c r="X6" s="53">
        <f>SUM(R6:W6)</f>
        <v>1</v>
      </c>
      <c r="Y6" s="53">
        <v>0</v>
      </c>
      <c r="Z6" s="53">
        <v>0</v>
      </c>
      <c r="AA6" s="53">
        <v>1</v>
      </c>
      <c r="AB6" s="53">
        <v>1</v>
      </c>
      <c r="AC6" s="53">
        <v>0</v>
      </c>
      <c r="AD6" s="53">
        <v>0</v>
      </c>
      <c r="AE6" s="53">
        <v>1</v>
      </c>
      <c r="AF6" s="53">
        <v>0</v>
      </c>
      <c r="AG6" s="53">
        <v>0</v>
      </c>
      <c r="AH6" s="53">
        <f>SUM(Y6:AG6)</f>
        <v>3</v>
      </c>
      <c r="AI6" s="53">
        <v>0</v>
      </c>
      <c r="AJ6" s="53">
        <v>0</v>
      </c>
      <c r="AK6" s="53">
        <v>1</v>
      </c>
      <c r="AL6" s="53">
        <v>0</v>
      </c>
      <c r="AM6" s="53">
        <f>SUM(AI6:AL6)</f>
        <v>1</v>
      </c>
      <c r="AN6" s="53">
        <v>0</v>
      </c>
      <c r="AO6" s="53">
        <v>0</v>
      </c>
      <c r="AP6" s="53">
        <v>0</v>
      </c>
      <c r="AQ6" s="53">
        <v>1</v>
      </c>
      <c r="AR6" s="53">
        <v>0</v>
      </c>
      <c r="AS6" s="53">
        <v>0</v>
      </c>
      <c r="AT6" s="53">
        <v>0</v>
      </c>
      <c r="AU6" s="53">
        <v>0</v>
      </c>
      <c r="AV6" s="53">
        <v>0</v>
      </c>
      <c r="AW6" s="53">
        <v>0</v>
      </c>
      <c r="AX6" s="53">
        <f>SUM(AN6:AW6)</f>
        <v>1</v>
      </c>
      <c r="AY6" s="53">
        <v>0</v>
      </c>
      <c r="AZ6" s="53">
        <v>1</v>
      </c>
      <c r="BA6" s="53">
        <v>0</v>
      </c>
      <c r="BB6" s="53">
        <v>0</v>
      </c>
      <c r="BC6" s="53">
        <v>0</v>
      </c>
      <c r="BD6" s="53">
        <v>0</v>
      </c>
      <c r="BF6" s="53">
        <v>0</v>
      </c>
      <c r="BG6" s="53">
        <v>0</v>
      </c>
      <c r="BH6" s="53">
        <v>0</v>
      </c>
      <c r="BI6" s="53">
        <v>0</v>
      </c>
      <c r="BJ6" s="53">
        <v>0</v>
      </c>
      <c r="BK6" s="53">
        <v>0</v>
      </c>
      <c r="BL6" s="53">
        <v>0</v>
      </c>
      <c r="BM6" s="53">
        <v>0</v>
      </c>
      <c r="BN6" s="53">
        <f t="shared" ref="BN6:BN69" si="2">SUM(BF6:BM6)</f>
        <v>0</v>
      </c>
      <c r="BO6" s="53">
        <v>0</v>
      </c>
      <c r="BP6" s="53">
        <v>0</v>
      </c>
      <c r="BQ6" s="53">
        <v>0</v>
      </c>
      <c r="BR6" s="53">
        <v>0</v>
      </c>
      <c r="BS6" s="53">
        <v>0</v>
      </c>
      <c r="BT6" s="53">
        <v>0</v>
      </c>
      <c r="BU6" s="53">
        <f>SUM(BO6:BT6)</f>
        <v>0</v>
      </c>
      <c r="BV6" s="53">
        <v>0</v>
      </c>
      <c r="BW6" s="53">
        <v>0</v>
      </c>
      <c r="BX6" s="53">
        <v>0</v>
      </c>
      <c r="BY6" s="53">
        <v>0</v>
      </c>
      <c r="BZ6" s="53">
        <f t="shared" ref="BZ6:BZ69" si="3">SUM(BV6:BY6)</f>
        <v>0</v>
      </c>
      <c r="CA6" s="53">
        <v>0</v>
      </c>
      <c r="CB6" s="53">
        <v>0</v>
      </c>
      <c r="CC6" s="53">
        <v>0</v>
      </c>
      <c r="CD6" s="53">
        <v>0</v>
      </c>
      <c r="CE6" s="53">
        <v>0</v>
      </c>
      <c r="CF6" s="53">
        <v>0</v>
      </c>
      <c r="CG6" s="53">
        <v>0</v>
      </c>
      <c r="CH6" s="53">
        <v>0</v>
      </c>
      <c r="CI6" s="53">
        <v>0</v>
      </c>
      <c r="CJ6" s="53">
        <v>0</v>
      </c>
      <c r="CK6" s="53">
        <f>SUM(CA6:CJ6)</f>
        <v>0</v>
      </c>
      <c r="CL6" s="53">
        <f t="shared" ref="CL6:CL69" si="4">SUM(AN6:AW6,AY6:BM6,BO6:BT6,BV6:BY6,CA6:CJ6)</f>
        <v>2</v>
      </c>
      <c r="CM6" s="53">
        <v>1</v>
      </c>
      <c r="CN6" s="53">
        <v>0</v>
      </c>
      <c r="CO6" s="53">
        <v>0</v>
      </c>
      <c r="CP6" s="53">
        <v>0</v>
      </c>
      <c r="CQ6" s="53">
        <v>0</v>
      </c>
      <c r="CR6" s="53">
        <v>0</v>
      </c>
      <c r="CS6" s="53">
        <v>0</v>
      </c>
      <c r="CT6" s="53">
        <v>0</v>
      </c>
      <c r="CU6" s="53">
        <v>0</v>
      </c>
      <c r="CV6" s="53">
        <v>0</v>
      </c>
      <c r="CW6" s="53">
        <f>SUM(CM6:CV6)</f>
        <v>1</v>
      </c>
      <c r="DA6" s="53" t="s">
        <v>146</v>
      </c>
      <c r="DB6" s="53">
        <v>644</v>
      </c>
      <c r="DE6" s="53">
        <v>683</v>
      </c>
      <c r="DF6" s="53">
        <v>695</v>
      </c>
      <c r="DI6" s="53" t="s">
        <v>147</v>
      </c>
      <c r="DJ6" s="53" t="s">
        <v>148</v>
      </c>
      <c r="DN6" s="53" t="s">
        <v>152</v>
      </c>
      <c r="DO6" s="53" t="s">
        <v>153</v>
      </c>
      <c r="DQ6" s="53" t="s">
        <v>141</v>
      </c>
      <c r="DR6" s="53" t="s">
        <v>154</v>
      </c>
    </row>
    <row r="7" spans="1:122" x14ac:dyDescent="0.3">
      <c r="B7" s="53">
        <v>2</v>
      </c>
      <c r="C7" s="53" t="s">
        <v>155</v>
      </c>
      <c r="D7" s="53" t="s">
        <v>156</v>
      </c>
      <c r="E7" s="53" t="s">
        <v>157</v>
      </c>
      <c r="F7" s="53" t="s">
        <v>160</v>
      </c>
      <c r="G7" s="53" t="s">
        <v>161</v>
      </c>
      <c r="H7" s="53" t="s">
        <v>162</v>
      </c>
      <c r="I7" s="53">
        <v>2018</v>
      </c>
      <c r="J7" s="53">
        <v>0</v>
      </c>
      <c r="K7" s="53">
        <v>1</v>
      </c>
      <c r="L7" s="53">
        <v>1</v>
      </c>
      <c r="M7" s="53">
        <f t="shared" ref="M7:M70" si="5">SUM(J7:L7)</f>
        <v>2</v>
      </c>
      <c r="N7" s="53">
        <v>1</v>
      </c>
      <c r="O7" s="53">
        <v>0</v>
      </c>
      <c r="P7" s="53">
        <f t="shared" si="0"/>
        <v>1</v>
      </c>
      <c r="Q7" s="53">
        <f t="shared" si="1"/>
        <v>2</v>
      </c>
      <c r="R7" s="53">
        <v>0</v>
      </c>
      <c r="S7" s="53">
        <v>1</v>
      </c>
      <c r="T7" s="53">
        <v>0</v>
      </c>
      <c r="U7" s="53">
        <v>1</v>
      </c>
      <c r="V7" s="53">
        <v>0</v>
      </c>
      <c r="W7" s="53">
        <v>0</v>
      </c>
      <c r="X7" s="53">
        <f t="shared" ref="X7:X71" si="6">SUM(R7:W7)</f>
        <v>2</v>
      </c>
      <c r="Y7" s="53">
        <v>0</v>
      </c>
      <c r="Z7" s="53">
        <v>0</v>
      </c>
      <c r="AA7" s="53">
        <v>0</v>
      </c>
      <c r="AB7" s="53">
        <v>0</v>
      </c>
      <c r="AC7" s="53">
        <v>0</v>
      </c>
      <c r="AD7" s="53">
        <v>0</v>
      </c>
      <c r="AE7" s="53">
        <v>1</v>
      </c>
      <c r="AF7" s="53">
        <v>0</v>
      </c>
      <c r="AG7" s="53">
        <v>0</v>
      </c>
      <c r="AH7" s="53">
        <f t="shared" ref="AH7:AH70" si="7">SUM(Y7:AG7)</f>
        <v>1</v>
      </c>
      <c r="AI7" s="53">
        <v>0</v>
      </c>
      <c r="AJ7" s="53">
        <v>0</v>
      </c>
      <c r="AK7" s="53">
        <v>1</v>
      </c>
      <c r="AL7" s="53">
        <v>0</v>
      </c>
      <c r="AM7" s="53">
        <f t="shared" ref="AM7:AM70" si="8">SUM(AI7:AL7)</f>
        <v>1</v>
      </c>
      <c r="AN7" s="53">
        <v>1</v>
      </c>
      <c r="AO7" s="53">
        <v>0</v>
      </c>
      <c r="AP7" s="53">
        <v>0</v>
      </c>
      <c r="AQ7" s="53">
        <v>0</v>
      </c>
      <c r="AR7" s="53">
        <v>0</v>
      </c>
      <c r="AS7" s="53">
        <v>0</v>
      </c>
      <c r="AT7" s="53">
        <v>0</v>
      </c>
      <c r="AU7" s="53">
        <v>0</v>
      </c>
      <c r="AV7" s="53">
        <v>0</v>
      </c>
      <c r="AW7" s="53">
        <v>1</v>
      </c>
      <c r="AX7" s="53">
        <f t="shared" ref="AX7:AX70" si="9">SUM(AN7:AW7)</f>
        <v>2</v>
      </c>
      <c r="AY7" s="53">
        <v>0</v>
      </c>
      <c r="AZ7" s="53">
        <v>0</v>
      </c>
      <c r="BA7" s="53">
        <v>0</v>
      </c>
      <c r="BB7" s="53">
        <v>0</v>
      </c>
      <c r="BC7" s="53">
        <v>0</v>
      </c>
      <c r="BD7" s="53">
        <v>1</v>
      </c>
      <c r="BF7" s="53">
        <v>0</v>
      </c>
      <c r="BG7" s="53">
        <v>0</v>
      </c>
      <c r="BH7" s="53">
        <v>0</v>
      </c>
      <c r="BI7" s="53">
        <v>0</v>
      </c>
      <c r="BJ7" s="53">
        <v>0</v>
      </c>
      <c r="BK7" s="53">
        <v>0</v>
      </c>
      <c r="BL7" s="53">
        <v>0</v>
      </c>
      <c r="BM7" s="53">
        <v>0</v>
      </c>
      <c r="BN7" s="53">
        <f t="shared" si="2"/>
        <v>0</v>
      </c>
      <c r="BO7" s="53">
        <v>1</v>
      </c>
      <c r="BP7" s="53">
        <v>1</v>
      </c>
      <c r="BQ7" s="53">
        <v>0</v>
      </c>
      <c r="BR7" s="53">
        <v>0</v>
      </c>
      <c r="BS7" s="53">
        <v>0</v>
      </c>
      <c r="BT7" s="53">
        <v>0</v>
      </c>
      <c r="BU7" s="53">
        <f t="shared" ref="BU7:BU70" si="10">SUM(BO7:BT7)</f>
        <v>2</v>
      </c>
      <c r="BV7" s="53">
        <v>0</v>
      </c>
      <c r="BW7" s="53">
        <v>0</v>
      </c>
      <c r="BX7" s="53">
        <v>0</v>
      </c>
      <c r="BY7" s="53">
        <v>0</v>
      </c>
      <c r="BZ7" s="53">
        <f t="shared" si="3"/>
        <v>0</v>
      </c>
      <c r="CA7" s="53">
        <v>0</v>
      </c>
      <c r="CB7" s="53">
        <v>0</v>
      </c>
      <c r="CC7" s="53">
        <v>0</v>
      </c>
      <c r="CD7" s="53">
        <v>0</v>
      </c>
      <c r="CE7" s="53">
        <v>0</v>
      </c>
      <c r="CF7" s="53">
        <v>0</v>
      </c>
      <c r="CG7" s="53">
        <v>0</v>
      </c>
      <c r="CH7" s="53">
        <v>0</v>
      </c>
      <c r="CI7" s="53">
        <v>0</v>
      </c>
      <c r="CJ7" s="53">
        <v>0</v>
      </c>
      <c r="CK7" s="53">
        <f t="shared" ref="CK7:CK70" si="11">SUM(CA7:CJ7)</f>
        <v>0</v>
      </c>
      <c r="CL7" s="53">
        <f t="shared" si="4"/>
        <v>5</v>
      </c>
      <c r="CM7" s="53">
        <v>0</v>
      </c>
      <c r="CN7" s="53">
        <v>0</v>
      </c>
      <c r="CO7" s="53">
        <v>0</v>
      </c>
      <c r="CP7" s="53">
        <v>0</v>
      </c>
      <c r="CQ7" s="53">
        <v>0</v>
      </c>
      <c r="CR7" s="53">
        <v>0</v>
      </c>
      <c r="CS7" s="53">
        <v>0</v>
      </c>
      <c r="CT7" s="53">
        <v>0</v>
      </c>
      <c r="CU7" s="53">
        <v>0</v>
      </c>
      <c r="CV7" s="53">
        <v>0</v>
      </c>
      <c r="CW7" s="53">
        <f t="shared" ref="CW7:CW70" si="12">SUM(CM7:CV7)</f>
        <v>0</v>
      </c>
      <c r="DA7" s="53" t="s">
        <v>146</v>
      </c>
      <c r="DB7" s="53">
        <v>644</v>
      </c>
      <c r="DE7" s="53">
        <v>1160</v>
      </c>
      <c r="DF7" s="53">
        <v>1170</v>
      </c>
      <c r="DI7" s="53" t="s">
        <v>158</v>
      </c>
      <c r="DJ7" s="53" t="s">
        <v>159</v>
      </c>
      <c r="DK7" s="53" t="s">
        <v>163</v>
      </c>
      <c r="DL7" s="53" t="s">
        <v>164</v>
      </c>
      <c r="DN7" s="53" t="s">
        <v>165</v>
      </c>
      <c r="DO7" s="53" t="s">
        <v>140</v>
      </c>
      <c r="DQ7" s="53" t="s">
        <v>141</v>
      </c>
      <c r="DR7" s="53" t="s">
        <v>166</v>
      </c>
    </row>
    <row r="8" spans="1:122" x14ac:dyDescent="0.3">
      <c r="B8" s="53">
        <v>3</v>
      </c>
      <c r="C8" s="53" t="s">
        <v>167</v>
      </c>
      <c r="D8" s="53" t="s">
        <v>168</v>
      </c>
      <c r="E8" s="53" t="s">
        <v>169</v>
      </c>
      <c r="F8" s="53" t="s">
        <v>173</v>
      </c>
      <c r="G8" s="53" t="s">
        <v>174</v>
      </c>
      <c r="I8" s="53">
        <v>2018</v>
      </c>
      <c r="J8" s="53">
        <v>0</v>
      </c>
      <c r="K8" s="53">
        <v>0</v>
      </c>
      <c r="L8" s="53">
        <v>1</v>
      </c>
      <c r="M8" s="53">
        <f t="shared" si="5"/>
        <v>1</v>
      </c>
      <c r="N8" s="53">
        <v>0</v>
      </c>
      <c r="O8" s="53">
        <v>1</v>
      </c>
      <c r="P8" s="53">
        <f t="shared" si="0"/>
        <v>1</v>
      </c>
      <c r="Q8" s="53">
        <f t="shared" si="1"/>
        <v>2</v>
      </c>
      <c r="R8" s="53">
        <v>0</v>
      </c>
      <c r="S8" s="53">
        <v>1</v>
      </c>
      <c r="T8" s="53">
        <v>0</v>
      </c>
      <c r="U8" s="53">
        <v>0</v>
      </c>
      <c r="V8" s="53">
        <v>1</v>
      </c>
      <c r="W8" s="53">
        <v>0</v>
      </c>
      <c r="X8" s="53">
        <f t="shared" si="6"/>
        <v>2</v>
      </c>
      <c r="Y8" s="53">
        <v>0</v>
      </c>
      <c r="Z8" s="53">
        <v>0</v>
      </c>
      <c r="AA8" s="53">
        <v>0</v>
      </c>
      <c r="AB8" s="53">
        <v>0</v>
      </c>
      <c r="AC8" s="53">
        <v>0</v>
      </c>
      <c r="AD8" s="53">
        <v>0</v>
      </c>
      <c r="AE8" s="53">
        <v>1</v>
      </c>
      <c r="AF8" s="53">
        <v>1</v>
      </c>
      <c r="AG8" s="53">
        <v>0</v>
      </c>
      <c r="AH8" s="53">
        <f t="shared" si="7"/>
        <v>2</v>
      </c>
      <c r="AI8" s="53">
        <v>1</v>
      </c>
      <c r="AJ8" s="53">
        <v>0</v>
      </c>
      <c r="AK8" s="53">
        <v>0</v>
      </c>
      <c r="AL8" s="53">
        <v>0</v>
      </c>
      <c r="AM8" s="53">
        <f t="shared" si="8"/>
        <v>1</v>
      </c>
      <c r="AN8" s="53">
        <v>1</v>
      </c>
      <c r="AO8" s="53">
        <v>0</v>
      </c>
      <c r="AP8" s="53">
        <v>0</v>
      </c>
      <c r="AQ8" s="53">
        <v>0</v>
      </c>
      <c r="AR8" s="53">
        <v>0</v>
      </c>
      <c r="AS8" s="53">
        <v>0</v>
      </c>
      <c r="AT8" s="53">
        <v>0</v>
      </c>
      <c r="AU8" s="53">
        <v>0</v>
      </c>
      <c r="AV8" s="53">
        <v>0</v>
      </c>
      <c r="AW8" s="53">
        <v>1</v>
      </c>
      <c r="AX8" s="53">
        <f t="shared" si="9"/>
        <v>2</v>
      </c>
      <c r="AY8" s="53">
        <v>0</v>
      </c>
      <c r="AZ8" s="53">
        <v>0</v>
      </c>
      <c r="BA8" s="53">
        <v>0</v>
      </c>
      <c r="BB8" s="53">
        <v>0</v>
      </c>
      <c r="BC8" s="53">
        <v>0</v>
      </c>
      <c r="BD8" s="53">
        <v>0</v>
      </c>
      <c r="BF8" s="53">
        <v>0</v>
      </c>
      <c r="BG8" s="53">
        <v>0</v>
      </c>
      <c r="BH8" s="53">
        <v>0</v>
      </c>
      <c r="BI8" s="53">
        <v>0</v>
      </c>
      <c r="BJ8" s="53">
        <v>0</v>
      </c>
      <c r="BK8" s="53">
        <v>0</v>
      </c>
      <c r="BL8" s="53">
        <v>0</v>
      </c>
      <c r="BM8" s="53">
        <v>0</v>
      </c>
      <c r="BN8" s="53">
        <f t="shared" si="2"/>
        <v>0</v>
      </c>
      <c r="BO8" s="53">
        <v>0</v>
      </c>
      <c r="BP8" s="53">
        <v>0</v>
      </c>
      <c r="BQ8" s="53">
        <v>0</v>
      </c>
      <c r="BR8" s="53">
        <v>0</v>
      </c>
      <c r="BS8" s="53">
        <v>0</v>
      </c>
      <c r="BT8" s="53">
        <v>0</v>
      </c>
      <c r="BU8" s="53">
        <f t="shared" si="10"/>
        <v>0</v>
      </c>
      <c r="BV8" s="53">
        <v>0</v>
      </c>
      <c r="BW8" s="53">
        <v>0</v>
      </c>
      <c r="BX8" s="53">
        <v>0</v>
      </c>
      <c r="BY8" s="53">
        <v>0</v>
      </c>
      <c r="BZ8" s="53">
        <f t="shared" si="3"/>
        <v>0</v>
      </c>
      <c r="CA8" s="53">
        <v>0</v>
      </c>
      <c r="CB8" s="53">
        <v>0</v>
      </c>
      <c r="CC8" s="53">
        <v>0</v>
      </c>
      <c r="CD8" s="53">
        <v>0</v>
      </c>
      <c r="CE8" s="53">
        <v>0</v>
      </c>
      <c r="CF8" s="53">
        <v>0</v>
      </c>
      <c r="CG8" s="53">
        <v>0</v>
      </c>
      <c r="CH8" s="53">
        <v>0</v>
      </c>
      <c r="CI8" s="53">
        <v>0</v>
      </c>
      <c r="CJ8" s="53">
        <v>0</v>
      </c>
      <c r="CK8" s="53">
        <f t="shared" si="11"/>
        <v>0</v>
      </c>
      <c r="CL8" s="53">
        <f t="shared" si="4"/>
        <v>2</v>
      </c>
      <c r="CM8" s="53">
        <v>0</v>
      </c>
      <c r="CN8" s="53">
        <v>0</v>
      </c>
      <c r="CO8" s="53">
        <v>1</v>
      </c>
      <c r="CP8" s="53">
        <v>0</v>
      </c>
      <c r="CQ8" s="53">
        <v>0</v>
      </c>
      <c r="CR8" s="53">
        <v>0</v>
      </c>
      <c r="CS8" s="53">
        <v>0</v>
      </c>
      <c r="CT8" s="53">
        <v>0</v>
      </c>
      <c r="CU8" s="53">
        <v>0</v>
      </c>
      <c r="CV8" s="53">
        <v>0</v>
      </c>
      <c r="CW8" s="53">
        <f t="shared" si="12"/>
        <v>1</v>
      </c>
      <c r="DA8" s="53" t="s">
        <v>170</v>
      </c>
      <c r="DB8" s="53">
        <v>5</v>
      </c>
      <c r="DC8" s="53">
        <v>1</v>
      </c>
      <c r="DD8" s="53">
        <v>7</v>
      </c>
      <c r="DI8" s="53" t="s">
        <v>171</v>
      </c>
      <c r="DJ8" s="53" t="s">
        <v>172</v>
      </c>
      <c r="DK8" s="53" t="s">
        <v>175</v>
      </c>
      <c r="DL8" s="53" t="s">
        <v>176</v>
      </c>
      <c r="DM8" s="53" t="s">
        <v>177</v>
      </c>
      <c r="DN8" s="53" t="s">
        <v>178</v>
      </c>
      <c r="DO8" s="53" t="s">
        <v>140</v>
      </c>
      <c r="DQ8" s="53" t="s">
        <v>141</v>
      </c>
      <c r="DR8" s="53" t="s">
        <v>179</v>
      </c>
    </row>
    <row r="9" spans="1:122" x14ac:dyDescent="0.3">
      <c r="B9" s="53">
        <v>4</v>
      </c>
      <c r="C9" s="53" t="s">
        <v>180</v>
      </c>
      <c r="D9" s="53" t="s">
        <v>181</v>
      </c>
      <c r="E9" s="53" t="s">
        <v>182</v>
      </c>
      <c r="F9" s="53" t="s">
        <v>185</v>
      </c>
      <c r="G9" s="53" t="s">
        <v>186</v>
      </c>
      <c r="H9" s="53" t="s">
        <v>187</v>
      </c>
      <c r="I9" s="53">
        <v>2018</v>
      </c>
      <c r="J9" s="53">
        <v>0</v>
      </c>
      <c r="K9" s="53">
        <v>1</v>
      </c>
      <c r="L9" s="53">
        <v>0</v>
      </c>
      <c r="M9" s="53">
        <f t="shared" si="5"/>
        <v>1</v>
      </c>
      <c r="N9" s="53">
        <v>0</v>
      </c>
      <c r="O9" s="53">
        <v>1</v>
      </c>
      <c r="P9" s="53">
        <f t="shared" si="0"/>
        <v>1</v>
      </c>
      <c r="Q9" s="53">
        <f t="shared" si="1"/>
        <v>2</v>
      </c>
      <c r="R9" s="53">
        <v>1</v>
      </c>
      <c r="S9" s="53">
        <v>0</v>
      </c>
      <c r="T9" s="53">
        <v>1</v>
      </c>
      <c r="U9" s="53">
        <v>0</v>
      </c>
      <c r="V9" s="53">
        <v>0</v>
      </c>
      <c r="W9" s="53">
        <v>0</v>
      </c>
      <c r="X9" s="53">
        <f t="shared" si="6"/>
        <v>2</v>
      </c>
      <c r="Y9" s="53">
        <v>0</v>
      </c>
      <c r="Z9" s="53">
        <v>0</v>
      </c>
      <c r="AA9" s="53">
        <v>0</v>
      </c>
      <c r="AB9" s="53">
        <v>0</v>
      </c>
      <c r="AC9" s="53">
        <v>0</v>
      </c>
      <c r="AD9" s="53">
        <v>1</v>
      </c>
      <c r="AE9" s="53">
        <v>0</v>
      </c>
      <c r="AF9" s="53">
        <v>0</v>
      </c>
      <c r="AG9" s="53">
        <v>0</v>
      </c>
      <c r="AH9" s="53">
        <f t="shared" si="7"/>
        <v>1</v>
      </c>
      <c r="AI9" s="53">
        <v>0</v>
      </c>
      <c r="AJ9" s="53">
        <v>0</v>
      </c>
      <c r="AK9" s="53">
        <v>0</v>
      </c>
      <c r="AL9" s="53">
        <v>1</v>
      </c>
      <c r="AM9" s="53">
        <f t="shared" si="8"/>
        <v>1</v>
      </c>
      <c r="AN9" s="53">
        <v>1</v>
      </c>
      <c r="AO9" s="53">
        <v>0</v>
      </c>
      <c r="AP9" s="53">
        <v>0</v>
      </c>
      <c r="AQ9" s="53">
        <v>0</v>
      </c>
      <c r="AR9" s="53">
        <v>0</v>
      </c>
      <c r="AS9" s="53">
        <v>0</v>
      </c>
      <c r="AT9" s="53">
        <v>0</v>
      </c>
      <c r="AU9" s="53">
        <v>0</v>
      </c>
      <c r="AV9" s="53">
        <v>0</v>
      </c>
      <c r="AW9" s="53">
        <v>1</v>
      </c>
      <c r="AX9" s="53">
        <f t="shared" si="9"/>
        <v>2</v>
      </c>
      <c r="AY9" s="53">
        <v>0</v>
      </c>
      <c r="AZ9" s="53">
        <v>0</v>
      </c>
      <c r="BA9" s="53">
        <v>0</v>
      </c>
      <c r="BB9" s="53">
        <v>0</v>
      </c>
      <c r="BC9" s="53">
        <v>0</v>
      </c>
      <c r="BD9" s="53">
        <v>1</v>
      </c>
      <c r="BF9" s="53">
        <v>0</v>
      </c>
      <c r="BG9" s="53">
        <v>0</v>
      </c>
      <c r="BH9" s="53">
        <v>0</v>
      </c>
      <c r="BI9" s="53">
        <v>0</v>
      </c>
      <c r="BJ9" s="53">
        <v>0</v>
      </c>
      <c r="BK9" s="53">
        <v>0</v>
      </c>
      <c r="BL9" s="53">
        <v>0</v>
      </c>
      <c r="BM9" s="53">
        <v>0</v>
      </c>
      <c r="BN9" s="53">
        <f t="shared" si="2"/>
        <v>0</v>
      </c>
      <c r="BO9" s="53">
        <v>0</v>
      </c>
      <c r="BP9" s="53">
        <v>0</v>
      </c>
      <c r="BQ9" s="53">
        <v>1</v>
      </c>
      <c r="BR9" s="53">
        <v>0</v>
      </c>
      <c r="BS9" s="53">
        <v>0</v>
      </c>
      <c r="BT9" s="53">
        <v>0</v>
      </c>
      <c r="BU9" s="53">
        <f t="shared" si="10"/>
        <v>1</v>
      </c>
      <c r="BV9" s="53">
        <v>0</v>
      </c>
      <c r="BW9" s="53">
        <v>0</v>
      </c>
      <c r="BX9" s="53">
        <v>0</v>
      </c>
      <c r="BY9" s="53">
        <v>1</v>
      </c>
      <c r="BZ9" s="53">
        <f t="shared" si="3"/>
        <v>1</v>
      </c>
      <c r="CA9" s="53">
        <v>0</v>
      </c>
      <c r="CB9" s="53">
        <v>0</v>
      </c>
      <c r="CC9" s="53">
        <v>0</v>
      </c>
      <c r="CD9" s="53">
        <v>0</v>
      </c>
      <c r="CE9" s="53">
        <v>0</v>
      </c>
      <c r="CF9" s="53">
        <v>0</v>
      </c>
      <c r="CG9" s="53">
        <v>0</v>
      </c>
      <c r="CH9" s="53">
        <v>0</v>
      </c>
      <c r="CI9" s="53">
        <v>0</v>
      </c>
      <c r="CJ9" s="53">
        <v>0</v>
      </c>
      <c r="CK9" s="53">
        <f t="shared" si="11"/>
        <v>0</v>
      </c>
      <c r="CL9" s="53">
        <f t="shared" si="4"/>
        <v>5</v>
      </c>
      <c r="CM9" s="53">
        <v>0</v>
      </c>
      <c r="CN9" s="53">
        <v>0</v>
      </c>
      <c r="CO9" s="53">
        <v>0</v>
      </c>
      <c r="CP9" s="53">
        <v>1</v>
      </c>
      <c r="CQ9" s="53">
        <v>0</v>
      </c>
      <c r="CR9" s="53">
        <v>1</v>
      </c>
      <c r="CS9" s="53">
        <v>1</v>
      </c>
      <c r="CT9" s="53">
        <v>0</v>
      </c>
      <c r="CU9" s="53">
        <v>0</v>
      </c>
      <c r="CV9" s="53">
        <v>0</v>
      </c>
      <c r="CW9" s="53">
        <f t="shared" si="12"/>
        <v>3</v>
      </c>
      <c r="DA9" s="53" t="s">
        <v>146</v>
      </c>
      <c r="DB9" s="53">
        <v>642</v>
      </c>
      <c r="DE9" s="53">
        <v>473</v>
      </c>
      <c r="DF9" s="53">
        <v>484</v>
      </c>
      <c r="DI9" s="53" t="s">
        <v>183</v>
      </c>
      <c r="DJ9" s="53" t="s">
        <v>184</v>
      </c>
      <c r="DN9" s="53" t="s">
        <v>188</v>
      </c>
      <c r="DO9" s="53" t="s">
        <v>140</v>
      </c>
      <c r="DQ9" s="53" t="s">
        <v>141</v>
      </c>
      <c r="DR9" s="53" t="s">
        <v>189</v>
      </c>
    </row>
    <row r="10" spans="1:122" x14ac:dyDescent="0.3">
      <c r="B10" s="53">
        <v>5</v>
      </c>
      <c r="C10" s="53" t="s">
        <v>190</v>
      </c>
      <c r="D10" s="53" t="s">
        <v>191</v>
      </c>
      <c r="E10" s="53" t="s">
        <v>192</v>
      </c>
      <c r="F10" s="53" t="s">
        <v>195</v>
      </c>
      <c r="G10" s="53" t="s">
        <v>196</v>
      </c>
      <c r="H10" s="53" t="s">
        <v>197</v>
      </c>
      <c r="I10" s="53">
        <v>2018</v>
      </c>
      <c r="J10" s="53">
        <v>0</v>
      </c>
      <c r="K10" s="53">
        <v>1</v>
      </c>
      <c r="L10" s="53">
        <v>1</v>
      </c>
      <c r="M10" s="53">
        <f t="shared" si="5"/>
        <v>2</v>
      </c>
      <c r="N10" s="53">
        <v>0</v>
      </c>
      <c r="O10" s="53">
        <v>1</v>
      </c>
      <c r="P10" s="53">
        <f t="shared" si="0"/>
        <v>1</v>
      </c>
      <c r="Q10" s="53">
        <f t="shared" si="1"/>
        <v>2</v>
      </c>
      <c r="R10" s="53">
        <v>0</v>
      </c>
      <c r="S10" s="53">
        <v>1</v>
      </c>
      <c r="T10" s="53">
        <v>1</v>
      </c>
      <c r="U10" s="53">
        <v>1</v>
      </c>
      <c r="V10" s="53">
        <v>1</v>
      </c>
      <c r="W10" s="53">
        <v>0</v>
      </c>
      <c r="X10" s="53">
        <f t="shared" si="6"/>
        <v>4</v>
      </c>
      <c r="Y10" s="53">
        <v>0</v>
      </c>
      <c r="Z10" s="53">
        <v>0</v>
      </c>
      <c r="AA10" s="53">
        <v>0</v>
      </c>
      <c r="AB10" s="53">
        <v>0</v>
      </c>
      <c r="AC10" s="53">
        <v>0</v>
      </c>
      <c r="AD10" s="53">
        <v>0</v>
      </c>
      <c r="AE10" s="53">
        <v>1</v>
      </c>
      <c r="AF10" s="53">
        <v>0</v>
      </c>
      <c r="AG10" s="53">
        <v>0</v>
      </c>
      <c r="AH10" s="53">
        <f t="shared" si="7"/>
        <v>1</v>
      </c>
      <c r="AI10" s="53">
        <v>0</v>
      </c>
      <c r="AJ10" s="53">
        <v>0</v>
      </c>
      <c r="AK10" s="53">
        <v>0</v>
      </c>
      <c r="AL10" s="53">
        <v>1</v>
      </c>
      <c r="AM10" s="53">
        <f t="shared" si="8"/>
        <v>1</v>
      </c>
      <c r="AN10" s="53">
        <v>1</v>
      </c>
      <c r="AO10" s="53">
        <v>0</v>
      </c>
      <c r="AP10" s="53">
        <v>0</v>
      </c>
      <c r="AQ10" s="53">
        <v>0</v>
      </c>
      <c r="AR10" s="53">
        <v>0</v>
      </c>
      <c r="AS10" s="53">
        <v>0</v>
      </c>
      <c r="AT10" s="53">
        <v>0</v>
      </c>
      <c r="AU10" s="53">
        <v>0</v>
      </c>
      <c r="AV10" s="53">
        <v>0</v>
      </c>
      <c r="AW10" s="53">
        <v>1</v>
      </c>
      <c r="AX10" s="53">
        <f t="shared" si="9"/>
        <v>2</v>
      </c>
      <c r="AY10" s="53">
        <v>0</v>
      </c>
      <c r="AZ10" s="53">
        <v>0</v>
      </c>
      <c r="BA10" s="53">
        <v>0</v>
      </c>
      <c r="BB10" s="53">
        <v>0</v>
      </c>
      <c r="BC10" s="53">
        <v>0</v>
      </c>
      <c r="BD10" s="53">
        <v>0</v>
      </c>
      <c r="BF10" s="53">
        <v>0</v>
      </c>
      <c r="BG10" s="53">
        <v>0</v>
      </c>
      <c r="BH10" s="53">
        <v>0</v>
      </c>
      <c r="BI10" s="53">
        <v>0</v>
      </c>
      <c r="BJ10" s="53">
        <v>0</v>
      </c>
      <c r="BK10" s="53">
        <v>0</v>
      </c>
      <c r="BL10" s="53">
        <v>0</v>
      </c>
      <c r="BM10" s="53">
        <v>0</v>
      </c>
      <c r="BN10" s="53">
        <f t="shared" si="2"/>
        <v>0</v>
      </c>
      <c r="BO10" s="53">
        <v>0</v>
      </c>
      <c r="BP10" s="53">
        <v>0</v>
      </c>
      <c r="BQ10" s="53">
        <v>0</v>
      </c>
      <c r="BR10" s="53">
        <v>0</v>
      </c>
      <c r="BS10" s="53">
        <v>0</v>
      </c>
      <c r="BT10" s="53">
        <v>0</v>
      </c>
      <c r="BU10" s="53">
        <f t="shared" si="10"/>
        <v>0</v>
      </c>
      <c r="BV10" s="53">
        <v>0</v>
      </c>
      <c r="BW10" s="53">
        <v>0</v>
      </c>
      <c r="BX10" s="53">
        <v>0</v>
      </c>
      <c r="BY10" s="53">
        <v>0</v>
      </c>
      <c r="BZ10" s="53">
        <f t="shared" si="3"/>
        <v>0</v>
      </c>
      <c r="CA10" s="53">
        <v>0</v>
      </c>
      <c r="CB10" s="53">
        <v>0</v>
      </c>
      <c r="CC10" s="53">
        <v>0</v>
      </c>
      <c r="CD10" s="53">
        <v>0</v>
      </c>
      <c r="CE10" s="53">
        <v>0</v>
      </c>
      <c r="CF10" s="53">
        <v>0</v>
      </c>
      <c r="CG10" s="53">
        <v>0</v>
      </c>
      <c r="CH10" s="53">
        <v>0</v>
      </c>
      <c r="CI10" s="53">
        <v>0</v>
      </c>
      <c r="CJ10" s="53">
        <v>0</v>
      </c>
      <c r="CK10" s="53">
        <f t="shared" si="11"/>
        <v>0</v>
      </c>
      <c r="CL10" s="53">
        <f t="shared" si="4"/>
        <v>2</v>
      </c>
      <c r="CM10" s="53">
        <v>1</v>
      </c>
      <c r="CN10" s="53">
        <v>0</v>
      </c>
      <c r="CO10" s="53">
        <v>1</v>
      </c>
      <c r="CP10" s="53">
        <v>0</v>
      </c>
      <c r="CQ10" s="53">
        <v>0</v>
      </c>
      <c r="CR10" s="53">
        <v>0</v>
      </c>
      <c r="CS10" s="53">
        <v>0</v>
      </c>
      <c r="CT10" s="53">
        <v>0</v>
      </c>
      <c r="CU10" s="53">
        <v>0</v>
      </c>
      <c r="CV10" s="53">
        <v>0</v>
      </c>
      <c r="CW10" s="53">
        <f t="shared" si="12"/>
        <v>2</v>
      </c>
      <c r="DA10" s="53" t="s">
        <v>146</v>
      </c>
      <c r="DB10" s="53">
        <v>639</v>
      </c>
      <c r="DE10" s="53">
        <v>1408</v>
      </c>
      <c r="DF10" s="53">
        <v>1420</v>
      </c>
      <c r="DI10" s="53" t="s">
        <v>193</v>
      </c>
      <c r="DJ10" s="53" t="s">
        <v>194</v>
      </c>
      <c r="DK10" s="53" t="s">
        <v>198</v>
      </c>
      <c r="DL10" s="53" t="s">
        <v>199</v>
      </c>
      <c r="DN10" s="53" t="s">
        <v>200</v>
      </c>
      <c r="DO10" s="53" t="s">
        <v>140</v>
      </c>
      <c r="DQ10" s="53" t="s">
        <v>141</v>
      </c>
      <c r="DR10" s="53" t="s">
        <v>201</v>
      </c>
    </row>
    <row r="11" spans="1:122" x14ac:dyDescent="0.3">
      <c r="B11" s="53">
        <v>6</v>
      </c>
      <c r="C11" s="53" t="s">
        <v>215</v>
      </c>
      <c r="D11" s="53" t="s">
        <v>216</v>
      </c>
      <c r="E11" s="53" t="s">
        <v>217</v>
      </c>
      <c r="F11" s="53" t="s">
        <v>220</v>
      </c>
      <c r="G11" s="53" t="s">
        <v>221</v>
      </c>
      <c r="H11" s="53" t="s">
        <v>222</v>
      </c>
      <c r="I11" s="53">
        <v>2018</v>
      </c>
      <c r="J11" s="53">
        <v>0</v>
      </c>
      <c r="K11" s="53">
        <v>1</v>
      </c>
      <c r="L11" s="53">
        <v>0</v>
      </c>
      <c r="M11" s="53">
        <f t="shared" si="5"/>
        <v>1</v>
      </c>
      <c r="N11" s="53">
        <v>0</v>
      </c>
      <c r="O11" s="53">
        <v>1</v>
      </c>
      <c r="P11" s="53">
        <f t="shared" si="0"/>
        <v>1</v>
      </c>
      <c r="Q11" s="53">
        <f t="shared" si="1"/>
        <v>2</v>
      </c>
      <c r="R11" s="53">
        <v>0</v>
      </c>
      <c r="S11" s="53">
        <v>0</v>
      </c>
      <c r="T11" s="53">
        <v>0</v>
      </c>
      <c r="U11" s="53">
        <v>0</v>
      </c>
      <c r="V11" s="53">
        <v>1</v>
      </c>
      <c r="W11" s="53">
        <v>0</v>
      </c>
      <c r="X11" s="53">
        <f t="shared" si="6"/>
        <v>1</v>
      </c>
      <c r="Y11" s="53">
        <v>0</v>
      </c>
      <c r="Z11" s="53">
        <v>0</v>
      </c>
      <c r="AA11" s="53">
        <v>0</v>
      </c>
      <c r="AB11" s="53">
        <v>0</v>
      </c>
      <c r="AC11" s="53">
        <v>0</v>
      </c>
      <c r="AD11" s="53">
        <v>1</v>
      </c>
      <c r="AE11" s="53">
        <v>0</v>
      </c>
      <c r="AF11" s="53">
        <v>0</v>
      </c>
      <c r="AG11" s="53">
        <v>0</v>
      </c>
      <c r="AH11" s="53">
        <f t="shared" si="7"/>
        <v>1</v>
      </c>
      <c r="AI11" s="53">
        <v>0</v>
      </c>
      <c r="AJ11" s="53">
        <v>0</v>
      </c>
      <c r="AK11" s="53">
        <v>1</v>
      </c>
      <c r="AL11" s="53">
        <v>1</v>
      </c>
      <c r="AM11" s="53">
        <f t="shared" si="8"/>
        <v>2</v>
      </c>
      <c r="AN11" s="53">
        <v>0</v>
      </c>
      <c r="AO11" s="53">
        <v>0</v>
      </c>
      <c r="AP11" s="53">
        <v>0</v>
      </c>
      <c r="AQ11" s="53">
        <v>0</v>
      </c>
      <c r="AR11" s="53">
        <v>0</v>
      </c>
      <c r="AS11" s="53">
        <v>0</v>
      </c>
      <c r="AT11" s="53">
        <v>0</v>
      </c>
      <c r="AU11" s="53">
        <v>0</v>
      </c>
      <c r="AV11" s="53">
        <v>0</v>
      </c>
      <c r="AW11" s="53">
        <v>1</v>
      </c>
      <c r="AX11" s="53">
        <f t="shared" si="9"/>
        <v>1</v>
      </c>
      <c r="AY11" s="53">
        <v>0</v>
      </c>
      <c r="AZ11" s="53">
        <v>0</v>
      </c>
      <c r="BA11" s="53">
        <v>0</v>
      </c>
      <c r="BB11" s="53">
        <v>0</v>
      </c>
      <c r="BC11" s="53">
        <v>0</v>
      </c>
      <c r="BD11" s="53">
        <v>1</v>
      </c>
      <c r="BF11" s="53">
        <v>0</v>
      </c>
      <c r="BG11" s="53">
        <v>0</v>
      </c>
      <c r="BH11" s="53">
        <v>0</v>
      </c>
      <c r="BI11" s="53">
        <v>0</v>
      </c>
      <c r="BJ11" s="53">
        <v>0</v>
      </c>
      <c r="BK11" s="53">
        <v>0</v>
      </c>
      <c r="BL11" s="53">
        <v>0</v>
      </c>
      <c r="BM11" s="53">
        <v>0</v>
      </c>
      <c r="BN11" s="53">
        <f t="shared" si="2"/>
        <v>0</v>
      </c>
      <c r="BO11" s="53">
        <v>0</v>
      </c>
      <c r="BP11" s="53">
        <v>0</v>
      </c>
      <c r="BQ11" s="53">
        <v>0</v>
      </c>
      <c r="BR11" s="53">
        <v>1</v>
      </c>
      <c r="BS11" s="53">
        <v>0</v>
      </c>
      <c r="BT11" s="53">
        <v>0</v>
      </c>
      <c r="BU11" s="53">
        <f t="shared" si="10"/>
        <v>1</v>
      </c>
      <c r="BV11" s="53">
        <v>0</v>
      </c>
      <c r="BW11" s="53">
        <v>0</v>
      </c>
      <c r="BX11" s="53">
        <v>0</v>
      </c>
      <c r="BY11" s="53">
        <v>1</v>
      </c>
      <c r="BZ11" s="53">
        <f t="shared" si="3"/>
        <v>1</v>
      </c>
      <c r="CA11" s="53">
        <v>0</v>
      </c>
      <c r="CB11" s="53">
        <v>0</v>
      </c>
      <c r="CC11" s="53">
        <v>0</v>
      </c>
      <c r="CD11" s="53">
        <v>0</v>
      </c>
      <c r="CE11" s="53">
        <v>0</v>
      </c>
      <c r="CF11" s="53">
        <v>0</v>
      </c>
      <c r="CG11" s="53">
        <v>0</v>
      </c>
      <c r="CH11" s="53">
        <v>0</v>
      </c>
      <c r="CI11" s="53">
        <v>0</v>
      </c>
      <c r="CJ11" s="53">
        <v>0</v>
      </c>
      <c r="CK11" s="53">
        <f t="shared" si="11"/>
        <v>0</v>
      </c>
      <c r="CL11" s="53">
        <f t="shared" si="4"/>
        <v>4</v>
      </c>
      <c r="CM11" s="53">
        <v>0</v>
      </c>
      <c r="CN11" s="53">
        <v>0</v>
      </c>
      <c r="CO11" s="53">
        <v>0</v>
      </c>
      <c r="CP11" s="53">
        <v>0</v>
      </c>
      <c r="CQ11" s="53">
        <v>0</v>
      </c>
      <c r="CR11" s="53">
        <v>0</v>
      </c>
      <c r="CS11" s="53">
        <v>0</v>
      </c>
      <c r="CT11" s="53">
        <v>1</v>
      </c>
      <c r="CU11" s="53">
        <v>0</v>
      </c>
      <c r="CV11" s="53">
        <v>0</v>
      </c>
      <c r="CW11" s="53">
        <f t="shared" si="12"/>
        <v>1</v>
      </c>
      <c r="DA11" s="53" t="s">
        <v>146</v>
      </c>
      <c r="DB11" s="53">
        <v>636</v>
      </c>
      <c r="DE11" s="53">
        <v>192</v>
      </c>
      <c r="DF11" s="53">
        <v>204</v>
      </c>
      <c r="DH11" s="53">
        <v>1</v>
      </c>
      <c r="DI11" s="53" t="s">
        <v>218</v>
      </c>
      <c r="DJ11" s="53" t="s">
        <v>219</v>
      </c>
      <c r="DK11" s="53" t="s">
        <v>223</v>
      </c>
      <c r="DL11" s="53" t="s">
        <v>224</v>
      </c>
      <c r="DN11" s="53" t="s">
        <v>225</v>
      </c>
      <c r="DO11" s="53" t="s">
        <v>140</v>
      </c>
      <c r="DP11" s="53" t="s">
        <v>226</v>
      </c>
      <c r="DQ11" s="53" t="s">
        <v>141</v>
      </c>
      <c r="DR11" s="53" t="s">
        <v>227</v>
      </c>
    </row>
    <row r="12" spans="1:122" x14ac:dyDescent="0.3">
      <c r="B12" s="53">
        <v>7</v>
      </c>
      <c r="C12" s="53" t="s">
        <v>252</v>
      </c>
      <c r="D12" s="53" t="s">
        <v>253</v>
      </c>
      <c r="E12" s="53" t="s">
        <v>254</v>
      </c>
      <c r="F12" s="53" t="s">
        <v>258</v>
      </c>
      <c r="G12" s="53" t="s">
        <v>259</v>
      </c>
      <c r="H12" s="53" t="s">
        <v>260</v>
      </c>
      <c r="I12" s="53">
        <v>2018</v>
      </c>
      <c r="J12" s="53">
        <v>0</v>
      </c>
      <c r="K12" s="53">
        <v>1</v>
      </c>
      <c r="L12" s="53">
        <v>0</v>
      </c>
      <c r="M12" s="53">
        <f t="shared" si="5"/>
        <v>1</v>
      </c>
      <c r="N12" s="53">
        <v>1</v>
      </c>
      <c r="O12" s="53">
        <v>1</v>
      </c>
      <c r="P12" s="53">
        <f t="shared" si="0"/>
        <v>2</v>
      </c>
      <c r="Q12" s="53">
        <f t="shared" si="1"/>
        <v>4</v>
      </c>
      <c r="R12" s="53">
        <v>1</v>
      </c>
      <c r="S12" s="53">
        <v>0</v>
      </c>
      <c r="T12" s="53">
        <v>0</v>
      </c>
      <c r="U12" s="53">
        <v>0</v>
      </c>
      <c r="V12" s="53">
        <v>1</v>
      </c>
      <c r="W12" s="53">
        <v>1</v>
      </c>
      <c r="X12" s="53">
        <f t="shared" si="6"/>
        <v>3</v>
      </c>
      <c r="Y12" s="53">
        <v>0</v>
      </c>
      <c r="Z12" s="53">
        <v>0</v>
      </c>
      <c r="AA12" s="53">
        <v>0</v>
      </c>
      <c r="AB12" s="53">
        <v>0</v>
      </c>
      <c r="AC12" s="53">
        <v>1</v>
      </c>
      <c r="AD12" s="53">
        <v>0</v>
      </c>
      <c r="AE12" s="53">
        <v>0</v>
      </c>
      <c r="AF12" s="53">
        <v>0</v>
      </c>
      <c r="AG12" s="53">
        <v>0</v>
      </c>
      <c r="AH12" s="53">
        <f t="shared" si="7"/>
        <v>1</v>
      </c>
      <c r="AI12" s="53">
        <v>0</v>
      </c>
      <c r="AJ12" s="53">
        <v>0</v>
      </c>
      <c r="AK12" s="53">
        <v>1</v>
      </c>
      <c r="AL12" s="53">
        <v>1</v>
      </c>
      <c r="AM12" s="53">
        <f t="shared" si="8"/>
        <v>2</v>
      </c>
      <c r="AN12" s="53">
        <v>0</v>
      </c>
      <c r="AO12" s="53">
        <v>0</v>
      </c>
      <c r="AP12" s="53">
        <v>0</v>
      </c>
      <c r="AQ12" s="53">
        <v>0</v>
      </c>
      <c r="AR12" s="53">
        <v>0</v>
      </c>
      <c r="AS12" s="53">
        <v>0</v>
      </c>
      <c r="AT12" s="53">
        <v>0</v>
      </c>
      <c r="AU12" s="53">
        <v>0</v>
      </c>
      <c r="AV12" s="53">
        <v>0</v>
      </c>
      <c r="AW12" s="53">
        <v>1</v>
      </c>
      <c r="AX12" s="53">
        <f t="shared" si="9"/>
        <v>1</v>
      </c>
      <c r="AY12" s="53">
        <v>0</v>
      </c>
      <c r="AZ12" s="53">
        <v>0</v>
      </c>
      <c r="BA12" s="53">
        <v>0</v>
      </c>
      <c r="BB12" s="53">
        <v>0</v>
      </c>
      <c r="BC12" s="53">
        <v>0</v>
      </c>
      <c r="BD12" s="53">
        <v>1</v>
      </c>
      <c r="BF12" s="53">
        <v>0</v>
      </c>
      <c r="BG12" s="53">
        <v>0</v>
      </c>
      <c r="BH12" s="53">
        <v>0</v>
      </c>
      <c r="BI12" s="53">
        <v>0</v>
      </c>
      <c r="BJ12" s="53">
        <v>0</v>
      </c>
      <c r="BK12" s="53">
        <v>0</v>
      </c>
      <c r="BL12" s="53">
        <v>0</v>
      </c>
      <c r="BM12" s="53">
        <v>0</v>
      </c>
      <c r="BN12" s="53">
        <f t="shared" si="2"/>
        <v>0</v>
      </c>
      <c r="BO12" s="53">
        <v>0</v>
      </c>
      <c r="BP12" s="53">
        <v>0</v>
      </c>
      <c r="BQ12" s="53">
        <v>0</v>
      </c>
      <c r="BR12" s="53">
        <v>0</v>
      </c>
      <c r="BS12" s="53">
        <v>0</v>
      </c>
      <c r="BT12" s="53">
        <v>1</v>
      </c>
      <c r="BU12" s="53">
        <f t="shared" si="10"/>
        <v>1</v>
      </c>
      <c r="BV12" s="53">
        <v>0</v>
      </c>
      <c r="BW12" s="53">
        <v>0</v>
      </c>
      <c r="BX12" s="53">
        <v>0</v>
      </c>
      <c r="BY12" s="53">
        <v>0</v>
      </c>
      <c r="BZ12" s="53">
        <f t="shared" si="3"/>
        <v>0</v>
      </c>
      <c r="CA12" s="53">
        <v>1</v>
      </c>
      <c r="CB12" s="53">
        <v>0</v>
      </c>
      <c r="CC12" s="53">
        <v>0</v>
      </c>
      <c r="CD12" s="53">
        <v>1</v>
      </c>
      <c r="CE12" s="53">
        <v>0</v>
      </c>
      <c r="CF12" s="53">
        <v>0</v>
      </c>
      <c r="CG12" s="53">
        <v>0</v>
      </c>
      <c r="CH12" s="53">
        <v>0</v>
      </c>
      <c r="CI12" s="53">
        <v>0</v>
      </c>
      <c r="CJ12" s="53">
        <v>1</v>
      </c>
      <c r="CK12" s="53">
        <f t="shared" si="11"/>
        <v>3</v>
      </c>
      <c r="CL12" s="53">
        <f t="shared" si="4"/>
        <v>6</v>
      </c>
      <c r="CM12" s="53">
        <v>0</v>
      </c>
      <c r="CN12" s="53">
        <v>0</v>
      </c>
      <c r="CO12" s="53">
        <v>0</v>
      </c>
      <c r="CP12" s="53">
        <v>1</v>
      </c>
      <c r="CQ12" s="53">
        <v>0</v>
      </c>
      <c r="CR12" s="53">
        <v>1</v>
      </c>
      <c r="CS12" s="53">
        <v>0</v>
      </c>
      <c r="CT12" s="53">
        <v>1</v>
      </c>
      <c r="CU12" s="53">
        <v>1</v>
      </c>
      <c r="CV12" s="53">
        <v>1</v>
      </c>
      <c r="CW12" s="53">
        <f t="shared" si="12"/>
        <v>5</v>
      </c>
      <c r="DA12" s="53" t="s">
        <v>255</v>
      </c>
      <c r="DB12" s="53">
        <v>87</v>
      </c>
      <c r="DE12" s="53">
        <v>92</v>
      </c>
      <c r="DF12" s="53">
        <v>101</v>
      </c>
      <c r="DI12" s="53" t="s">
        <v>256</v>
      </c>
      <c r="DJ12" s="53" t="s">
        <v>257</v>
      </c>
      <c r="DK12" s="53" t="s">
        <v>261</v>
      </c>
      <c r="DL12" s="53" t="s">
        <v>262</v>
      </c>
      <c r="DN12" s="53" t="s">
        <v>263</v>
      </c>
      <c r="DO12" s="53" t="s">
        <v>140</v>
      </c>
      <c r="DQ12" s="53" t="s">
        <v>141</v>
      </c>
      <c r="DR12" s="53" t="s">
        <v>264</v>
      </c>
    </row>
    <row r="13" spans="1:122" x14ac:dyDescent="0.3">
      <c r="B13" s="53">
        <v>8</v>
      </c>
      <c r="C13" s="53" t="s">
        <v>265</v>
      </c>
      <c r="D13" s="53" t="s">
        <v>266</v>
      </c>
      <c r="E13" s="53" t="s">
        <v>267</v>
      </c>
      <c r="F13" s="53" t="s">
        <v>271</v>
      </c>
      <c r="G13" s="53" t="s">
        <v>272</v>
      </c>
      <c r="H13" s="53" t="s">
        <v>273</v>
      </c>
      <c r="I13" s="53">
        <v>2018</v>
      </c>
      <c r="J13" s="53">
        <v>0</v>
      </c>
      <c r="K13" s="53">
        <v>1</v>
      </c>
      <c r="L13" s="53">
        <v>0</v>
      </c>
      <c r="M13" s="53">
        <f t="shared" si="5"/>
        <v>1</v>
      </c>
      <c r="N13" s="53">
        <v>1</v>
      </c>
      <c r="O13" s="53">
        <v>1</v>
      </c>
      <c r="P13" s="53">
        <f t="shared" si="0"/>
        <v>2</v>
      </c>
      <c r="Q13" s="53">
        <f t="shared" si="1"/>
        <v>4</v>
      </c>
      <c r="R13" s="53">
        <v>1</v>
      </c>
      <c r="S13" s="53">
        <v>0</v>
      </c>
      <c r="T13" s="53">
        <v>1</v>
      </c>
      <c r="U13" s="53">
        <v>0</v>
      </c>
      <c r="V13" s="53">
        <v>1</v>
      </c>
      <c r="W13" s="53">
        <v>0</v>
      </c>
      <c r="X13" s="53">
        <f t="shared" si="6"/>
        <v>3</v>
      </c>
      <c r="Y13" s="53">
        <v>0</v>
      </c>
      <c r="Z13" s="53">
        <v>0</v>
      </c>
      <c r="AA13" s="53">
        <v>0</v>
      </c>
      <c r="AB13" s="53">
        <v>0</v>
      </c>
      <c r="AC13" s="53">
        <v>1</v>
      </c>
      <c r="AD13" s="53">
        <v>0</v>
      </c>
      <c r="AE13" s="53">
        <v>0</v>
      </c>
      <c r="AF13" s="53">
        <v>0</v>
      </c>
      <c r="AG13" s="53">
        <v>0</v>
      </c>
      <c r="AH13" s="53">
        <f t="shared" si="7"/>
        <v>1</v>
      </c>
      <c r="AI13" s="53">
        <v>0</v>
      </c>
      <c r="AJ13" s="53">
        <v>0</v>
      </c>
      <c r="AK13" s="53">
        <v>0</v>
      </c>
      <c r="AL13" s="53">
        <v>1</v>
      </c>
      <c r="AM13" s="53">
        <f t="shared" si="8"/>
        <v>1</v>
      </c>
      <c r="AN13" s="53">
        <v>1</v>
      </c>
      <c r="AO13" s="53">
        <v>0</v>
      </c>
      <c r="AP13" s="53">
        <v>0</v>
      </c>
      <c r="AQ13" s="53">
        <v>0</v>
      </c>
      <c r="AR13" s="53">
        <v>0</v>
      </c>
      <c r="AS13" s="53">
        <v>0</v>
      </c>
      <c r="AT13" s="53">
        <v>0</v>
      </c>
      <c r="AU13" s="53">
        <v>0</v>
      </c>
      <c r="AV13" s="53">
        <v>0</v>
      </c>
      <c r="AW13" s="53">
        <v>1</v>
      </c>
      <c r="AX13" s="53">
        <f t="shared" si="9"/>
        <v>2</v>
      </c>
      <c r="AY13" s="53">
        <v>0</v>
      </c>
      <c r="AZ13" s="53">
        <v>0</v>
      </c>
      <c r="BA13" s="53">
        <v>0</v>
      </c>
      <c r="BB13" s="53">
        <v>0</v>
      </c>
      <c r="BC13" s="53">
        <v>0</v>
      </c>
      <c r="BD13" s="53">
        <v>1</v>
      </c>
      <c r="BF13" s="53">
        <v>0</v>
      </c>
      <c r="BG13" s="53">
        <v>0</v>
      </c>
      <c r="BH13" s="53">
        <v>0</v>
      </c>
      <c r="BI13" s="53">
        <v>0</v>
      </c>
      <c r="BJ13" s="53">
        <v>0</v>
      </c>
      <c r="BK13" s="53">
        <v>0</v>
      </c>
      <c r="BL13" s="53">
        <v>0</v>
      </c>
      <c r="BM13" s="53">
        <v>0</v>
      </c>
      <c r="BN13" s="53">
        <f t="shared" si="2"/>
        <v>0</v>
      </c>
      <c r="BO13" s="53">
        <v>0</v>
      </c>
      <c r="BP13" s="53">
        <v>0</v>
      </c>
      <c r="BQ13" s="53">
        <v>0</v>
      </c>
      <c r="BR13" s="53">
        <v>0</v>
      </c>
      <c r="BS13" s="53">
        <v>0</v>
      </c>
      <c r="BT13" s="53">
        <v>1</v>
      </c>
      <c r="BU13" s="53">
        <f t="shared" si="10"/>
        <v>1</v>
      </c>
      <c r="BV13" s="53">
        <v>0</v>
      </c>
      <c r="BW13" s="53">
        <v>0</v>
      </c>
      <c r="BX13" s="53">
        <v>0</v>
      </c>
      <c r="BY13" s="53">
        <v>1</v>
      </c>
      <c r="BZ13" s="53">
        <f t="shared" si="3"/>
        <v>1</v>
      </c>
      <c r="CA13" s="53">
        <v>0</v>
      </c>
      <c r="CB13" s="53">
        <v>0</v>
      </c>
      <c r="CC13" s="53">
        <v>0</v>
      </c>
      <c r="CD13" s="53">
        <v>0</v>
      </c>
      <c r="CE13" s="53">
        <v>0</v>
      </c>
      <c r="CF13" s="53">
        <v>0</v>
      </c>
      <c r="CG13" s="53">
        <v>0</v>
      </c>
      <c r="CH13" s="53">
        <v>0</v>
      </c>
      <c r="CI13" s="53">
        <v>0</v>
      </c>
      <c r="CJ13" s="53">
        <v>0</v>
      </c>
      <c r="CK13" s="53">
        <f t="shared" si="11"/>
        <v>0</v>
      </c>
      <c r="CL13" s="53">
        <f t="shared" si="4"/>
        <v>5</v>
      </c>
      <c r="CM13" s="53">
        <v>0</v>
      </c>
      <c r="CN13" s="53">
        <v>0</v>
      </c>
      <c r="CO13" s="53">
        <v>0</v>
      </c>
      <c r="CP13" s="53">
        <v>1</v>
      </c>
      <c r="CQ13" s="53">
        <v>0</v>
      </c>
      <c r="CR13" s="53">
        <v>1</v>
      </c>
      <c r="CS13" s="53">
        <v>0</v>
      </c>
      <c r="CT13" s="53">
        <v>0</v>
      </c>
      <c r="CU13" s="53">
        <v>1</v>
      </c>
      <c r="CV13" s="53">
        <v>1</v>
      </c>
      <c r="CW13" s="53">
        <f t="shared" si="12"/>
        <v>4</v>
      </c>
      <c r="DA13" s="53" t="s">
        <v>268</v>
      </c>
      <c r="DB13" s="53">
        <v>107</v>
      </c>
      <c r="DE13" s="53">
        <v>96</v>
      </c>
      <c r="DF13" s="53">
        <v>104</v>
      </c>
      <c r="DI13" s="53" t="s">
        <v>269</v>
      </c>
      <c r="DJ13" s="53" t="s">
        <v>270</v>
      </c>
      <c r="DK13" s="53" t="s">
        <v>274</v>
      </c>
      <c r="DL13" s="53" t="s">
        <v>275</v>
      </c>
      <c r="DN13" s="53" t="s">
        <v>276</v>
      </c>
      <c r="DO13" s="53" t="s">
        <v>140</v>
      </c>
      <c r="DQ13" s="53" t="s">
        <v>141</v>
      </c>
      <c r="DR13" s="53" t="s">
        <v>277</v>
      </c>
    </row>
    <row r="14" spans="1:122" x14ac:dyDescent="0.3">
      <c r="B14" s="53">
        <v>9</v>
      </c>
      <c r="C14" s="53" t="s">
        <v>278</v>
      </c>
      <c r="D14" s="53" t="s">
        <v>279</v>
      </c>
      <c r="E14" s="53" t="s">
        <v>280</v>
      </c>
      <c r="F14" s="53" t="s">
        <v>284</v>
      </c>
      <c r="G14" s="53" t="s">
        <v>285</v>
      </c>
      <c r="H14" s="53" t="s">
        <v>286</v>
      </c>
      <c r="I14" s="53">
        <v>2018</v>
      </c>
      <c r="J14" s="53">
        <v>0</v>
      </c>
      <c r="K14" s="53">
        <v>0</v>
      </c>
      <c r="L14" s="53">
        <v>1</v>
      </c>
      <c r="M14" s="53">
        <f t="shared" si="5"/>
        <v>1</v>
      </c>
      <c r="N14" s="53">
        <v>0</v>
      </c>
      <c r="O14" s="53">
        <v>1</v>
      </c>
      <c r="P14" s="53">
        <f t="shared" si="0"/>
        <v>1</v>
      </c>
      <c r="Q14" s="53">
        <f t="shared" si="1"/>
        <v>2</v>
      </c>
      <c r="R14" s="53">
        <v>0</v>
      </c>
      <c r="S14" s="53">
        <v>0</v>
      </c>
      <c r="T14" s="53">
        <v>0</v>
      </c>
      <c r="U14" s="53">
        <v>0</v>
      </c>
      <c r="V14" s="53">
        <v>1</v>
      </c>
      <c r="W14" s="53">
        <v>1</v>
      </c>
      <c r="X14" s="53">
        <f t="shared" si="6"/>
        <v>2</v>
      </c>
      <c r="Y14" s="53">
        <v>0</v>
      </c>
      <c r="Z14" s="53">
        <v>0</v>
      </c>
      <c r="AA14" s="53">
        <v>0</v>
      </c>
      <c r="AB14" s="53">
        <v>1</v>
      </c>
      <c r="AC14" s="53">
        <v>0</v>
      </c>
      <c r="AD14" s="53">
        <v>0</v>
      </c>
      <c r="AE14" s="53">
        <v>1</v>
      </c>
      <c r="AF14" s="53">
        <v>0</v>
      </c>
      <c r="AG14" s="53">
        <v>0</v>
      </c>
      <c r="AH14" s="53">
        <f t="shared" si="7"/>
        <v>2</v>
      </c>
      <c r="AI14" s="53">
        <v>0</v>
      </c>
      <c r="AJ14" s="53">
        <v>0</v>
      </c>
      <c r="AK14" s="53">
        <v>1</v>
      </c>
      <c r="AL14" s="53">
        <v>1</v>
      </c>
      <c r="AM14" s="53">
        <f t="shared" si="8"/>
        <v>2</v>
      </c>
      <c r="AN14" s="53">
        <v>1</v>
      </c>
      <c r="AO14" s="53">
        <v>0</v>
      </c>
      <c r="AP14" s="53">
        <v>0</v>
      </c>
      <c r="AQ14" s="53">
        <v>0</v>
      </c>
      <c r="AR14" s="53">
        <v>0</v>
      </c>
      <c r="AS14" s="53">
        <v>0</v>
      </c>
      <c r="AT14" s="53">
        <v>0</v>
      </c>
      <c r="AU14" s="53">
        <v>0</v>
      </c>
      <c r="AV14" s="53">
        <v>0</v>
      </c>
      <c r="AW14" s="53">
        <v>1</v>
      </c>
      <c r="AX14" s="53">
        <f t="shared" si="9"/>
        <v>2</v>
      </c>
      <c r="AY14" s="53">
        <v>0</v>
      </c>
      <c r="AZ14" s="53">
        <v>0</v>
      </c>
      <c r="BA14" s="53">
        <v>0</v>
      </c>
      <c r="BB14" s="53">
        <v>0</v>
      </c>
      <c r="BC14" s="53">
        <v>0</v>
      </c>
      <c r="BD14" s="53">
        <v>0</v>
      </c>
      <c r="BF14" s="53">
        <v>0</v>
      </c>
      <c r="BG14" s="53">
        <v>0</v>
      </c>
      <c r="BH14" s="53">
        <v>0</v>
      </c>
      <c r="BI14" s="53">
        <v>0</v>
      </c>
      <c r="BJ14" s="53">
        <v>0</v>
      </c>
      <c r="BK14" s="53">
        <v>0</v>
      </c>
      <c r="BL14" s="53">
        <v>0</v>
      </c>
      <c r="BM14" s="53">
        <v>0</v>
      </c>
      <c r="BN14" s="53">
        <f t="shared" si="2"/>
        <v>0</v>
      </c>
      <c r="BO14" s="53">
        <v>0</v>
      </c>
      <c r="BP14" s="53">
        <v>0</v>
      </c>
      <c r="BQ14" s="53">
        <v>0</v>
      </c>
      <c r="BR14" s="53">
        <v>0</v>
      </c>
      <c r="BS14" s="53">
        <v>0</v>
      </c>
      <c r="BT14" s="53">
        <v>0</v>
      </c>
      <c r="BU14" s="53">
        <f t="shared" si="10"/>
        <v>0</v>
      </c>
      <c r="BV14" s="53">
        <v>0</v>
      </c>
      <c r="BW14" s="53">
        <v>0</v>
      </c>
      <c r="BX14" s="53">
        <v>0</v>
      </c>
      <c r="BY14" s="53">
        <v>0</v>
      </c>
      <c r="BZ14" s="53">
        <f t="shared" si="3"/>
        <v>0</v>
      </c>
      <c r="CA14" s="53">
        <v>0</v>
      </c>
      <c r="CB14" s="53">
        <v>0</v>
      </c>
      <c r="CC14" s="53">
        <v>0</v>
      </c>
      <c r="CD14" s="53">
        <v>0</v>
      </c>
      <c r="CE14" s="53">
        <v>0</v>
      </c>
      <c r="CF14" s="53">
        <v>0</v>
      </c>
      <c r="CG14" s="53">
        <v>0</v>
      </c>
      <c r="CH14" s="53">
        <v>0</v>
      </c>
      <c r="CI14" s="53">
        <v>0</v>
      </c>
      <c r="CJ14" s="53">
        <v>0</v>
      </c>
      <c r="CK14" s="53">
        <f t="shared" si="11"/>
        <v>0</v>
      </c>
      <c r="CL14" s="53">
        <f t="shared" si="4"/>
        <v>2</v>
      </c>
      <c r="CM14" s="53">
        <v>0</v>
      </c>
      <c r="CN14" s="53">
        <v>0</v>
      </c>
      <c r="CO14" s="53">
        <v>1</v>
      </c>
      <c r="CP14" s="53">
        <v>0</v>
      </c>
      <c r="CQ14" s="53">
        <v>0</v>
      </c>
      <c r="CR14" s="53">
        <v>0</v>
      </c>
      <c r="CS14" s="53">
        <v>0</v>
      </c>
      <c r="CT14" s="53">
        <v>0</v>
      </c>
      <c r="CU14" s="53">
        <v>0</v>
      </c>
      <c r="CV14" s="53">
        <v>0</v>
      </c>
      <c r="CW14" s="53">
        <f t="shared" si="12"/>
        <v>1</v>
      </c>
      <c r="DA14" s="53" t="s">
        <v>281</v>
      </c>
      <c r="DB14" s="53">
        <v>75</v>
      </c>
      <c r="DC14" s="53">
        <v>3</v>
      </c>
      <c r="DD14" s="53">
        <v>69</v>
      </c>
      <c r="DI14" s="53" t="s">
        <v>282</v>
      </c>
      <c r="DJ14" s="53" t="s">
        <v>283</v>
      </c>
      <c r="DK14" s="53" t="s">
        <v>287</v>
      </c>
      <c r="DL14" s="53" t="s">
        <v>288</v>
      </c>
      <c r="DN14" s="53" t="s">
        <v>289</v>
      </c>
      <c r="DO14" s="53" t="s">
        <v>140</v>
      </c>
      <c r="DQ14" s="53" t="s">
        <v>141</v>
      </c>
      <c r="DR14" s="53" t="s">
        <v>290</v>
      </c>
    </row>
    <row r="15" spans="1:122" x14ac:dyDescent="0.3">
      <c r="B15" s="53">
        <v>10</v>
      </c>
      <c r="C15" s="53" t="s">
        <v>302</v>
      </c>
      <c r="D15" s="53" t="s">
        <v>303</v>
      </c>
      <c r="E15" s="53" t="s">
        <v>304</v>
      </c>
      <c r="F15" s="53" t="s">
        <v>308</v>
      </c>
      <c r="G15" s="53" t="s">
        <v>309</v>
      </c>
      <c r="I15" s="53">
        <v>2018</v>
      </c>
      <c r="J15" s="53">
        <v>0</v>
      </c>
      <c r="K15" s="53">
        <v>1</v>
      </c>
      <c r="L15" s="53">
        <v>0</v>
      </c>
      <c r="M15" s="53">
        <f t="shared" si="5"/>
        <v>1</v>
      </c>
      <c r="N15" s="53">
        <v>1</v>
      </c>
      <c r="O15" s="53">
        <v>1</v>
      </c>
      <c r="P15" s="53">
        <f t="shared" si="0"/>
        <v>2</v>
      </c>
      <c r="Q15" s="53">
        <f t="shared" si="1"/>
        <v>4</v>
      </c>
      <c r="R15" s="53">
        <v>1</v>
      </c>
      <c r="S15" s="53">
        <v>0</v>
      </c>
      <c r="T15" s="53">
        <v>0</v>
      </c>
      <c r="U15" s="53">
        <v>0</v>
      </c>
      <c r="V15" s="53">
        <v>1</v>
      </c>
      <c r="W15" s="53">
        <v>0</v>
      </c>
      <c r="X15" s="53">
        <f t="shared" si="6"/>
        <v>2</v>
      </c>
      <c r="Y15" s="53">
        <v>0</v>
      </c>
      <c r="Z15" s="53">
        <v>0</v>
      </c>
      <c r="AA15" s="53">
        <v>0</v>
      </c>
      <c r="AB15" s="53">
        <v>0</v>
      </c>
      <c r="AC15" s="53">
        <v>0</v>
      </c>
      <c r="AD15" s="53">
        <v>0</v>
      </c>
      <c r="AE15" s="53">
        <v>1</v>
      </c>
      <c r="AF15" s="53">
        <v>0</v>
      </c>
      <c r="AG15" s="53">
        <v>0</v>
      </c>
      <c r="AH15" s="53">
        <f t="shared" si="7"/>
        <v>1</v>
      </c>
      <c r="AI15" s="53">
        <v>0</v>
      </c>
      <c r="AJ15" s="53">
        <v>0</v>
      </c>
      <c r="AK15" s="53">
        <v>0</v>
      </c>
      <c r="AL15" s="53">
        <v>1</v>
      </c>
      <c r="AM15" s="53">
        <f t="shared" si="8"/>
        <v>1</v>
      </c>
      <c r="AN15" s="53">
        <v>0</v>
      </c>
      <c r="AO15" s="53">
        <v>0</v>
      </c>
      <c r="AP15" s="53">
        <v>0</v>
      </c>
      <c r="AQ15" s="53">
        <v>0</v>
      </c>
      <c r="AR15" s="53">
        <v>0</v>
      </c>
      <c r="AS15" s="53">
        <v>0</v>
      </c>
      <c r="AT15" s="53">
        <v>0</v>
      </c>
      <c r="AU15" s="53">
        <v>0</v>
      </c>
      <c r="AV15" s="53">
        <v>0</v>
      </c>
      <c r="AW15" s="53">
        <v>1</v>
      </c>
      <c r="AX15" s="53">
        <f t="shared" si="9"/>
        <v>1</v>
      </c>
      <c r="AY15" s="53">
        <v>0</v>
      </c>
      <c r="AZ15" s="53">
        <v>0</v>
      </c>
      <c r="BA15" s="53">
        <v>0</v>
      </c>
      <c r="BB15" s="53">
        <v>0</v>
      </c>
      <c r="BC15" s="53">
        <v>0</v>
      </c>
      <c r="BD15" s="53">
        <v>1</v>
      </c>
      <c r="BF15" s="53">
        <v>0</v>
      </c>
      <c r="BG15" s="53">
        <v>0</v>
      </c>
      <c r="BH15" s="53">
        <v>0</v>
      </c>
      <c r="BI15" s="53">
        <v>0</v>
      </c>
      <c r="BJ15" s="53">
        <v>0</v>
      </c>
      <c r="BK15" s="53">
        <v>0</v>
      </c>
      <c r="BL15" s="53">
        <v>0</v>
      </c>
      <c r="BM15" s="53">
        <v>0</v>
      </c>
      <c r="BN15" s="53">
        <f t="shared" si="2"/>
        <v>0</v>
      </c>
      <c r="BO15" s="53">
        <v>0</v>
      </c>
      <c r="BP15" s="53">
        <v>0</v>
      </c>
      <c r="BQ15" s="53">
        <v>0</v>
      </c>
      <c r="BR15" s="53">
        <v>0</v>
      </c>
      <c r="BS15" s="53">
        <v>0</v>
      </c>
      <c r="BT15" s="53">
        <v>0</v>
      </c>
      <c r="BU15" s="53">
        <f t="shared" si="10"/>
        <v>0</v>
      </c>
      <c r="BV15" s="53">
        <v>0</v>
      </c>
      <c r="BW15" s="53">
        <v>0</v>
      </c>
      <c r="BX15" s="53">
        <v>1</v>
      </c>
      <c r="BY15" s="53">
        <v>1</v>
      </c>
      <c r="BZ15" s="53">
        <f t="shared" si="3"/>
        <v>2</v>
      </c>
      <c r="CA15" s="53">
        <v>0</v>
      </c>
      <c r="CB15" s="53">
        <v>0</v>
      </c>
      <c r="CC15" s="53">
        <v>0</v>
      </c>
      <c r="CD15" s="53">
        <v>0</v>
      </c>
      <c r="CE15" s="53">
        <v>0</v>
      </c>
      <c r="CF15" s="53">
        <v>0</v>
      </c>
      <c r="CG15" s="53">
        <v>0</v>
      </c>
      <c r="CH15" s="53">
        <v>0</v>
      </c>
      <c r="CI15" s="53">
        <v>0</v>
      </c>
      <c r="CJ15" s="53">
        <v>0</v>
      </c>
      <c r="CK15" s="53">
        <f t="shared" si="11"/>
        <v>0</v>
      </c>
      <c r="CL15" s="53">
        <f t="shared" si="4"/>
        <v>4</v>
      </c>
      <c r="CM15" s="53">
        <v>0</v>
      </c>
      <c r="CN15" s="53">
        <v>0</v>
      </c>
      <c r="CO15" s="53">
        <v>0</v>
      </c>
      <c r="CP15" s="53">
        <v>1</v>
      </c>
      <c r="CQ15" s="53">
        <v>0</v>
      </c>
      <c r="CR15" s="53">
        <v>1</v>
      </c>
      <c r="CS15" s="53">
        <v>0</v>
      </c>
      <c r="CT15" s="53">
        <v>0</v>
      </c>
      <c r="CU15" s="53">
        <v>0</v>
      </c>
      <c r="CV15" s="53">
        <v>1</v>
      </c>
      <c r="CW15" s="53">
        <f t="shared" si="12"/>
        <v>3</v>
      </c>
      <c r="DA15" s="53" t="s">
        <v>305</v>
      </c>
      <c r="DB15" s="53">
        <v>23</v>
      </c>
      <c r="DC15" s="53">
        <v>6</v>
      </c>
      <c r="DE15" s="53">
        <v>803</v>
      </c>
      <c r="DF15" s="53">
        <v>819</v>
      </c>
      <c r="DH15" s="53">
        <v>1</v>
      </c>
      <c r="DI15" s="53" t="s">
        <v>306</v>
      </c>
      <c r="DJ15" s="53" t="s">
        <v>307</v>
      </c>
      <c r="DN15" s="53" t="s">
        <v>310</v>
      </c>
      <c r="DO15" s="53" t="s">
        <v>140</v>
      </c>
      <c r="DQ15" s="53" t="s">
        <v>141</v>
      </c>
      <c r="DR15" s="53" t="s">
        <v>311</v>
      </c>
    </row>
    <row r="16" spans="1:122" x14ac:dyDescent="0.3">
      <c r="B16" s="53">
        <v>11</v>
      </c>
      <c r="C16" s="53" t="s">
        <v>312</v>
      </c>
      <c r="D16" s="53" t="s">
        <v>313</v>
      </c>
      <c r="E16" s="53" t="s">
        <v>314</v>
      </c>
      <c r="F16" s="53" t="s">
        <v>318</v>
      </c>
      <c r="G16" s="53" t="s">
        <v>319</v>
      </c>
      <c r="H16" s="53" t="s">
        <v>320</v>
      </c>
      <c r="I16" s="53">
        <v>2018</v>
      </c>
      <c r="J16" s="53">
        <v>0</v>
      </c>
      <c r="K16" s="53">
        <v>1</v>
      </c>
      <c r="L16" s="53">
        <v>1</v>
      </c>
      <c r="M16" s="53">
        <f t="shared" si="5"/>
        <v>2</v>
      </c>
      <c r="N16" s="53">
        <v>1</v>
      </c>
      <c r="O16" s="53">
        <v>0</v>
      </c>
      <c r="P16" s="53">
        <f t="shared" si="0"/>
        <v>1</v>
      </c>
      <c r="Q16" s="53">
        <f t="shared" si="1"/>
        <v>2</v>
      </c>
      <c r="R16" s="53">
        <v>1</v>
      </c>
      <c r="S16" s="53">
        <v>0</v>
      </c>
      <c r="T16" s="53">
        <v>0</v>
      </c>
      <c r="U16" s="53">
        <v>0</v>
      </c>
      <c r="V16" s="53">
        <v>0</v>
      </c>
      <c r="W16" s="53">
        <v>1</v>
      </c>
      <c r="X16" s="53">
        <f t="shared" si="6"/>
        <v>2</v>
      </c>
      <c r="Y16" s="53">
        <v>0</v>
      </c>
      <c r="Z16" s="53">
        <v>0</v>
      </c>
      <c r="AA16" s="53">
        <v>0</v>
      </c>
      <c r="AB16" s="53">
        <v>0</v>
      </c>
      <c r="AC16" s="53">
        <v>0</v>
      </c>
      <c r="AD16" s="53">
        <v>0</v>
      </c>
      <c r="AE16" s="53">
        <v>1</v>
      </c>
      <c r="AF16" s="53">
        <v>0</v>
      </c>
      <c r="AG16" s="53">
        <v>0</v>
      </c>
      <c r="AH16" s="53">
        <f t="shared" si="7"/>
        <v>1</v>
      </c>
      <c r="AI16" s="53">
        <v>0</v>
      </c>
      <c r="AJ16" s="53">
        <v>0</v>
      </c>
      <c r="AK16" s="53">
        <v>0</v>
      </c>
      <c r="AL16" s="53">
        <v>1</v>
      </c>
      <c r="AM16" s="53">
        <f t="shared" si="8"/>
        <v>1</v>
      </c>
      <c r="AN16" s="53">
        <v>1</v>
      </c>
      <c r="AO16" s="53">
        <v>0</v>
      </c>
      <c r="AP16" s="53">
        <v>0</v>
      </c>
      <c r="AQ16" s="53">
        <v>0</v>
      </c>
      <c r="AR16" s="53">
        <v>0</v>
      </c>
      <c r="AS16" s="53">
        <v>0</v>
      </c>
      <c r="AT16" s="53">
        <v>0</v>
      </c>
      <c r="AU16" s="53">
        <v>0</v>
      </c>
      <c r="AV16" s="53">
        <v>0</v>
      </c>
      <c r="AW16" s="53">
        <v>1</v>
      </c>
      <c r="AX16" s="53">
        <f t="shared" si="9"/>
        <v>2</v>
      </c>
      <c r="AY16" s="53">
        <v>0</v>
      </c>
      <c r="AZ16" s="53">
        <v>0</v>
      </c>
      <c r="BA16" s="53">
        <v>0</v>
      </c>
      <c r="BB16" s="53">
        <v>0</v>
      </c>
      <c r="BC16" s="53">
        <v>0</v>
      </c>
      <c r="BD16" s="53">
        <v>1</v>
      </c>
      <c r="BF16" s="53">
        <v>0</v>
      </c>
      <c r="BG16" s="53">
        <v>0</v>
      </c>
      <c r="BH16" s="53">
        <v>0</v>
      </c>
      <c r="BI16" s="53">
        <v>0</v>
      </c>
      <c r="BJ16" s="53">
        <v>0</v>
      </c>
      <c r="BK16" s="53">
        <v>0</v>
      </c>
      <c r="BL16" s="53">
        <v>0</v>
      </c>
      <c r="BM16" s="53">
        <v>0</v>
      </c>
      <c r="BN16" s="53">
        <f t="shared" si="2"/>
        <v>0</v>
      </c>
      <c r="BO16" s="53">
        <v>1</v>
      </c>
      <c r="BP16" s="53">
        <v>1</v>
      </c>
      <c r="BQ16" s="53">
        <v>0</v>
      </c>
      <c r="BR16" s="53">
        <v>0</v>
      </c>
      <c r="BS16" s="53">
        <v>0</v>
      </c>
      <c r="BT16" s="53">
        <v>0</v>
      </c>
      <c r="BU16" s="53">
        <f t="shared" si="10"/>
        <v>2</v>
      </c>
      <c r="BV16" s="53">
        <v>0</v>
      </c>
      <c r="BW16" s="53">
        <v>0</v>
      </c>
      <c r="BX16" s="53">
        <v>0</v>
      </c>
      <c r="BY16" s="53">
        <v>0</v>
      </c>
      <c r="BZ16" s="53">
        <f t="shared" si="3"/>
        <v>0</v>
      </c>
      <c r="CA16" s="53">
        <v>0</v>
      </c>
      <c r="CB16" s="53">
        <v>0</v>
      </c>
      <c r="CC16" s="53">
        <v>0</v>
      </c>
      <c r="CD16" s="53">
        <v>0</v>
      </c>
      <c r="CE16" s="53">
        <v>0</v>
      </c>
      <c r="CF16" s="53">
        <v>0</v>
      </c>
      <c r="CG16" s="53">
        <v>0</v>
      </c>
      <c r="CH16" s="53">
        <v>0</v>
      </c>
      <c r="CI16" s="53">
        <v>0</v>
      </c>
      <c r="CJ16" s="53">
        <v>0</v>
      </c>
      <c r="CK16" s="53">
        <f t="shared" si="11"/>
        <v>0</v>
      </c>
      <c r="CL16" s="53">
        <f t="shared" si="4"/>
        <v>5</v>
      </c>
      <c r="CM16" s="53">
        <v>0</v>
      </c>
      <c r="CN16" s="53">
        <v>0</v>
      </c>
      <c r="CO16" s="53">
        <v>0</v>
      </c>
      <c r="CP16" s="53">
        <v>0</v>
      </c>
      <c r="CQ16" s="53">
        <v>0</v>
      </c>
      <c r="CR16" s="53">
        <v>0</v>
      </c>
      <c r="CS16" s="53">
        <v>0</v>
      </c>
      <c r="CT16" s="53">
        <v>0</v>
      </c>
      <c r="CU16" s="53">
        <v>0</v>
      </c>
      <c r="CV16" s="53">
        <v>0</v>
      </c>
      <c r="CW16" s="53">
        <f t="shared" si="12"/>
        <v>0</v>
      </c>
      <c r="DA16" s="53" t="s">
        <v>315</v>
      </c>
      <c r="DB16" s="53">
        <v>93</v>
      </c>
      <c r="DC16" s="53">
        <v>1</v>
      </c>
      <c r="DE16" s="53">
        <v>109</v>
      </c>
      <c r="DF16" s="53">
        <v>124</v>
      </c>
      <c r="DH16" s="53">
        <v>1</v>
      </c>
      <c r="DI16" s="53" t="s">
        <v>316</v>
      </c>
      <c r="DJ16" s="53" t="s">
        <v>317</v>
      </c>
      <c r="DN16" s="53" t="s">
        <v>321</v>
      </c>
      <c r="DO16" s="53" t="s">
        <v>140</v>
      </c>
      <c r="DQ16" s="53" t="s">
        <v>141</v>
      </c>
      <c r="DR16" s="53" t="s">
        <v>322</v>
      </c>
    </row>
    <row r="17" spans="1:122" x14ac:dyDescent="0.3">
      <c r="B17" s="53">
        <v>12</v>
      </c>
      <c r="C17" s="53" t="s">
        <v>335</v>
      </c>
      <c r="D17" s="53" t="s">
        <v>336</v>
      </c>
      <c r="E17" s="53" t="s">
        <v>337</v>
      </c>
      <c r="F17" s="53" t="s">
        <v>340</v>
      </c>
      <c r="G17" s="53" t="s">
        <v>341</v>
      </c>
      <c r="H17" s="53" t="s">
        <v>342</v>
      </c>
      <c r="I17" s="53">
        <v>2018</v>
      </c>
      <c r="J17" s="53">
        <v>0</v>
      </c>
      <c r="K17" s="53">
        <v>1</v>
      </c>
      <c r="L17" s="53">
        <v>1</v>
      </c>
      <c r="M17" s="53">
        <f t="shared" si="5"/>
        <v>2</v>
      </c>
      <c r="N17" s="53">
        <v>0</v>
      </c>
      <c r="O17" s="53">
        <v>1</v>
      </c>
      <c r="P17" s="53">
        <f t="shared" si="0"/>
        <v>1</v>
      </c>
      <c r="Q17" s="53">
        <f t="shared" si="1"/>
        <v>2</v>
      </c>
      <c r="R17" s="53">
        <v>0</v>
      </c>
      <c r="S17" s="53">
        <v>0</v>
      </c>
      <c r="T17" s="53">
        <v>0</v>
      </c>
      <c r="U17" s="53">
        <v>0</v>
      </c>
      <c r="V17" s="53">
        <v>1</v>
      </c>
      <c r="W17" s="53">
        <v>0</v>
      </c>
      <c r="X17" s="53">
        <f t="shared" si="6"/>
        <v>1</v>
      </c>
      <c r="Y17" s="53">
        <v>0</v>
      </c>
      <c r="Z17" s="53">
        <v>0</v>
      </c>
      <c r="AA17" s="53">
        <v>1</v>
      </c>
      <c r="AB17" s="53">
        <v>0</v>
      </c>
      <c r="AC17" s="53">
        <v>0</v>
      </c>
      <c r="AD17" s="53">
        <v>0</v>
      </c>
      <c r="AE17" s="53">
        <v>0</v>
      </c>
      <c r="AF17" s="53">
        <v>0</v>
      </c>
      <c r="AG17" s="53">
        <v>0</v>
      </c>
      <c r="AH17" s="53">
        <f t="shared" si="7"/>
        <v>1</v>
      </c>
      <c r="AI17" s="53">
        <v>0</v>
      </c>
      <c r="AJ17" s="53">
        <v>1</v>
      </c>
      <c r="AK17" s="53">
        <v>1</v>
      </c>
      <c r="AL17" s="53">
        <v>0</v>
      </c>
      <c r="AM17" s="53">
        <f t="shared" si="8"/>
        <v>2</v>
      </c>
      <c r="AN17" s="53">
        <v>0</v>
      </c>
      <c r="AO17" s="53">
        <v>0</v>
      </c>
      <c r="AP17" s="53">
        <v>0</v>
      </c>
      <c r="AQ17" s="53">
        <v>0</v>
      </c>
      <c r="AR17" s="53">
        <v>0</v>
      </c>
      <c r="AS17" s="53">
        <v>0</v>
      </c>
      <c r="AT17" s="53">
        <v>0</v>
      </c>
      <c r="AU17" s="53">
        <v>1</v>
      </c>
      <c r="AV17" s="53">
        <v>0</v>
      </c>
      <c r="AW17" s="53">
        <v>1</v>
      </c>
      <c r="AX17" s="53">
        <f t="shared" si="9"/>
        <v>2</v>
      </c>
      <c r="AY17" s="53">
        <v>1</v>
      </c>
      <c r="AZ17" s="53">
        <v>0</v>
      </c>
      <c r="BA17" s="53">
        <v>1</v>
      </c>
      <c r="BB17" s="53">
        <v>0</v>
      </c>
      <c r="BC17" s="53">
        <v>0</v>
      </c>
      <c r="BD17" s="53">
        <v>0</v>
      </c>
      <c r="BF17" s="53">
        <v>0</v>
      </c>
      <c r="BG17" s="53">
        <v>0</v>
      </c>
      <c r="BH17" s="53">
        <v>0</v>
      </c>
      <c r="BI17" s="53">
        <v>0</v>
      </c>
      <c r="BJ17" s="53">
        <v>0</v>
      </c>
      <c r="BK17" s="53">
        <v>0</v>
      </c>
      <c r="BL17" s="53">
        <v>0</v>
      </c>
      <c r="BM17" s="53">
        <v>0</v>
      </c>
      <c r="BN17" s="53">
        <f t="shared" si="2"/>
        <v>0</v>
      </c>
      <c r="BO17" s="53">
        <v>0</v>
      </c>
      <c r="BP17" s="53">
        <v>0</v>
      </c>
      <c r="BQ17" s="53">
        <v>0</v>
      </c>
      <c r="BR17" s="53">
        <v>0</v>
      </c>
      <c r="BS17" s="53">
        <v>0</v>
      </c>
      <c r="BT17" s="53">
        <v>0</v>
      </c>
      <c r="BU17" s="53">
        <f t="shared" si="10"/>
        <v>0</v>
      </c>
      <c r="BV17" s="53">
        <v>0</v>
      </c>
      <c r="BW17" s="53">
        <v>0</v>
      </c>
      <c r="BX17" s="53">
        <v>0</v>
      </c>
      <c r="BY17" s="53">
        <v>0</v>
      </c>
      <c r="BZ17" s="53">
        <f t="shared" si="3"/>
        <v>0</v>
      </c>
      <c r="CA17" s="53">
        <v>0</v>
      </c>
      <c r="CB17" s="53">
        <v>0</v>
      </c>
      <c r="CC17" s="53">
        <v>0</v>
      </c>
      <c r="CD17" s="53">
        <v>0</v>
      </c>
      <c r="CE17" s="53">
        <v>0</v>
      </c>
      <c r="CF17" s="53">
        <v>0</v>
      </c>
      <c r="CG17" s="53">
        <v>0</v>
      </c>
      <c r="CH17" s="53">
        <v>0</v>
      </c>
      <c r="CI17" s="53">
        <v>0</v>
      </c>
      <c r="CJ17" s="53">
        <v>0</v>
      </c>
      <c r="CK17" s="53">
        <f t="shared" si="11"/>
        <v>0</v>
      </c>
      <c r="CL17" s="53">
        <f t="shared" si="4"/>
        <v>4</v>
      </c>
      <c r="CM17" s="53">
        <v>1</v>
      </c>
      <c r="CN17" s="53">
        <v>1</v>
      </c>
      <c r="CO17" s="53">
        <v>0</v>
      </c>
      <c r="CP17" s="53">
        <v>1</v>
      </c>
      <c r="CQ17" s="53">
        <v>0</v>
      </c>
      <c r="CR17" s="53">
        <v>1</v>
      </c>
      <c r="CS17" s="53">
        <v>1</v>
      </c>
      <c r="CT17" s="53">
        <v>1</v>
      </c>
      <c r="CU17" s="53">
        <v>1</v>
      </c>
      <c r="CV17" s="53">
        <v>0</v>
      </c>
      <c r="CW17" s="53">
        <f t="shared" si="12"/>
        <v>7</v>
      </c>
      <c r="DA17" s="53" t="s">
        <v>315</v>
      </c>
      <c r="DB17" s="53">
        <v>93</v>
      </c>
      <c r="DC17" s="53">
        <v>1</v>
      </c>
      <c r="DE17" s="53">
        <v>147</v>
      </c>
      <c r="DF17" s="53">
        <v>165</v>
      </c>
      <c r="DH17" s="53">
        <v>1</v>
      </c>
      <c r="DI17" s="53" t="s">
        <v>338</v>
      </c>
      <c r="DJ17" s="53" t="s">
        <v>339</v>
      </c>
      <c r="DK17" s="53" t="s">
        <v>343</v>
      </c>
      <c r="DL17" s="53" t="s">
        <v>344</v>
      </c>
      <c r="DN17" s="53" t="s">
        <v>345</v>
      </c>
      <c r="DO17" s="53" t="s">
        <v>140</v>
      </c>
      <c r="DQ17" s="53" t="s">
        <v>141</v>
      </c>
      <c r="DR17" s="53" t="s">
        <v>346</v>
      </c>
    </row>
    <row r="18" spans="1:122" x14ac:dyDescent="0.3">
      <c r="B18" s="53">
        <v>13</v>
      </c>
      <c r="C18" s="53" t="s">
        <v>347</v>
      </c>
      <c r="D18" s="53" t="s">
        <v>348</v>
      </c>
      <c r="E18" s="53" t="s">
        <v>349</v>
      </c>
      <c r="F18" s="53" t="s">
        <v>353</v>
      </c>
      <c r="G18" s="53" t="s">
        <v>354</v>
      </c>
      <c r="I18" s="53">
        <v>2018</v>
      </c>
      <c r="J18" s="53">
        <v>0</v>
      </c>
      <c r="K18" s="53">
        <v>0</v>
      </c>
      <c r="L18" s="53">
        <v>1</v>
      </c>
      <c r="M18" s="53">
        <f t="shared" si="5"/>
        <v>1</v>
      </c>
      <c r="N18" s="53">
        <v>0</v>
      </c>
      <c r="O18" s="53">
        <v>1</v>
      </c>
      <c r="P18" s="53">
        <f t="shared" si="0"/>
        <v>1</v>
      </c>
      <c r="Q18" s="53">
        <f t="shared" si="1"/>
        <v>2</v>
      </c>
      <c r="R18" s="53">
        <v>1</v>
      </c>
      <c r="S18" s="53">
        <v>0</v>
      </c>
      <c r="T18" s="53">
        <v>0</v>
      </c>
      <c r="U18" s="53">
        <v>0</v>
      </c>
      <c r="V18" s="53">
        <v>1</v>
      </c>
      <c r="W18" s="53">
        <v>0</v>
      </c>
      <c r="X18" s="53">
        <f t="shared" si="6"/>
        <v>2</v>
      </c>
      <c r="Y18" s="53">
        <v>0</v>
      </c>
      <c r="Z18" s="53">
        <v>0</v>
      </c>
      <c r="AA18" s="53">
        <v>0</v>
      </c>
      <c r="AB18" s="53">
        <v>0</v>
      </c>
      <c r="AC18" s="53">
        <v>0</v>
      </c>
      <c r="AD18" s="53">
        <v>0</v>
      </c>
      <c r="AE18" s="53">
        <v>0</v>
      </c>
      <c r="AF18" s="53">
        <v>1</v>
      </c>
      <c r="AG18" s="53">
        <v>0</v>
      </c>
      <c r="AH18" s="53">
        <f t="shared" si="7"/>
        <v>1</v>
      </c>
      <c r="AI18" s="53">
        <v>0</v>
      </c>
      <c r="AJ18" s="53">
        <v>0</v>
      </c>
      <c r="AK18" s="53">
        <v>0</v>
      </c>
      <c r="AL18" s="53">
        <v>1</v>
      </c>
      <c r="AM18" s="53">
        <f t="shared" si="8"/>
        <v>1</v>
      </c>
      <c r="AN18" s="53">
        <v>0</v>
      </c>
      <c r="AO18" s="53">
        <v>0</v>
      </c>
      <c r="AP18" s="53">
        <v>0</v>
      </c>
      <c r="AQ18" s="53">
        <v>0</v>
      </c>
      <c r="AR18" s="53">
        <v>0</v>
      </c>
      <c r="AS18" s="53">
        <v>0</v>
      </c>
      <c r="AT18" s="53">
        <v>0</v>
      </c>
      <c r="AU18" s="53">
        <v>0</v>
      </c>
      <c r="AV18" s="53">
        <v>0</v>
      </c>
      <c r="AW18" s="53">
        <v>1</v>
      </c>
      <c r="AX18" s="53">
        <f t="shared" si="9"/>
        <v>1</v>
      </c>
      <c r="AY18" s="53">
        <v>0</v>
      </c>
      <c r="AZ18" s="53">
        <v>0</v>
      </c>
      <c r="BA18" s="53">
        <v>0</v>
      </c>
      <c r="BB18" s="53">
        <v>0</v>
      </c>
      <c r="BC18" s="53">
        <v>0</v>
      </c>
      <c r="BD18" s="53">
        <v>1</v>
      </c>
      <c r="BF18" s="53">
        <v>0</v>
      </c>
      <c r="BG18" s="53">
        <v>0</v>
      </c>
      <c r="BH18" s="53">
        <v>0</v>
      </c>
      <c r="BI18" s="53">
        <v>0</v>
      </c>
      <c r="BJ18" s="53">
        <v>0</v>
      </c>
      <c r="BK18" s="53">
        <v>0</v>
      </c>
      <c r="BL18" s="53">
        <v>0</v>
      </c>
      <c r="BM18" s="53">
        <v>0</v>
      </c>
      <c r="BN18" s="53">
        <f t="shared" si="2"/>
        <v>0</v>
      </c>
      <c r="BO18" s="53">
        <v>0</v>
      </c>
      <c r="BP18" s="53">
        <v>0</v>
      </c>
      <c r="BQ18" s="53">
        <v>0</v>
      </c>
      <c r="BR18" s="53">
        <v>0</v>
      </c>
      <c r="BS18" s="53">
        <v>0</v>
      </c>
      <c r="BT18" s="53">
        <v>1</v>
      </c>
      <c r="BU18" s="53">
        <f t="shared" si="10"/>
        <v>1</v>
      </c>
      <c r="BV18" s="53">
        <v>0</v>
      </c>
      <c r="BW18" s="53">
        <v>0</v>
      </c>
      <c r="BX18" s="53">
        <v>0</v>
      </c>
      <c r="BY18" s="53">
        <v>0</v>
      </c>
      <c r="BZ18" s="53">
        <f t="shared" si="3"/>
        <v>0</v>
      </c>
      <c r="CA18" s="53">
        <v>0</v>
      </c>
      <c r="CB18" s="53">
        <v>1</v>
      </c>
      <c r="CC18" s="53">
        <v>0</v>
      </c>
      <c r="CD18" s="53">
        <v>0</v>
      </c>
      <c r="CE18" s="53">
        <v>0</v>
      </c>
      <c r="CF18" s="53">
        <v>0</v>
      </c>
      <c r="CG18" s="53">
        <v>0</v>
      </c>
      <c r="CH18" s="53">
        <v>0</v>
      </c>
      <c r="CI18" s="53">
        <v>0</v>
      </c>
      <c r="CJ18" s="53">
        <v>0</v>
      </c>
      <c r="CK18" s="53">
        <f t="shared" si="11"/>
        <v>1</v>
      </c>
      <c r="CL18" s="53">
        <f t="shared" si="4"/>
        <v>4</v>
      </c>
      <c r="CM18" s="53">
        <v>0</v>
      </c>
      <c r="CN18" s="53">
        <v>0</v>
      </c>
      <c r="CO18" s="53">
        <v>0</v>
      </c>
      <c r="CP18" s="53">
        <v>1</v>
      </c>
      <c r="CQ18" s="53">
        <v>1</v>
      </c>
      <c r="CR18" s="53">
        <v>0</v>
      </c>
      <c r="CS18" s="53">
        <v>0</v>
      </c>
      <c r="CT18" s="53">
        <v>0</v>
      </c>
      <c r="CU18" s="53">
        <v>0</v>
      </c>
      <c r="CV18" s="53">
        <v>0</v>
      </c>
      <c r="CW18" s="53">
        <f t="shared" si="12"/>
        <v>2</v>
      </c>
      <c r="DA18" s="53" t="s">
        <v>350</v>
      </c>
      <c r="DB18" s="53">
        <v>18</v>
      </c>
      <c r="DC18" s="53">
        <v>6</v>
      </c>
      <c r="DE18" s="53">
        <v>1801</v>
      </c>
      <c r="DF18" s="53">
        <v>1813</v>
      </c>
      <c r="DI18" s="53" t="s">
        <v>351</v>
      </c>
      <c r="DJ18" s="53" t="s">
        <v>352</v>
      </c>
      <c r="DL18" s="53" t="s">
        <v>355</v>
      </c>
      <c r="DN18" s="53" t="s">
        <v>356</v>
      </c>
      <c r="DO18" s="53" t="s">
        <v>140</v>
      </c>
      <c r="DQ18" s="53" t="s">
        <v>141</v>
      </c>
      <c r="DR18" s="53" t="s">
        <v>357</v>
      </c>
    </row>
    <row r="19" spans="1:122" x14ac:dyDescent="0.3">
      <c r="B19" s="53">
        <v>14</v>
      </c>
      <c r="C19" s="53" t="s">
        <v>358</v>
      </c>
      <c r="D19" s="53" t="s">
        <v>359</v>
      </c>
      <c r="E19" s="53" t="s">
        <v>360</v>
      </c>
      <c r="F19" s="53" t="s">
        <v>364</v>
      </c>
      <c r="G19" s="53" t="s">
        <v>365</v>
      </c>
      <c r="H19" s="53" t="s">
        <v>366</v>
      </c>
      <c r="I19" s="53">
        <v>2018</v>
      </c>
      <c r="J19" s="53">
        <v>0</v>
      </c>
      <c r="K19" s="53">
        <v>1</v>
      </c>
      <c r="L19" s="53">
        <v>1</v>
      </c>
      <c r="M19" s="53">
        <f t="shared" si="5"/>
        <v>2</v>
      </c>
      <c r="N19" s="53">
        <v>1</v>
      </c>
      <c r="O19" s="53">
        <v>1</v>
      </c>
      <c r="P19" s="53">
        <f t="shared" si="0"/>
        <v>2</v>
      </c>
      <c r="Q19" s="53">
        <f t="shared" si="1"/>
        <v>4</v>
      </c>
      <c r="R19" s="53">
        <v>1</v>
      </c>
      <c r="S19" s="53">
        <v>0</v>
      </c>
      <c r="T19" s="53">
        <v>1</v>
      </c>
      <c r="U19" s="53">
        <v>0</v>
      </c>
      <c r="V19" s="53">
        <v>1</v>
      </c>
      <c r="W19" s="53">
        <v>0</v>
      </c>
      <c r="X19" s="53">
        <f t="shared" si="6"/>
        <v>3</v>
      </c>
      <c r="Y19" s="53">
        <v>0</v>
      </c>
      <c r="Z19" s="53">
        <v>0</v>
      </c>
      <c r="AA19" s="53">
        <v>0</v>
      </c>
      <c r="AB19" s="53">
        <v>0</v>
      </c>
      <c r="AC19" s="53">
        <v>1</v>
      </c>
      <c r="AD19" s="53">
        <v>1</v>
      </c>
      <c r="AE19" s="53">
        <v>1</v>
      </c>
      <c r="AF19" s="53">
        <v>0</v>
      </c>
      <c r="AG19" s="53">
        <v>0</v>
      </c>
      <c r="AH19" s="53">
        <f t="shared" si="7"/>
        <v>3</v>
      </c>
      <c r="AI19" s="53">
        <v>0</v>
      </c>
      <c r="AJ19" s="53">
        <v>0</v>
      </c>
      <c r="AK19" s="53">
        <v>1</v>
      </c>
      <c r="AL19" s="53">
        <v>1</v>
      </c>
      <c r="AM19" s="53">
        <f t="shared" si="8"/>
        <v>2</v>
      </c>
      <c r="AN19" s="53">
        <v>1</v>
      </c>
      <c r="AO19" s="53">
        <v>0</v>
      </c>
      <c r="AP19" s="53">
        <v>0</v>
      </c>
      <c r="AQ19" s="53">
        <v>0</v>
      </c>
      <c r="AR19" s="53">
        <v>0</v>
      </c>
      <c r="AS19" s="53">
        <v>0</v>
      </c>
      <c r="AT19" s="53">
        <v>0</v>
      </c>
      <c r="AU19" s="53">
        <v>0</v>
      </c>
      <c r="AV19" s="53">
        <v>0</v>
      </c>
      <c r="AW19" s="53">
        <v>1</v>
      </c>
      <c r="AX19" s="53">
        <f t="shared" si="9"/>
        <v>2</v>
      </c>
      <c r="AY19" s="53">
        <v>0</v>
      </c>
      <c r="AZ19" s="53">
        <v>0</v>
      </c>
      <c r="BA19" s="53">
        <v>0</v>
      </c>
      <c r="BB19" s="53">
        <v>0</v>
      </c>
      <c r="BC19" s="53">
        <v>0</v>
      </c>
      <c r="BD19" s="53">
        <v>1</v>
      </c>
      <c r="BF19" s="53">
        <v>0</v>
      </c>
      <c r="BG19" s="53">
        <v>0</v>
      </c>
      <c r="BH19" s="53">
        <v>0</v>
      </c>
      <c r="BI19" s="53">
        <v>0</v>
      </c>
      <c r="BJ19" s="53">
        <v>0</v>
      </c>
      <c r="BK19" s="53">
        <v>0</v>
      </c>
      <c r="BL19" s="53">
        <v>0</v>
      </c>
      <c r="BM19" s="53">
        <v>0</v>
      </c>
      <c r="BN19" s="53">
        <f t="shared" si="2"/>
        <v>0</v>
      </c>
      <c r="BO19" s="53">
        <v>0</v>
      </c>
      <c r="BP19" s="53">
        <v>1</v>
      </c>
      <c r="BQ19" s="53">
        <v>0</v>
      </c>
      <c r="BR19" s="53">
        <v>0</v>
      </c>
      <c r="BS19" s="53">
        <v>0</v>
      </c>
      <c r="BT19" s="53">
        <v>1</v>
      </c>
      <c r="BU19" s="53">
        <f t="shared" si="10"/>
        <v>2</v>
      </c>
      <c r="BV19" s="53">
        <v>0</v>
      </c>
      <c r="BW19" s="53">
        <v>0</v>
      </c>
      <c r="BX19" s="53">
        <v>0</v>
      </c>
      <c r="BY19" s="53">
        <v>0</v>
      </c>
      <c r="BZ19" s="53">
        <f t="shared" si="3"/>
        <v>0</v>
      </c>
      <c r="CA19" s="53">
        <v>0</v>
      </c>
      <c r="CB19" s="53">
        <v>0</v>
      </c>
      <c r="CC19" s="53">
        <v>0</v>
      </c>
      <c r="CD19" s="53">
        <v>0</v>
      </c>
      <c r="CE19" s="53">
        <v>0</v>
      </c>
      <c r="CF19" s="53">
        <v>0</v>
      </c>
      <c r="CG19" s="53">
        <v>0</v>
      </c>
      <c r="CH19" s="53">
        <v>0</v>
      </c>
      <c r="CI19" s="53">
        <v>0</v>
      </c>
      <c r="CJ19" s="53">
        <v>0</v>
      </c>
      <c r="CK19" s="53">
        <f t="shared" si="11"/>
        <v>0</v>
      </c>
      <c r="CL19" s="53">
        <f t="shared" si="4"/>
        <v>5</v>
      </c>
      <c r="CM19" s="53">
        <v>0</v>
      </c>
      <c r="CN19" s="53">
        <v>0</v>
      </c>
      <c r="CO19" s="53">
        <v>0</v>
      </c>
      <c r="CP19" s="53">
        <v>1</v>
      </c>
      <c r="CQ19" s="53">
        <v>0</v>
      </c>
      <c r="CR19" s="53">
        <v>1</v>
      </c>
      <c r="CS19" s="53">
        <v>0</v>
      </c>
      <c r="CT19" s="53">
        <v>0</v>
      </c>
      <c r="CU19" s="53">
        <v>0</v>
      </c>
      <c r="CV19" s="53">
        <v>0</v>
      </c>
      <c r="CW19" s="53">
        <f t="shared" si="12"/>
        <v>2</v>
      </c>
      <c r="DA19" s="53" t="s">
        <v>361</v>
      </c>
      <c r="DB19" s="53">
        <v>118</v>
      </c>
      <c r="DE19" s="53">
        <v>83</v>
      </c>
      <c r="DF19" s="53">
        <v>94</v>
      </c>
      <c r="DI19" s="53" t="s">
        <v>362</v>
      </c>
      <c r="DJ19" s="53" t="s">
        <v>363</v>
      </c>
      <c r="DN19" s="53" t="s">
        <v>367</v>
      </c>
      <c r="DO19" s="53" t="s">
        <v>140</v>
      </c>
      <c r="DQ19" s="53" t="s">
        <v>141</v>
      </c>
      <c r="DR19" s="53" t="s">
        <v>368</v>
      </c>
    </row>
    <row r="20" spans="1:122" x14ac:dyDescent="0.3">
      <c r="B20" s="53">
        <v>15</v>
      </c>
      <c r="C20" s="53" t="s">
        <v>381</v>
      </c>
      <c r="D20" s="53" t="s">
        <v>382</v>
      </c>
      <c r="E20" s="53" t="s">
        <v>383</v>
      </c>
      <c r="F20" s="53" t="s">
        <v>387</v>
      </c>
      <c r="G20" s="53" t="s">
        <v>388</v>
      </c>
      <c r="I20" s="53">
        <v>2018</v>
      </c>
      <c r="J20" s="53">
        <v>1</v>
      </c>
      <c r="K20" s="53">
        <v>1</v>
      </c>
      <c r="L20" s="53">
        <v>0</v>
      </c>
      <c r="M20" s="53">
        <f t="shared" si="5"/>
        <v>2</v>
      </c>
      <c r="N20" s="53">
        <v>1</v>
      </c>
      <c r="O20" s="53">
        <v>1</v>
      </c>
      <c r="P20" s="53">
        <f t="shared" si="0"/>
        <v>2</v>
      </c>
      <c r="Q20" s="53">
        <f t="shared" si="1"/>
        <v>4</v>
      </c>
      <c r="R20" s="53">
        <v>0</v>
      </c>
      <c r="S20" s="53">
        <v>1</v>
      </c>
      <c r="T20" s="53">
        <v>1</v>
      </c>
      <c r="U20" s="53">
        <v>0</v>
      </c>
      <c r="V20" s="53">
        <v>1</v>
      </c>
      <c r="W20" s="53">
        <v>0</v>
      </c>
      <c r="X20" s="53">
        <f t="shared" si="6"/>
        <v>3</v>
      </c>
      <c r="Y20" s="53">
        <v>0</v>
      </c>
      <c r="Z20" s="53">
        <v>0</v>
      </c>
      <c r="AA20" s="53">
        <v>0</v>
      </c>
      <c r="AB20" s="53">
        <v>1</v>
      </c>
      <c r="AC20" s="53">
        <v>1</v>
      </c>
      <c r="AD20" s="53">
        <v>1</v>
      </c>
      <c r="AE20" s="53">
        <v>1</v>
      </c>
      <c r="AF20" s="53">
        <v>0</v>
      </c>
      <c r="AG20" s="53">
        <v>0</v>
      </c>
      <c r="AH20" s="53">
        <f t="shared" si="7"/>
        <v>4</v>
      </c>
      <c r="AI20" s="53">
        <v>0</v>
      </c>
      <c r="AJ20" s="53">
        <v>0</v>
      </c>
      <c r="AK20" s="53">
        <v>1</v>
      </c>
      <c r="AL20" s="53">
        <v>0</v>
      </c>
      <c r="AM20" s="53">
        <f t="shared" si="8"/>
        <v>1</v>
      </c>
      <c r="AN20" s="53">
        <v>1</v>
      </c>
      <c r="AO20" s="53">
        <v>0</v>
      </c>
      <c r="AP20" s="53">
        <v>0</v>
      </c>
      <c r="AQ20" s="53">
        <v>0</v>
      </c>
      <c r="AR20" s="53">
        <v>0</v>
      </c>
      <c r="AS20" s="53">
        <v>0</v>
      </c>
      <c r="AT20" s="53">
        <v>0</v>
      </c>
      <c r="AU20" s="53">
        <v>0</v>
      </c>
      <c r="AV20" s="53">
        <v>0</v>
      </c>
      <c r="AW20" s="53">
        <v>1</v>
      </c>
      <c r="AX20" s="53">
        <f t="shared" si="9"/>
        <v>2</v>
      </c>
      <c r="AY20" s="53">
        <v>0</v>
      </c>
      <c r="AZ20" s="53">
        <v>0</v>
      </c>
      <c r="BA20" s="53">
        <v>1</v>
      </c>
      <c r="BB20" s="53">
        <v>0</v>
      </c>
      <c r="BC20" s="53">
        <v>1</v>
      </c>
      <c r="BD20" s="53">
        <v>1</v>
      </c>
      <c r="BF20" s="53">
        <v>0</v>
      </c>
      <c r="BG20" s="53">
        <v>0</v>
      </c>
      <c r="BH20" s="53">
        <v>0</v>
      </c>
      <c r="BI20" s="53">
        <v>0</v>
      </c>
      <c r="BJ20" s="53">
        <v>0</v>
      </c>
      <c r="BK20" s="53">
        <v>0</v>
      </c>
      <c r="BL20" s="53">
        <v>0</v>
      </c>
      <c r="BM20" s="53">
        <v>0</v>
      </c>
      <c r="BN20" s="53">
        <f t="shared" si="2"/>
        <v>0</v>
      </c>
      <c r="BO20" s="53">
        <v>0</v>
      </c>
      <c r="BP20" s="53">
        <v>0</v>
      </c>
      <c r="BQ20" s="53">
        <v>0</v>
      </c>
      <c r="BR20" s="53">
        <v>0</v>
      </c>
      <c r="BS20" s="53">
        <v>0</v>
      </c>
      <c r="BT20" s="53">
        <v>1</v>
      </c>
      <c r="BU20" s="53">
        <f t="shared" si="10"/>
        <v>1</v>
      </c>
      <c r="BV20" s="53">
        <v>0</v>
      </c>
      <c r="BW20" s="53">
        <v>0</v>
      </c>
      <c r="BX20" s="53">
        <v>0</v>
      </c>
      <c r="BY20" s="53">
        <v>1</v>
      </c>
      <c r="BZ20" s="53">
        <f t="shared" si="3"/>
        <v>1</v>
      </c>
      <c r="CA20" s="53">
        <v>0</v>
      </c>
      <c r="CB20" s="53">
        <v>0</v>
      </c>
      <c r="CC20" s="53">
        <v>1</v>
      </c>
      <c r="CD20" s="53">
        <v>0</v>
      </c>
      <c r="CE20" s="53">
        <v>0</v>
      </c>
      <c r="CF20" s="53">
        <v>0</v>
      </c>
      <c r="CG20" s="53">
        <v>0</v>
      </c>
      <c r="CH20" s="53">
        <v>0</v>
      </c>
      <c r="CI20" s="53">
        <v>0</v>
      </c>
      <c r="CJ20" s="53">
        <v>1</v>
      </c>
      <c r="CK20" s="53">
        <f t="shared" si="11"/>
        <v>2</v>
      </c>
      <c r="CL20" s="53">
        <f t="shared" si="4"/>
        <v>9</v>
      </c>
      <c r="CM20" s="53">
        <v>0</v>
      </c>
      <c r="CN20" s="53">
        <v>0</v>
      </c>
      <c r="CO20" s="53">
        <v>0</v>
      </c>
      <c r="CP20" s="53">
        <v>1</v>
      </c>
      <c r="CQ20" s="53">
        <v>1</v>
      </c>
      <c r="CR20" s="53">
        <v>1</v>
      </c>
      <c r="CS20" s="53">
        <v>1</v>
      </c>
      <c r="CT20" s="53">
        <v>1</v>
      </c>
      <c r="CU20" s="53">
        <v>1</v>
      </c>
      <c r="CV20" s="53">
        <v>1</v>
      </c>
      <c r="CW20" s="53">
        <f t="shared" si="12"/>
        <v>7</v>
      </c>
      <c r="DA20" s="53" t="s">
        <v>384</v>
      </c>
      <c r="DB20" s="53">
        <v>16</v>
      </c>
      <c r="DC20" s="53">
        <v>3</v>
      </c>
      <c r="DE20" s="53">
        <v>353</v>
      </c>
      <c r="DF20" s="53">
        <v>369</v>
      </c>
      <c r="DI20" s="53" t="s">
        <v>385</v>
      </c>
      <c r="DJ20" s="53" t="s">
        <v>386</v>
      </c>
      <c r="DN20" s="53" t="s">
        <v>389</v>
      </c>
      <c r="DO20" s="53" t="s">
        <v>140</v>
      </c>
      <c r="DQ20" s="53" t="s">
        <v>141</v>
      </c>
      <c r="DR20" s="53" t="s">
        <v>390</v>
      </c>
    </row>
    <row r="21" spans="1:122" x14ac:dyDescent="0.3">
      <c r="B21" s="53">
        <v>16</v>
      </c>
      <c r="C21" s="53" t="s">
        <v>391</v>
      </c>
      <c r="D21" s="53" t="s">
        <v>392</v>
      </c>
      <c r="E21" s="53" t="s">
        <v>393</v>
      </c>
      <c r="F21" s="53" t="s">
        <v>397</v>
      </c>
      <c r="G21" s="53" t="s">
        <v>398</v>
      </c>
      <c r="H21" s="53" t="s">
        <v>399</v>
      </c>
      <c r="I21" s="53">
        <v>2018</v>
      </c>
      <c r="J21" s="53">
        <v>0</v>
      </c>
      <c r="K21" s="53">
        <v>0</v>
      </c>
      <c r="L21" s="53">
        <v>1</v>
      </c>
      <c r="M21" s="53">
        <f t="shared" si="5"/>
        <v>1</v>
      </c>
      <c r="N21" s="53">
        <v>1</v>
      </c>
      <c r="O21" s="53">
        <v>1</v>
      </c>
      <c r="P21" s="53">
        <f t="shared" si="0"/>
        <v>2</v>
      </c>
      <c r="Q21" s="53">
        <f t="shared" si="1"/>
        <v>4</v>
      </c>
      <c r="R21" s="53">
        <v>0</v>
      </c>
      <c r="S21" s="53">
        <v>0</v>
      </c>
      <c r="T21" s="53">
        <v>0</v>
      </c>
      <c r="U21" s="53">
        <v>0</v>
      </c>
      <c r="V21" s="53">
        <v>1</v>
      </c>
      <c r="W21" s="53">
        <v>0</v>
      </c>
      <c r="X21" s="53">
        <f t="shared" si="6"/>
        <v>1</v>
      </c>
      <c r="Y21" s="53">
        <v>0</v>
      </c>
      <c r="Z21" s="53">
        <v>0</v>
      </c>
      <c r="AA21" s="53">
        <v>0</v>
      </c>
      <c r="AB21" s="53">
        <v>0</v>
      </c>
      <c r="AC21" s="53">
        <v>0</v>
      </c>
      <c r="AD21" s="53">
        <v>1</v>
      </c>
      <c r="AE21" s="53">
        <v>1</v>
      </c>
      <c r="AF21" s="53">
        <v>0</v>
      </c>
      <c r="AG21" s="53">
        <v>0</v>
      </c>
      <c r="AH21" s="53">
        <f t="shared" si="7"/>
        <v>2</v>
      </c>
      <c r="AI21" s="53">
        <v>0</v>
      </c>
      <c r="AJ21" s="53">
        <v>1</v>
      </c>
      <c r="AK21" s="53">
        <v>1</v>
      </c>
      <c r="AL21" s="53">
        <v>0</v>
      </c>
      <c r="AM21" s="53">
        <f t="shared" si="8"/>
        <v>2</v>
      </c>
      <c r="AN21" s="53">
        <v>0</v>
      </c>
      <c r="AO21" s="53">
        <v>0</v>
      </c>
      <c r="AP21" s="53">
        <v>0</v>
      </c>
      <c r="AQ21" s="53">
        <v>1</v>
      </c>
      <c r="AR21" s="53">
        <v>0</v>
      </c>
      <c r="AS21" s="53">
        <v>0</v>
      </c>
      <c r="AT21" s="53">
        <v>0</v>
      </c>
      <c r="AU21" s="53">
        <v>1</v>
      </c>
      <c r="AV21" s="53">
        <v>0</v>
      </c>
      <c r="AW21" s="53">
        <v>1</v>
      </c>
      <c r="AX21" s="53">
        <f t="shared" si="9"/>
        <v>3</v>
      </c>
      <c r="AY21" s="53">
        <v>0</v>
      </c>
      <c r="AZ21" s="53">
        <v>0</v>
      </c>
      <c r="BA21" s="53">
        <v>1</v>
      </c>
      <c r="BB21" s="53">
        <v>0</v>
      </c>
      <c r="BC21" s="53">
        <v>0</v>
      </c>
      <c r="BD21" s="53">
        <v>0</v>
      </c>
      <c r="BF21" s="53">
        <v>0</v>
      </c>
      <c r="BG21" s="53">
        <v>0</v>
      </c>
      <c r="BH21" s="53">
        <v>0</v>
      </c>
      <c r="BI21" s="53">
        <v>0</v>
      </c>
      <c r="BJ21" s="53">
        <v>0</v>
      </c>
      <c r="BK21" s="53">
        <v>0</v>
      </c>
      <c r="BL21" s="53">
        <v>0</v>
      </c>
      <c r="BM21" s="53">
        <v>0</v>
      </c>
      <c r="BN21" s="53">
        <f t="shared" si="2"/>
        <v>0</v>
      </c>
      <c r="BO21" s="53">
        <v>0</v>
      </c>
      <c r="BP21" s="53">
        <v>0</v>
      </c>
      <c r="BQ21" s="53">
        <v>0</v>
      </c>
      <c r="BR21" s="53">
        <v>0</v>
      </c>
      <c r="BS21" s="53">
        <v>0</v>
      </c>
      <c r="BT21" s="53">
        <v>0</v>
      </c>
      <c r="BU21" s="53">
        <f t="shared" si="10"/>
        <v>0</v>
      </c>
      <c r="BV21" s="53">
        <v>0</v>
      </c>
      <c r="BW21" s="53">
        <v>0</v>
      </c>
      <c r="BX21" s="53">
        <v>0</v>
      </c>
      <c r="BY21" s="53">
        <v>0</v>
      </c>
      <c r="BZ21" s="53">
        <f t="shared" si="3"/>
        <v>0</v>
      </c>
      <c r="CA21" s="53">
        <v>0</v>
      </c>
      <c r="CB21" s="53">
        <v>0</v>
      </c>
      <c r="CC21" s="53">
        <v>0</v>
      </c>
      <c r="CD21" s="53">
        <v>0</v>
      </c>
      <c r="CE21" s="53">
        <v>0</v>
      </c>
      <c r="CF21" s="53">
        <v>0</v>
      </c>
      <c r="CG21" s="53">
        <v>0</v>
      </c>
      <c r="CH21" s="53">
        <v>0</v>
      </c>
      <c r="CI21" s="53">
        <v>0</v>
      </c>
      <c r="CJ21" s="53">
        <v>0</v>
      </c>
      <c r="CK21" s="53">
        <f t="shared" si="11"/>
        <v>0</v>
      </c>
      <c r="CL21" s="53">
        <f t="shared" si="4"/>
        <v>4</v>
      </c>
      <c r="CM21" s="53">
        <v>1</v>
      </c>
      <c r="CN21" s="53">
        <v>0</v>
      </c>
      <c r="CO21" s="53">
        <v>0</v>
      </c>
      <c r="CP21" s="53">
        <v>1</v>
      </c>
      <c r="CQ21" s="53">
        <v>0</v>
      </c>
      <c r="CR21" s="53">
        <v>1</v>
      </c>
      <c r="CS21" s="53">
        <v>0</v>
      </c>
      <c r="CT21" s="53">
        <v>0</v>
      </c>
      <c r="CU21" s="53">
        <v>0</v>
      </c>
      <c r="CV21" s="53">
        <v>1</v>
      </c>
      <c r="CW21" s="53">
        <f t="shared" si="12"/>
        <v>4</v>
      </c>
      <c r="DA21" s="53" t="s">
        <v>394</v>
      </c>
      <c r="DE21" s="53">
        <v>1</v>
      </c>
      <c r="DF21" s="53">
        <v>16</v>
      </c>
      <c r="DI21" s="53" t="s">
        <v>395</v>
      </c>
      <c r="DJ21" s="53" t="s">
        <v>396</v>
      </c>
      <c r="DN21" s="53" t="s">
        <v>400</v>
      </c>
      <c r="DO21" s="53" t="s">
        <v>379</v>
      </c>
      <c r="DQ21" s="53" t="s">
        <v>141</v>
      </c>
      <c r="DR21" s="53" t="s">
        <v>401</v>
      </c>
    </row>
    <row r="22" spans="1:122" x14ac:dyDescent="0.3">
      <c r="B22" s="53">
        <v>17</v>
      </c>
      <c r="C22" s="53" t="s">
        <v>402</v>
      </c>
      <c r="D22" s="53" t="s">
        <v>403</v>
      </c>
      <c r="E22" s="53" t="s">
        <v>404</v>
      </c>
      <c r="F22" s="53" t="s">
        <v>407</v>
      </c>
      <c r="G22" s="53" t="s">
        <v>408</v>
      </c>
      <c r="I22" s="53">
        <v>2018</v>
      </c>
      <c r="J22" s="53">
        <v>0</v>
      </c>
      <c r="K22" s="53">
        <v>1</v>
      </c>
      <c r="L22" s="53">
        <v>1</v>
      </c>
      <c r="M22" s="53">
        <f t="shared" si="5"/>
        <v>2</v>
      </c>
      <c r="N22" s="53">
        <v>0</v>
      </c>
      <c r="O22" s="53">
        <v>1</v>
      </c>
      <c r="P22" s="53">
        <f t="shared" si="0"/>
        <v>1</v>
      </c>
      <c r="Q22" s="53">
        <f t="shared" si="1"/>
        <v>2</v>
      </c>
      <c r="R22" s="53">
        <v>0</v>
      </c>
      <c r="S22" s="53">
        <v>0</v>
      </c>
      <c r="T22" s="53">
        <v>0</v>
      </c>
      <c r="U22" s="53">
        <v>0</v>
      </c>
      <c r="V22" s="53">
        <v>1</v>
      </c>
      <c r="W22" s="53">
        <v>0</v>
      </c>
      <c r="X22" s="53">
        <f t="shared" si="6"/>
        <v>1</v>
      </c>
      <c r="Y22" s="53">
        <v>0</v>
      </c>
      <c r="Z22" s="53">
        <v>1</v>
      </c>
      <c r="AA22" s="53">
        <v>0</v>
      </c>
      <c r="AB22" s="53">
        <v>0</v>
      </c>
      <c r="AC22" s="53">
        <v>0</v>
      </c>
      <c r="AD22" s="53">
        <v>0</v>
      </c>
      <c r="AE22" s="53">
        <v>0</v>
      </c>
      <c r="AF22" s="53">
        <v>0</v>
      </c>
      <c r="AG22" s="53">
        <v>0</v>
      </c>
      <c r="AH22" s="53">
        <f t="shared" si="7"/>
        <v>1</v>
      </c>
      <c r="AI22" s="53">
        <v>0</v>
      </c>
      <c r="AJ22" s="53">
        <v>1</v>
      </c>
      <c r="AK22" s="53">
        <v>1</v>
      </c>
      <c r="AL22" s="53">
        <v>0</v>
      </c>
      <c r="AM22" s="53">
        <f t="shared" si="8"/>
        <v>2</v>
      </c>
      <c r="AN22" s="53">
        <v>0</v>
      </c>
      <c r="AO22" s="53">
        <v>1</v>
      </c>
      <c r="AP22" s="53">
        <v>0</v>
      </c>
      <c r="AQ22" s="53">
        <v>0</v>
      </c>
      <c r="AR22" s="53">
        <v>0</v>
      </c>
      <c r="AS22" s="53">
        <v>0</v>
      </c>
      <c r="AT22" s="53">
        <v>1</v>
      </c>
      <c r="AU22" s="53">
        <v>0</v>
      </c>
      <c r="AV22" s="53">
        <v>0</v>
      </c>
      <c r="AW22" s="53">
        <v>1</v>
      </c>
      <c r="AX22" s="53">
        <f t="shared" si="9"/>
        <v>3</v>
      </c>
      <c r="AY22" s="53">
        <v>0</v>
      </c>
      <c r="AZ22" s="53">
        <v>0</v>
      </c>
      <c r="BA22" s="53">
        <v>0</v>
      </c>
      <c r="BB22" s="53">
        <v>0</v>
      </c>
      <c r="BC22" s="53">
        <v>0</v>
      </c>
      <c r="BD22" s="53">
        <v>0</v>
      </c>
      <c r="BF22" s="53">
        <v>0</v>
      </c>
      <c r="BG22" s="53">
        <v>0</v>
      </c>
      <c r="BH22" s="53">
        <v>0</v>
      </c>
      <c r="BI22" s="53">
        <v>0</v>
      </c>
      <c r="BJ22" s="53">
        <v>0</v>
      </c>
      <c r="BK22" s="53">
        <v>0</v>
      </c>
      <c r="BL22" s="53">
        <v>0</v>
      </c>
      <c r="BM22" s="53">
        <v>0</v>
      </c>
      <c r="BN22" s="53">
        <f t="shared" si="2"/>
        <v>0</v>
      </c>
      <c r="BO22" s="53">
        <v>0</v>
      </c>
      <c r="BP22" s="53">
        <v>0</v>
      </c>
      <c r="BQ22" s="53">
        <v>0</v>
      </c>
      <c r="BR22" s="53">
        <v>0</v>
      </c>
      <c r="BS22" s="53">
        <v>0</v>
      </c>
      <c r="BT22" s="53">
        <v>0</v>
      </c>
      <c r="BU22" s="53">
        <f t="shared" si="10"/>
        <v>0</v>
      </c>
      <c r="BV22" s="53">
        <v>0</v>
      </c>
      <c r="BW22" s="53">
        <v>0</v>
      </c>
      <c r="BX22" s="53">
        <v>0</v>
      </c>
      <c r="BY22" s="53">
        <v>0</v>
      </c>
      <c r="BZ22" s="53">
        <f t="shared" si="3"/>
        <v>0</v>
      </c>
      <c r="CA22" s="53">
        <v>0</v>
      </c>
      <c r="CB22" s="53">
        <v>0</v>
      </c>
      <c r="CC22" s="53">
        <v>0</v>
      </c>
      <c r="CD22" s="53">
        <v>0</v>
      </c>
      <c r="CE22" s="53">
        <v>0</v>
      </c>
      <c r="CF22" s="53">
        <v>0</v>
      </c>
      <c r="CG22" s="53">
        <v>0</v>
      </c>
      <c r="CH22" s="53">
        <v>0</v>
      </c>
      <c r="CI22" s="53">
        <v>0</v>
      </c>
      <c r="CJ22" s="53">
        <v>0</v>
      </c>
      <c r="CK22" s="53">
        <f t="shared" si="11"/>
        <v>0</v>
      </c>
      <c r="CL22" s="53">
        <f t="shared" si="4"/>
        <v>3</v>
      </c>
      <c r="CM22" s="53">
        <v>1</v>
      </c>
      <c r="CN22" s="53">
        <v>0</v>
      </c>
      <c r="CO22" s="53">
        <v>0</v>
      </c>
      <c r="CP22" s="53">
        <v>0</v>
      </c>
      <c r="CQ22" s="53">
        <v>0</v>
      </c>
      <c r="CR22" s="53">
        <v>0</v>
      </c>
      <c r="CS22" s="53">
        <v>0</v>
      </c>
      <c r="CT22" s="53">
        <v>0</v>
      </c>
      <c r="CU22" s="53">
        <v>0</v>
      </c>
      <c r="CV22" s="53">
        <v>1</v>
      </c>
      <c r="CW22" s="53">
        <f t="shared" si="12"/>
        <v>2</v>
      </c>
      <c r="DA22" s="53" t="s">
        <v>350</v>
      </c>
      <c r="DE22" s="53">
        <v>1</v>
      </c>
      <c r="DF22" s="53">
        <v>11</v>
      </c>
      <c r="DI22" s="53" t="s">
        <v>405</v>
      </c>
      <c r="DJ22" s="53" t="s">
        <v>406</v>
      </c>
      <c r="DN22" s="53" t="s">
        <v>409</v>
      </c>
      <c r="DO22" s="53" t="s">
        <v>379</v>
      </c>
      <c r="DQ22" s="53" t="s">
        <v>141</v>
      </c>
      <c r="DR22" s="53" t="s">
        <v>410</v>
      </c>
    </row>
    <row r="23" spans="1:122" x14ac:dyDescent="0.3">
      <c r="B23" s="53">
        <v>18</v>
      </c>
      <c r="C23" s="53" t="s">
        <v>411</v>
      </c>
      <c r="D23" s="53" t="s">
        <v>412</v>
      </c>
      <c r="E23" s="53" t="s">
        <v>413</v>
      </c>
      <c r="F23" s="53" t="s">
        <v>417</v>
      </c>
      <c r="G23" s="53" t="s">
        <v>418</v>
      </c>
      <c r="I23" s="53">
        <v>2018</v>
      </c>
      <c r="J23" s="53">
        <v>0</v>
      </c>
      <c r="K23" s="53">
        <v>0</v>
      </c>
      <c r="L23" s="53">
        <v>1</v>
      </c>
      <c r="M23" s="53">
        <f t="shared" si="5"/>
        <v>1</v>
      </c>
      <c r="N23" s="53">
        <v>0</v>
      </c>
      <c r="O23" s="53">
        <v>1</v>
      </c>
      <c r="P23" s="53">
        <f t="shared" si="0"/>
        <v>1</v>
      </c>
      <c r="Q23" s="53">
        <f t="shared" si="1"/>
        <v>2</v>
      </c>
      <c r="R23" s="53">
        <v>0</v>
      </c>
      <c r="S23" s="53">
        <v>0</v>
      </c>
      <c r="T23" s="53">
        <v>0</v>
      </c>
      <c r="U23" s="53">
        <v>0</v>
      </c>
      <c r="V23" s="53">
        <v>1</v>
      </c>
      <c r="W23" s="53">
        <v>0</v>
      </c>
      <c r="X23" s="53">
        <f t="shared" si="6"/>
        <v>1</v>
      </c>
      <c r="Y23" s="53">
        <v>0</v>
      </c>
      <c r="Z23" s="53">
        <v>0</v>
      </c>
      <c r="AA23" s="53">
        <v>1</v>
      </c>
      <c r="AB23" s="53">
        <v>0</v>
      </c>
      <c r="AC23" s="53">
        <v>0</v>
      </c>
      <c r="AD23" s="53">
        <v>0</v>
      </c>
      <c r="AE23" s="53">
        <v>0</v>
      </c>
      <c r="AF23" s="53">
        <v>0</v>
      </c>
      <c r="AG23" s="53">
        <v>0</v>
      </c>
      <c r="AH23" s="53">
        <f t="shared" si="7"/>
        <v>1</v>
      </c>
      <c r="AI23" s="53">
        <v>0</v>
      </c>
      <c r="AJ23" s="53">
        <v>0</v>
      </c>
      <c r="AK23" s="53">
        <v>1</v>
      </c>
      <c r="AL23" s="53">
        <v>0</v>
      </c>
      <c r="AM23" s="53">
        <f t="shared" si="8"/>
        <v>1</v>
      </c>
      <c r="AN23" s="53">
        <v>0</v>
      </c>
      <c r="AO23" s="53">
        <v>0</v>
      </c>
      <c r="AP23" s="53">
        <v>0</v>
      </c>
      <c r="AQ23" s="53">
        <v>0</v>
      </c>
      <c r="AR23" s="53">
        <v>0</v>
      </c>
      <c r="AS23" s="53">
        <v>0</v>
      </c>
      <c r="AT23" s="53">
        <v>0</v>
      </c>
      <c r="AU23" s="53">
        <v>1</v>
      </c>
      <c r="AV23" s="53">
        <v>0</v>
      </c>
      <c r="AW23" s="53">
        <v>1</v>
      </c>
      <c r="AX23" s="53">
        <f t="shared" si="9"/>
        <v>2</v>
      </c>
      <c r="AY23" s="53">
        <v>0</v>
      </c>
      <c r="AZ23" s="53">
        <v>0</v>
      </c>
      <c r="BA23" s="53">
        <v>0</v>
      </c>
      <c r="BB23" s="53">
        <v>0</v>
      </c>
      <c r="BC23" s="53">
        <v>0</v>
      </c>
      <c r="BD23" s="53">
        <v>0</v>
      </c>
      <c r="BF23" s="53">
        <v>0</v>
      </c>
      <c r="BG23" s="53">
        <v>0</v>
      </c>
      <c r="BH23" s="53">
        <v>0</v>
      </c>
      <c r="BI23" s="53">
        <v>0</v>
      </c>
      <c r="BJ23" s="53">
        <v>0</v>
      </c>
      <c r="BK23" s="53">
        <v>1</v>
      </c>
      <c r="BL23" s="53">
        <v>0</v>
      </c>
      <c r="BM23" s="53">
        <v>0</v>
      </c>
      <c r="BN23" s="53">
        <f t="shared" si="2"/>
        <v>1</v>
      </c>
      <c r="BO23" s="53">
        <v>0</v>
      </c>
      <c r="BP23" s="53">
        <v>0</v>
      </c>
      <c r="BQ23" s="53">
        <v>0</v>
      </c>
      <c r="BR23" s="53">
        <v>0</v>
      </c>
      <c r="BS23" s="53">
        <v>0</v>
      </c>
      <c r="BT23" s="53">
        <v>0</v>
      </c>
      <c r="BU23" s="53">
        <f t="shared" si="10"/>
        <v>0</v>
      </c>
      <c r="BV23" s="53">
        <v>0</v>
      </c>
      <c r="BW23" s="53">
        <v>0</v>
      </c>
      <c r="BX23" s="53">
        <v>0</v>
      </c>
      <c r="BY23" s="53">
        <v>0</v>
      </c>
      <c r="BZ23" s="53">
        <f t="shared" si="3"/>
        <v>0</v>
      </c>
      <c r="CA23" s="53">
        <v>0</v>
      </c>
      <c r="CB23" s="53">
        <v>0</v>
      </c>
      <c r="CC23" s="53">
        <v>0</v>
      </c>
      <c r="CD23" s="53">
        <v>0</v>
      </c>
      <c r="CE23" s="53">
        <v>0</v>
      </c>
      <c r="CF23" s="53">
        <v>0</v>
      </c>
      <c r="CG23" s="53">
        <v>0</v>
      </c>
      <c r="CH23" s="53">
        <v>0</v>
      </c>
      <c r="CI23" s="53">
        <v>0</v>
      </c>
      <c r="CJ23" s="53">
        <v>0</v>
      </c>
      <c r="CK23" s="53">
        <f t="shared" si="11"/>
        <v>0</v>
      </c>
      <c r="CL23" s="53">
        <f t="shared" si="4"/>
        <v>3</v>
      </c>
      <c r="CM23" s="53">
        <v>1</v>
      </c>
      <c r="CN23" s="53">
        <v>0</v>
      </c>
      <c r="CO23" s="53">
        <v>0</v>
      </c>
      <c r="CP23" s="53">
        <v>0</v>
      </c>
      <c r="CQ23" s="53">
        <v>0</v>
      </c>
      <c r="CR23" s="53">
        <v>0</v>
      </c>
      <c r="CS23" s="53">
        <v>0</v>
      </c>
      <c r="CT23" s="53">
        <v>0</v>
      </c>
      <c r="CU23" s="53">
        <v>1</v>
      </c>
      <c r="CV23" s="53">
        <v>1</v>
      </c>
      <c r="CW23" s="53">
        <f t="shared" si="12"/>
        <v>3</v>
      </c>
      <c r="DA23" s="53" t="s">
        <v>414</v>
      </c>
      <c r="DE23" s="53">
        <v>1</v>
      </c>
      <c r="DF23" s="53">
        <v>10</v>
      </c>
      <c r="DI23" s="53" t="s">
        <v>415</v>
      </c>
      <c r="DJ23" s="53" t="s">
        <v>416</v>
      </c>
      <c r="DN23" s="53" t="s">
        <v>419</v>
      </c>
      <c r="DO23" s="53" t="s">
        <v>379</v>
      </c>
      <c r="DQ23" s="53" t="s">
        <v>141</v>
      </c>
      <c r="DR23" s="53" t="s">
        <v>420</v>
      </c>
    </row>
    <row r="24" spans="1:122" x14ac:dyDescent="0.3">
      <c r="B24" s="53">
        <v>19</v>
      </c>
      <c r="C24" s="53" t="s">
        <v>432</v>
      </c>
      <c r="D24" s="53" t="s">
        <v>433</v>
      </c>
      <c r="E24" s="53" t="s">
        <v>434</v>
      </c>
      <c r="F24" s="53" t="s">
        <v>439</v>
      </c>
      <c r="G24" s="53" t="s">
        <v>440</v>
      </c>
      <c r="H24" s="53" t="s">
        <v>441</v>
      </c>
      <c r="I24" s="53">
        <v>2018</v>
      </c>
      <c r="J24" s="53">
        <v>0</v>
      </c>
      <c r="K24" s="53">
        <v>0</v>
      </c>
      <c r="L24" s="53">
        <v>1</v>
      </c>
      <c r="M24" s="53">
        <f t="shared" si="5"/>
        <v>1</v>
      </c>
      <c r="N24" s="53">
        <v>0</v>
      </c>
      <c r="O24" s="53">
        <v>1</v>
      </c>
      <c r="P24" s="53">
        <f t="shared" si="0"/>
        <v>1</v>
      </c>
      <c r="Q24" s="53">
        <f t="shared" si="1"/>
        <v>2</v>
      </c>
      <c r="R24" s="53">
        <v>0</v>
      </c>
      <c r="S24" s="53">
        <v>0</v>
      </c>
      <c r="T24" s="53">
        <v>0</v>
      </c>
      <c r="U24" s="53">
        <v>0</v>
      </c>
      <c r="V24" s="53">
        <v>0</v>
      </c>
      <c r="W24" s="53">
        <v>1</v>
      </c>
      <c r="X24" s="53">
        <f t="shared" si="6"/>
        <v>1</v>
      </c>
      <c r="Y24" s="53">
        <v>0</v>
      </c>
      <c r="Z24" s="53">
        <v>0</v>
      </c>
      <c r="AA24" s="53">
        <v>0</v>
      </c>
      <c r="AB24" s="53">
        <v>1</v>
      </c>
      <c r="AC24" s="53">
        <v>0</v>
      </c>
      <c r="AD24" s="53">
        <v>0</v>
      </c>
      <c r="AE24" s="53">
        <v>0</v>
      </c>
      <c r="AF24" s="53">
        <v>0</v>
      </c>
      <c r="AG24" s="53">
        <v>0</v>
      </c>
      <c r="AH24" s="53">
        <f t="shared" si="7"/>
        <v>1</v>
      </c>
      <c r="AI24" s="53">
        <v>0</v>
      </c>
      <c r="AJ24" s="53">
        <v>0</v>
      </c>
      <c r="AK24" s="53">
        <v>1</v>
      </c>
      <c r="AL24" s="53">
        <v>0</v>
      </c>
      <c r="AM24" s="53">
        <f t="shared" si="8"/>
        <v>1</v>
      </c>
      <c r="AN24" s="53">
        <v>1</v>
      </c>
      <c r="AO24" s="53">
        <v>0</v>
      </c>
      <c r="AP24" s="53">
        <v>0</v>
      </c>
      <c r="AQ24" s="53">
        <v>0</v>
      </c>
      <c r="AR24" s="53">
        <v>0</v>
      </c>
      <c r="AS24" s="53">
        <v>0</v>
      </c>
      <c r="AT24" s="53">
        <v>0</v>
      </c>
      <c r="AU24" s="53">
        <v>0</v>
      </c>
      <c r="AV24" s="53">
        <v>0</v>
      </c>
      <c r="AW24" s="53">
        <v>1</v>
      </c>
      <c r="AX24" s="53">
        <f t="shared" si="9"/>
        <v>2</v>
      </c>
      <c r="AY24" s="53">
        <v>0</v>
      </c>
      <c r="AZ24" s="53">
        <v>0</v>
      </c>
      <c r="BA24" s="53">
        <v>0</v>
      </c>
      <c r="BB24" s="53">
        <v>0</v>
      </c>
      <c r="BC24" s="53">
        <v>0</v>
      </c>
      <c r="BD24" s="53">
        <v>0</v>
      </c>
      <c r="BF24" s="53">
        <v>0</v>
      </c>
      <c r="BG24" s="53">
        <v>0</v>
      </c>
      <c r="BH24" s="53">
        <v>0</v>
      </c>
      <c r="BI24" s="53">
        <v>0</v>
      </c>
      <c r="BJ24" s="53">
        <v>0</v>
      </c>
      <c r="BK24" s="53">
        <v>0</v>
      </c>
      <c r="BL24" s="53">
        <v>0</v>
      </c>
      <c r="BM24" s="53">
        <v>0</v>
      </c>
      <c r="BN24" s="53">
        <f t="shared" si="2"/>
        <v>0</v>
      </c>
      <c r="BO24" s="53">
        <v>0</v>
      </c>
      <c r="BP24" s="53">
        <v>0</v>
      </c>
      <c r="BQ24" s="53">
        <v>0</v>
      </c>
      <c r="BR24" s="53">
        <v>0</v>
      </c>
      <c r="BS24" s="53">
        <v>0</v>
      </c>
      <c r="BT24" s="53">
        <v>0</v>
      </c>
      <c r="BU24" s="53">
        <f t="shared" si="10"/>
        <v>0</v>
      </c>
      <c r="BV24" s="53">
        <v>0</v>
      </c>
      <c r="BW24" s="53">
        <v>0</v>
      </c>
      <c r="BX24" s="53">
        <v>0</v>
      </c>
      <c r="BY24" s="53">
        <v>0</v>
      </c>
      <c r="BZ24" s="53">
        <f t="shared" si="3"/>
        <v>0</v>
      </c>
      <c r="CA24" s="53">
        <v>0</v>
      </c>
      <c r="CB24" s="53">
        <v>0</v>
      </c>
      <c r="CC24" s="53">
        <v>0</v>
      </c>
      <c r="CD24" s="53">
        <v>0</v>
      </c>
      <c r="CE24" s="53">
        <v>0</v>
      </c>
      <c r="CF24" s="53">
        <v>0</v>
      </c>
      <c r="CG24" s="53">
        <v>0</v>
      </c>
      <c r="CH24" s="53">
        <v>0</v>
      </c>
      <c r="CI24" s="53">
        <v>0</v>
      </c>
      <c r="CJ24" s="53">
        <v>0</v>
      </c>
      <c r="CK24" s="53">
        <f t="shared" si="11"/>
        <v>0</v>
      </c>
      <c r="CL24" s="53">
        <f t="shared" si="4"/>
        <v>2</v>
      </c>
      <c r="CM24" s="53">
        <v>0</v>
      </c>
      <c r="CN24" s="53">
        <v>0</v>
      </c>
      <c r="CO24" s="53">
        <v>1</v>
      </c>
      <c r="CP24" s="53">
        <v>0</v>
      </c>
      <c r="CQ24" s="53">
        <v>0</v>
      </c>
      <c r="CR24" s="53">
        <v>0</v>
      </c>
      <c r="CS24" s="53">
        <v>0</v>
      </c>
      <c r="CT24" s="53">
        <v>0</v>
      </c>
      <c r="CU24" s="53">
        <v>0</v>
      </c>
      <c r="CV24" s="53">
        <v>0</v>
      </c>
      <c r="CW24" s="53">
        <f t="shared" si="12"/>
        <v>1</v>
      </c>
      <c r="DA24" s="53" t="s">
        <v>435</v>
      </c>
      <c r="DB24" s="53" t="s">
        <v>436</v>
      </c>
      <c r="DE24" s="53">
        <v>159</v>
      </c>
      <c r="DF24" s="53">
        <v>178</v>
      </c>
      <c r="DI24" s="53" t="s">
        <v>437</v>
      </c>
      <c r="DJ24" s="53" t="s">
        <v>438</v>
      </c>
      <c r="DK24" s="53" t="s">
        <v>442</v>
      </c>
      <c r="DL24" s="53" t="s">
        <v>443</v>
      </c>
      <c r="DN24" s="53" t="s">
        <v>444</v>
      </c>
      <c r="DO24" s="53" t="s">
        <v>140</v>
      </c>
      <c r="DQ24" s="53" t="s">
        <v>141</v>
      </c>
      <c r="DR24" s="53" t="s">
        <v>445</v>
      </c>
    </row>
    <row r="25" spans="1:122" x14ac:dyDescent="0.3">
      <c r="B25" s="53">
        <v>20</v>
      </c>
      <c r="C25" s="53" t="s">
        <v>459</v>
      </c>
      <c r="D25" s="53" t="s">
        <v>460</v>
      </c>
      <c r="E25" s="53" t="s">
        <v>461</v>
      </c>
      <c r="F25" s="53" t="s">
        <v>465</v>
      </c>
      <c r="G25" s="53" t="s">
        <v>466</v>
      </c>
      <c r="H25" s="53" t="s">
        <v>467</v>
      </c>
      <c r="I25" s="53">
        <v>2018</v>
      </c>
      <c r="J25" s="53">
        <v>0</v>
      </c>
      <c r="K25" s="53">
        <v>1</v>
      </c>
      <c r="L25" s="53">
        <v>1</v>
      </c>
      <c r="M25" s="53">
        <f t="shared" si="5"/>
        <v>2</v>
      </c>
      <c r="N25" s="53">
        <v>0</v>
      </c>
      <c r="O25" s="53">
        <v>1</v>
      </c>
      <c r="P25" s="53">
        <f t="shared" si="0"/>
        <v>1</v>
      </c>
      <c r="Q25" s="53">
        <f t="shared" si="1"/>
        <v>2</v>
      </c>
      <c r="R25" s="53">
        <v>0</v>
      </c>
      <c r="S25" s="53">
        <v>0</v>
      </c>
      <c r="T25" s="53">
        <v>0</v>
      </c>
      <c r="U25" s="53">
        <v>0</v>
      </c>
      <c r="V25" s="53">
        <v>1</v>
      </c>
      <c r="W25" s="53">
        <v>0</v>
      </c>
      <c r="X25" s="53">
        <f t="shared" si="6"/>
        <v>1</v>
      </c>
      <c r="Y25" s="53">
        <v>1</v>
      </c>
      <c r="Z25" s="53">
        <v>0</v>
      </c>
      <c r="AA25" s="53">
        <v>0</v>
      </c>
      <c r="AB25" s="53">
        <v>0</v>
      </c>
      <c r="AC25" s="53">
        <v>0</v>
      </c>
      <c r="AD25" s="53">
        <v>0</v>
      </c>
      <c r="AE25" s="53">
        <v>0</v>
      </c>
      <c r="AF25" s="53">
        <v>0</v>
      </c>
      <c r="AG25" s="53">
        <v>0</v>
      </c>
      <c r="AH25" s="53">
        <f t="shared" si="7"/>
        <v>1</v>
      </c>
      <c r="AI25" s="53">
        <v>0</v>
      </c>
      <c r="AJ25" s="53">
        <v>1</v>
      </c>
      <c r="AK25" s="53">
        <v>0</v>
      </c>
      <c r="AL25" s="53">
        <v>0</v>
      </c>
      <c r="AM25" s="53">
        <f t="shared" si="8"/>
        <v>1</v>
      </c>
      <c r="AN25" s="53">
        <v>1</v>
      </c>
      <c r="AO25" s="53">
        <v>0</v>
      </c>
      <c r="AP25" s="53">
        <v>0</v>
      </c>
      <c r="AQ25" s="53">
        <v>0</v>
      </c>
      <c r="AR25" s="53">
        <v>0</v>
      </c>
      <c r="AS25" s="53">
        <v>0</v>
      </c>
      <c r="AT25" s="53">
        <v>0</v>
      </c>
      <c r="AU25" s="53">
        <v>0</v>
      </c>
      <c r="AV25" s="53">
        <v>0</v>
      </c>
      <c r="AW25" s="53">
        <v>1</v>
      </c>
      <c r="AX25" s="53">
        <f t="shared" si="9"/>
        <v>2</v>
      </c>
      <c r="AY25" s="53">
        <v>0</v>
      </c>
      <c r="AZ25" s="53">
        <v>0</v>
      </c>
      <c r="BA25" s="53">
        <v>0</v>
      </c>
      <c r="BB25" s="53">
        <v>0</v>
      </c>
      <c r="BC25" s="53">
        <v>0</v>
      </c>
      <c r="BD25" s="53">
        <v>0</v>
      </c>
      <c r="BF25" s="53">
        <v>0</v>
      </c>
      <c r="BG25" s="53">
        <v>0</v>
      </c>
      <c r="BH25" s="53">
        <v>0</v>
      </c>
      <c r="BI25" s="53">
        <v>0</v>
      </c>
      <c r="BJ25" s="53">
        <v>0</v>
      </c>
      <c r="BK25" s="53">
        <v>0</v>
      </c>
      <c r="BL25" s="53">
        <v>0</v>
      </c>
      <c r="BM25" s="53">
        <v>0</v>
      </c>
      <c r="BN25" s="53">
        <f t="shared" si="2"/>
        <v>0</v>
      </c>
      <c r="BO25" s="53">
        <v>0</v>
      </c>
      <c r="BP25" s="53">
        <v>0</v>
      </c>
      <c r="BQ25" s="53">
        <v>0</v>
      </c>
      <c r="BR25" s="53">
        <v>0</v>
      </c>
      <c r="BS25" s="53">
        <v>0</v>
      </c>
      <c r="BT25" s="53">
        <v>0</v>
      </c>
      <c r="BU25" s="53">
        <f t="shared" si="10"/>
        <v>0</v>
      </c>
      <c r="BV25" s="53">
        <v>0</v>
      </c>
      <c r="BW25" s="53">
        <v>0</v>
      </c>
      <c r="BX25" s="53">
        <v>0</v>
      </c>
      <c r="BY25" s="53">
        <v>0</v>
      </c>
      <c r="BZ25" s="53">
        <f t="shared" si="3"/>
        <v>0</v>
      </c>
      <c r="CA25" s="53">
        <v>0</v>
      </c>
      <c r="CB25" s="53">
        <v>0</v>
      </c>
      <c r="CC25" s="53">
        <v>0</v>
      </c>
      <c r="CD25" s="53">
        <v>0</v>
      </c>
      <c r="CE25" s="53">
        <v>0</v>
      </c>
      <c r="CF25" s="53">
        <v>0</v>
      </c>
      <c r="CG25" s="53">
        <v>0</v>
      </c>
      <c r="CH25" s="53">
        <v>0</v>
      </c>
      <c r="CI25" s="53">
        <v>0</v>
      </c>
      <c r="CJ25" s="53">
        <v>0</v>
      </c>
      <c r="CK25" s="53">
        <f t="shared" si="11"/>
        <v>0</v>
      </c>
      <c r="CL25" s="53">
        <f t="shared" si="4"/>
        <v>2</v>
      </c>
      <c r="CM25" s="53">
        <v>0</v>
      </c>
      <c r="CN25" s="53">
        <v>0</v>
      </c>
      <c r="CO25" s="53">
        <v>1</v>
      </c>
      <c r="CP25" s="53">
        <v>0</v>
      </c>
      <c r="CQ25" s="53">
        <v>0</v>
      </c>
      <c r="CR25" s="53">
        <v>0</v>
      </c>
      <c r="CS25" s="53">
        <v>0</v>
      </c>
      <c r="CT25" s="53">
        <v>0</v>
      </c>
      <c r="CU25" s="53">
        <v>0</v>
      </c>
      <c r="CV25" s="53">
        <v>0</v>
      </c>
      <c r="CW25" s="53">
        <f t="shared" si="12"/>
        <v>1</v>
      </c>
      <c r="DA25" s="53" t="s">
        <v>462</v>
      </c>
      <c r="DB25" s="53">
        <v>121</v>
      </c>
      <c r="DC25" s="53">
        <v>7</v>
      </c>
      <c r="DE25" s="53">
        <v>1383</v>
      </c>
      <c r="DF25" s="53">
        <v>1396</v>
      </c>
      <c r="DI25" s="53" t="s">
        <v>463</v>
      </c>
      <c r="DJ25" s="53" t="s">
        <v>464</v>
      </c>
      <c r="DK25" s="53" t="s">
        <v>468</v>
      </c>
      <c r="DL25" s="53" t="s">
        <v>469</v>
      </c>
      <c r="DN25" s="53" t="s">
        <v>470</v>
      </c>
      <c r="DO25" s="53" t="s">
        <v>140</v>
      </c>
      <c r="DQ25" s="53" t="s">
        <v>141</v>
      </c>
      <c r="DR25" s="53" t="s">
        <v>471</v>
      </c>
    </row>
    <row r="26" spans="1:122" x14ac:dyDescent="0.3">
      <c r="A26" s="53" t="s">
        <v>10506</v>
      </c>
      <c r="B26" s="53">
        <v>21</v>
      </c>
      <c r="C26" s="53" t="s">
        <v>472</v>
      </c>
      <c r="D26" s="53" t="s">
        <v>473</v>
      </c>
      <c r="E26" s="53" t="s">
        <v>474</v>
      </c>
      <c r="F26" s="53" t="s">
        <v>478</v>
      </c>
      <c r="G26" s="53" t="s">
        <v>479</v>
      </c>
      <c r="H26" s="53" t="s">
        <v>480</v>
      </c>
      <c r="I26" s="53">
        <v>2018</v>
      </c>
      <c r="J26" s="53">
        <v>0</v>
      </c>
      <c r="K26" s="53">
        <v>1</v>
      </c>
      <c r="L26" s="53">
        <v>1</v>
      </c>
      <c r="M26" s="53">
        <f t="shared" si="5"/>
        <v>2</v>
      </c>
      <c r="N26" s="53">
        <v>1</v>
      </c>
      <c r="O26" s="53">
        <v>0</v>
      </c>
      <c r="P26" s="53">
        <f t="shared" si="0"/>
        <v>1</v>
      </c>
      <c r="Q26" s="53">
        <f t="shared" si="1"/>
        <v>2</v>
      </c>
      <c r="R26" s="53">
        <v>0</v>
      </c>
      <c r="S26" s="53">
        <v>1</v>
      </c>
      <c r="T26" s="53">
        <v>0</v>
      </c>
      <c r="U26" s="53">
        <v>0</v>
      </c>
      <c r="V26" s="53">
        <v>1</v>
      </c>
      <c r="W26" s="53">
        <v>0</v>
      </c>
      <c r="X26" s="53">
        <f t="shared" si="6"/>
        <v>2</v>
      </c>
      <c r="Y26" s="53">
        <v>0</v>
      </c>
      <c r="Z26" s="53">
        <v>0</v>
      </c>
      <c r="AA26" s="53">
        <v>0</v>
      </c>
      <c r="AB26" s="53">
        <v>0</v>
      </c>
      <c r="AC26" s="53">
        <v>0</v>
      </c>
      <c r="AD26" s="53">
        <v>0</v>
      </c>
      <c r="AE26" s="53">
        <v>1</v>
      </c>
      <c r="AF26" s="53">
        <v>0</v>
      </c>
      <c r="AG26" s="53">
        <v>0</v>
      </c>
      <c r="AH26" s="53">
        <f t="shared" si="7"/>
        <v>1</v>
      </c>
      <c r="AI26" s="53">
        <v>0</v>
      </c>
      <c r="AJ26" s="53">
        <v>1</v>
      </c>
      <c r="AK26" s="53">
        <v>1</v>
      </c>
      <c r="AL26" s="53">
        <v>0</v>
      </c>
      <c r="AM26" s="53">
        <f t="shared" si="8"/>
        <v>2</v>
      </c>
      <c r="AN26" s="53">
        <v>1</v>
      </c>
      <c r="AO26" s="53">
        <v>0</v>
      </c>
      <c r="AP26" s="53">
        <v>0</v>
      </c>
      <c r="AQ26" s="53">
        <v>0</v>
      </c>
      <c r="AR26" s="53">
        <v>0</v>
      </c>
      <c r="AS26" s="53">
        <v>0</v>
      </c>
      <c r="AT26" s="53">
        <v>0</v>
      </c>
      <c r="AU26" s="53">
        <v>0</v>
      </c>
      <c r="AV26" s="53">
        <v>0</v>
      </c>
      <c r="AW26" s="53">
        <v>1</v>
      </c>
      <c r="AX26" s="53">
        <f t="shared" si="9"/>
        <v>2</v>
      </c>
      <c r="AY26" s="53">
        <v>0</v>
      </c>
      <c r="AZ26" s="53">
        <v>0</v>
      </c>
      <c r="BA26" s="53">
        <v>0</v>
      </c>
      <c r="BB26" s="53">
        <v>0</v>
      </c>
      <c r="BC26" s="53">
        <v>0</v>
      </c>
      <c r="BD26" s="53">
        <v>0</v>
      </c>
      <c r="BF26" s="53">
        <v>0</v>
      </c>
      <c r="BG26" s="53">
        <v>0</v>
      </c>
      <c r="BH26" s="53">
        <v>0</v>
      </c>
      <c r="BI26" s="53">
        <v>0</v>
      </c>
      <c r="BJ26" s="53">
        <v>0</v>
      </c>
      <c r="BK26" s="53">
        <v>0</v>
      </c>
      <c r="BL26" s="53">
        <v>0</v>
      </c>
      <c r="BM26" s="53">
        <v>0</v>
      </c>
      <c r="BN26" s="53">
        <f t="shared" si="2"/>
        <v>0</v>
      </c>
      <c r="BO26" s="53">
        <v>0</v>
      </c>
      <c r="BP26" s="53">
        <v>0</v>
      </c>
      <c r="BQ26" s="53">
        <v>0</v>
      </c>
      <c r="BR26" s="53">
        <v>0</v>
      </c>
      <c r="BS26" s="53">
        <v>0</v>
      </c>
      <c r="BT26" s="53">
        <v>1</v>
      </c>
      <c r="BU26" s="53">
        <f t="shared" si="10"/>
        <v>1</v>
      </c>
      <c r="BV26" s="53">
        <v>0</v>
      </c>
      <c r="BW26" s="53">
        <v>0</v>
      </c>
      <c r="BX26" s="53">
        <v>0</v>
      </c>
      <c r="BY26" s="53">
        <v>0</v>
      </c>
      <c r="BZ26" s="53">
        <f t="shared" si="3"/>
        <v>0</v>
      </c>
      <c r="CA26" s="53">
        <v>0</v>
      </c>
      <c r="CB26" s="53">
        <v>0</v>
      </c>
      <c r="CC26" s="53">
        <v>0</v>
      </c>
      <c r="CD26" s="53">
        <v>0</v>
      </c>
      <c r="CE26" s="53">
        <v>0</v>
      </c>
      <c r="CF26" s="53">
        <v>0</v>
      </c>
      <c r="CG26" s="53">
        <v>0</v>
      </c>
      <c r="CH26" s="53">
        <v>0</v>
      </c>
      <c r="CI26" s="53">
        <v>0</v>
      </c>
      <c r="CJ26" s="53">
        <v>0</v>
      </c>
      <c r="CK26" s="53">
        <f t="shared" si="11"/>
        <v>0</v>
      </c>
      <c r="CL26" s="53">
        <f t="shared" si="4"/>
        <v>3</v>
      </c>
      <c r="CM26" s="53">
        <v>0</v>
      </c>
      <c r="CN26" s="53">
        <v>0</v>
      </c>
      <c r="CO26" s="53">
        <v>0</v>
      </c>
      <c r="CP26" s="53">
        <v>0</v>
      </c>
      <c r="CQ26" s="53">
        <v>0</v>
      </c>
      <c r="CR26" s="53">
        <v>0</v>
      </c>
      <c r="CS26" s="53">
        <v>0</v>
      </c>
      <c r="CT26" s="53">
        <v>0</v>
      </c>
      <c r="CU26" s="53">
        <v>0</v>
      </c>
      <c r="CV26" s="53">
        <v>0</v>
      </c>
      <c r="CW26" s="53">
        <f t="shared" si="12"/>
        <v>0</v>
      </c>
      <c r="DA26" s="53" t="s">
        <v>475</v>
      </c>
      <c r="DB26" s="53">
        <v>10</v>
      </c>
      <c r="DC26" s="53">
        <v>6</v>
      </c>
      <c r="DD26" s="53">
        <v>828</v>
      </c>
      <c r="DH26" s="53">
        <v>1</v>
      </c>
      <c r="DI26" s="53" t="s">
        <v>476</v>
      </c>
      <c r="DJ26" s="53" t="s">
        <v>477</v>
      </c>
      <c r="DN26" s="53" t="s">
        <v>481</v>
      </c>
      <c r="DO26" s="53" t="s">
        <v>140</v>
      </c>
      <c r="DP26" s="53" t="s">
        <v>226</v>
      </c>
      <c r="DQ26" s="53" t="s">
        <v>141</v>
      </c>
      <c r="DR26" s="53" t="s">
        <v>482</v>
      </c>
    </row>
    <row r="27" spans="1:122" x14ac:dyDescent="0.3">
      <c r="B27" s="53">
        <v>22</v>
      </c>
      <c r="C27" s="53" t="s">
        <v>492</v>
      </c>
      <c r="D27" s="53" t="s">
        <v>493</v>
      </c>
      <c r="E27" s="53" t="s">
        <v>494</v>
      </c>
      <c r="F27" s="53" t="s">
        <v>497</v>
      </c>
      <c r="G27" s="53" t="s">
        <v>498</v>
      </c>
      <c r="H27" s="53" t="s">
        <v>499</v>
      </c>
      <c r="I27" s="53">
        <v>2018</v>
      </c>
      <c r="J27" s="53">
        <v>0</v>
      </c>
      <c r="K27" s="53">
        <v>1</v>
      </c>
      <c r="L27" s="53">
        <v>0</v>
      </c>
      <c r="M27" s="53">
        <f t="shared" si="5"/>
        <v>1</v>
      </c>
      <c r="N27" s="53">
        <v>1</v>
      </c>
      <c r="O27" s="53">
        <v>1</v>
      </c>
      <c r="P27" s="53">
        <f t="shared" si="0"/>
        <v>2</v>
      </c>
      <c r="Q27" s="53">
        <f t="shared" si="1"/>
        <v>4</v>
      </c>
      <c r="R27" s="53">
        <v>0</v>
      </c>
      <c r="S27" s="53">
        <v>0</v>
      </c>
      <c r="T27" s="53">
        <v>0</v>
      </c>
      <c r="U27" s="53">
        <v>0</v>
      </c>
      <c r="V27" s="53">
        <v>1</v>
      </c>
      <c r="W27" s="53">
        <v>0</v>
      </c>
      <c r="X27" s="53">
        <f t="shared" si="6"/>
        <v>1</v>
      </c>
      <c r="Y27" s="53">
        <v>0</v>
      </c>
      <c r="Z27" s="53">
        <v>0</v>
      </c>
      <c r="AA27" s="53">
        <v>0</v>
      </c>
      <c r="AB27" s="53">
        <v>0</v>
      </c>
      <c r="AC27" s="53">
        <v>0</v>
      </c>
      <c r="AD27" s="53">
        <v>1</v>
      </c>
      <c r="AE27" s="53">
        <v>1</v>
      </c>
      <c r="AF27" s="53">
        <v>0</v>
      </c>
      <c r="AG27" s="53">
        <v>0</v>
      </c>
      <c r="AH27" s="53">
        <f t="shared" si="7"/>
        <v>2</v>
      </c>
      <c r="AI27" s="53">
        <v>0</v>
      </c>
      <c r="AJ27" s="53">
        <v>0</v>
      </c>
      <c r="AK27" s="53">
        <v>0</v>
      </c>
      <c r="AL27" s="53">
        <v>1</v>
      </c>
      <c r="AM27" s="53">
        <f t="shared" si="8"/>
        <v>1</v>
      </c>
      <c r="AN27" s="53">
        <v>1</v>
      </c>
      <c r="AO27" s="53">
        <v>0</v>
      </c>
      <c r="AP27" s="53">
        <v>1</v>
      </c>
      <c r="AQ27" s="53">
        <v>0</v>
      </c>
      <c r="AR27" s="53">
        <v>0</v>
      </c>
      <c r="AS27" s="53">
        <v>0</v>
      </c>
      <c r="AT27" s="53">
        <v>0</v>
      </c>
      <c r="AU27" s="53">
        <v>0</v>
      </c>
      <c r="AV27" s="53">
        <v>0</v>
      </c>
      <c r="AW27" s="53">
        <v>1</v>
      </c>
      <c r="AX27" s="53">
        <f t="shared" si="9"/>
        <v>3</v>
      </c>
      <c r="AY27" s="53">
        <v>0</v>
      </c>
      <c r="AZ27" s="53">
        <v>0</v>
      </c>
      <c r="BA27" s="53">
        <v>1</v>
      </c>
      <c r="BB27" s="53">
        <v>0</v>
      </c>
      <c r="BC27" s="53">
        <v>0</v>
      </c>
      <c r="BD27" s="53">
        <v>1</v>
      </c>
      <c r="BF27" s="53">
        <v>0</v>
      </c>
      <c r="BG27" s="53">
        <v>0</v>
      </c>
      <c r="BH27" s="53">
        <v>0</v>
      </c>
      <c r="BI27" s="53">
        <v>0</v>
      </c>
      <c r="BJ27" s="53">
        <v>0</v>
      </c>
      <c r="BK27" s="53">
        <v>0</v>
      </c>
      <c r="BL27" s="53">
        <v>0</v>
      </c>
      <c r="BM27" s="53">
        <v>0</v>
      </c>
      <c r="BN27" s="53">
        <f t="shared" si="2"/>
        <v>0</v>
      </c>
      <c r="BO27" s="53">
        <v>0</v>
      </c>
      <c r="BP27" s="53">
        <v>0</v>
      </c>
      <c r="BQ27" s="53">
        <v>0</v>
      </c>
      <c r="BR27" s="53">
        <v>0</v>
      </c>
      <c r="BS27" s="53">
        <v>0</v>
      </c>
      <c r="BT27" s="53">
        <v>0</v>
      </c>
      <c r="BU27" s="53">
        <f t="shared" si="10"/>
        <v>0</v>
      </c>
      <c r="BV27" s="53">
        <v>0</v>
      </c>
      <c r="BW27" s="53">
        <v>0</v>
      </c>
      <c r="BX27" s="53">
        <v>0</v>
      </c>
      <c r="BY27" s="53">
        <v>0</v>
      </c>
      <c r="BZ27" s="53">
        <f t="shared" si="3"/>
        <v>0</v>
      </c>
      <c r="CA27" s="53">
        <v>0</v>
      </c>
      <c r="CB27" s="53">
        <v>0</v>
      </c>
      <c r="CC27" s="53">
        <v>0</v>
      </c>
      <c r="CD27" s="53">
        <v>0</v>
      </c>
      <c r="CE27" s="53">
        <v>0</v>
      </c>
      <c r="CF27" s="53">
        <v>0</v>
      </c>
      <c r="CG27" s="53">
        <v>0</v>
      </c>
      <c r="CH27" s="53">
        <v>0</v>
      </c>
      <c r="CI27" s="53">
        <v>0</v>
      </c>
      <c r="CJ27" s="53">
        <v>0</v>
      </c>
      <c r="CK27" s="53">
        <f t="shared" si="11"/>
        <v>0</v>
      </c>
      <c r="CL27" s="53">
        <f t="shared" si="4"/>
        <v>5</v>
      </c>
      <c r="CM27" s="53">
        <v>0</v>
      </c>
      <c r="CN27" s="53">
        <v>1</v>
      </c>
      <c r="CO27" s="53">
        <v>0</v>
      </c>
      <c r="CP27" s="53">
        <v>0</v>
      </c>
      <c r="CQ27" s="53">
        <v>0</v>
      </c>
      <c r="CR27" s="53">
        <v>0</v>
      </c>
      <c r="CS27" s="53">
        <v>0</v>
      </c>
      <c r="CT27" s="53">
        <v>0</v>
      </c>
      <c r="CU27" s="53">
        <v>1</v>
      </c>
      <c r="CV27" s="53">
        <v>1</v>
      </c>
      <c r="CW27" s="53">
        <f t="shared" si="12"/>
        <v>3</v>
      </c>
      <c r="DA27" s="53" t="s">
        <v>315</v>
      </c>
      <c r="DB27" s="53">
        <v>92</v>
      </c>
      <c r="DC27" s="53">
        <v>2</v>
      </c>
      <c r="DE27" s="53">
        <v>1011</v>
      </c>
      <c r="DF27" s="53">
        <v>1038</v>
      </c>
      <c r="DI27" s="53" t="s">
        <v>495</v>
      </c>
      <c r="DJ27" s="53" t="s">
        <v>496</v>
      </c>
      <c r="DK27" s="53" t="s">
        <v>500</v>
      </c>
      <c r="DL27" s="53" t="s">
        <v>501</v>
      </c>
      <c r="DN27" s="53" t="s">
        <v>502</v>
      </c>
      <c r="DO27" s="53" t="s">
        <v>140</v>
      </c>
      <c r="DQ27" s="53" t="s">
        <v>141</v>
      </c>
      <c r="DR27" s="53" t="s">
        <v>503</v>
      </c>
    </row>
    <row r="28" spans="1:122" x14ac:dyDescent="0.3">
      <c r="B28" s="53">
        <v>23</v>
      </c>
      <c r="C28" s="53" t="s">
        <v>504</v>
      </c>
      <c r="D28" s="53" t="s">
        <v>505</v>
      </c>
      <c r="E28" s="53" t="s">
        <v>506</v>
      </c>
      <c r="F28" s="53" t="s">
        <v>510</v>
      </c>
      <c r="G28" s="53" t="s">
        <v>511</v>
      </c>
      <c r="H28" s="53" t="s">
        <v>512</v>
      </c>
      <c r="I28" s="53">
        <v>2018</v>
      </c>
      <c r="J28" s="53">
        <v>1</v>
      </c>
      <c r="K28" s="53">
        <v>0</v>
      </c>
      <c r="L28" s="53">
        <v>0</v>
      </c>
      <c r="M28" s="53">
        <f t="shared" si="5"/>
        <v>1</v>
      </c>
      <c r="N28" s="53">
        <v>1</v>
      </c>
      <c r="O28" s="53">
        <v>1</v>
      </c>
      <c r="P28" s="53">
        <f t="shared" si="0"/>
        <v>2</v>
      </c>
      <c r="Q28" s="53">
        <f t="shared" si="1"/>
        <v>4</v>
      </c>
      <c r="R28" s="53">
        <v>0</v>
      </c>
      <c r="S28" s="53">
        <v>0</v>
      </c>
      <c r="T28" s="53">
        <v>1</v>
      </c>
      <c r="U28" s="53">
        <v>1</v>
      </c>
      <c r="V28" s="53">
        <v>1</v>
      </c>
      <c r="W28" s="53">
        <v>0</v>
      </c>
      <c r="X28" s="53">
        <f t="shared" si="6"/>
        <v>3</v>
      </c>
      <c r="Y28" s="53">
        <v>0</v>
      </c>
      <c r="Z28" s="53">
        <v>1</v>
      </c>
      <c r="AA28" s="53">
        <v>1</v>
      </c>
      <c r="AB28" s="53">
        <v>0</v>
      </c>
      <c r="AC28" s="53">
        <v>0</v>
      </c>
      <c r="AD28" s="53">
        <v>0</v>
      </c>
      <c r="AE28" s="53">
        <v>0</v>
      </c>
      <c r="AF28" s="53">
        <v>0</v>
      </c>
      <c r="AG28" s="53">
        <v>0</v>
      </c>
      <c r="AH28" s="53">
        <f t="shared" si="7"/>
        <v>2</v>
      </c>
      <c r="AI28" s="53">
        <v>0</v>
      </c>
      <c r="AJ28" s="53">
        <v>0</v>
      </c>
      <c r="AK28" s="53">
        <v>1</v>
      </c>
      <c r="AL28" s="53">
        <v>1</v>
      </c>
      <c r="AM28" s="53">
        <f t="shared" si="8"/>
        <v>2</v>
      </c>
      <c r="AN28" s="53">
        <v>1</v>
      </c>
      <c r="AO28" s="53">
        <v>0</v>
      </c>
      <c r="AP28" s="53">
        <v>0</v>
      </c>
      <c r="AQ28" s="53">
        <v>0</v>
      </c>
      <c r="AR28" s="53">
        <v>0</v>
      </c>
      <c r="AS28" s="53">
        <v>0</v>
      </c>
      <c r="AT28" s="53">
        <v>0</v>
      </c>
      <c r="AU28" s="53">
        <v>1</v>
      </c>
      <c r="AV28" s="53">
        <v>0</v>
      </c>
      <c r="AW28" s="53">
        <v>1</v>
      </c>
      <c r="AX28" s="53">
        <f t="shared" si="9"/>
        <v>3</v>
      </c>
      <c r="AY28" s="53">
        <v>0</v>
      </c>
      <c r="AZ28" s="53">
        <v>0</v>
      </c>
      <c r="BA28" s="53">
        <v>0</v>
      </c>
      <c r="BB28" s="53">
        <v>0</v>
      </c>
      <c r="BC28" s="53">
        <v>0</v>
      </c>
      <c r="BD28" s="53">
        <v>0</v>
      </c>
      <c r="BF28" s="53">
        <v>0</v>
      </c>
      <c r="BG28" s="53">
        <v>0</v>
      </c>
      <c r="BH28" s="53">
        <v>0</v>
      </c>
      <c r="BI28" s="53">
        <v>0</v>
      </c>
      <c r="BJ28" s="53">
        <v>0</v>
      </c>
      <c r="BK28" s="53">
        <v>1</v>
      </c>
      <c r="BL28" s="53">
        <v>0</v>
      </c>
      <c r="BM28" s="53">
        <v>0</v>
      </c>
      <c r="BN28" s="53">
        <f t="shared" si="2"/>
        <v>1</v>
      </c>
      <c r="BO28" s="53">
        <v>0</v>
      </c>
      <c r="BP28" s="53">
        <v>0</v>
      </c>
      <c r="BQ28" s="53">
        <v>0</v>
      </c>
      <c r="BR28" s="53">
        <v>0</v>
      </c>
      <c r="BS28" s="53">
        <v>0</v>
      </c>
      <c r="BT28" s="53">
        <v>0</v>
      </c>
      <c r="BU28" s="53">
        <f t="shared" si="10"/>
        <v>0</v>
      </c>
      <c r="BV28" s="53">
        <v>0</v>
      </c>
      <c r="BW28" s="53">
        <v>0</v>
      </c>
      <c r="BX28" s="53">
        <v>0</v>
      </c>
      <c r="BY28" s="53">
        <v>0</v>
      </c>
      <c r="BZ28" s="53">
        <f t="shared" si="3"/>
        <v>0</v>
      </c>
      <c r="CA28" s="53">
        <v>0</v>
      </c>
      <c r="CB28" s="53">
        <v>0</v>
      </c>
      <c r="CC28" s="53">
        <v>0</v>
      </c>
      <c r="CD28" s="53">
        <v>0</v>
      </c>
      <c r="CE28" s="53">
        <v>0</v>
      </c>
      <c r="CF28" s="53">
        <v>0</v>
      </c>
      <c r="CG28" s="53">
        <v>0</v>
      </c>
      <c r="CH28" s="53">
        <v>0</v>
      </c>
      <c r="CI28" s="53">
        <v>0</v>
      </c>
      <c r="CJ28" s="53">
        <v>0</v>
      </c>
      <c r="CK28" s="53">
        <f t="shared" si="11"/>
        <v>0</v>
      </c>
      <c r="CL28" s="53">
        <f t="shared" si="4"/>
        <v>4</v>
      </c>
      <c r="CM28" s="53">
        <v>0</v>
      </c>
      <c r="CN28" s="53">
        <v>1</v>
      </c>
      <c r="CO28" s="53">
        <v>0</v>
      </c>
      <c r="CP28" s="53">
        <v>0</v>
      </c>
      <c r="CQ28" s="53">
        <v>0</v>
      </c>
      <c r="CR28" s="53">
        <v>0</v>
      </c>
      <c r="CS28" s="53">
        <v>0</v>
      </c>
      <c r="CT28" s="53">
        <v>0</v>
      </c>
      <c r="CU28" s="53">
        <v>0</v>
      </c>
      <c r="CV28" s="53">
        <v>1</v>
      </c>
      <c r="CW28" s="53">
        <f t="shared" si="12"/>
        <v>2</v>
      </c>
      <c r="DA28" s="53" t="s">
        <v>507</v>
      </c>
      <c r="DB28" s="53">
        <v>20</v>
      </c>
      <c r="DC28" s="53">
        <v>3</v>
      </c>
      <c r="DE28" s="53">
        <v>1191</v>
      </c>
      <c r="DF28" s="53">
        <v>1212</v>
      </c>
      <c r="DH28" s="53">
        <v>1</v>
      </c>
      <c r="DI28" s="53" t="s">
        <v>508</v>
      </c>
      <c r="DJ28" s="53" t="s">
        <v>509</v>
      </c>
      <c r="DN28" s="53" t="s">
        <v>513</v>
      </c>
      <c r="DO28" s="53" t="s">
        <v>140</v>
      </c>
      <c r="DQ28" s="53" t="s">
        <v>141</v>
      </c>
      <c r="DR28" s="53" t="s">
        <v>514</v>
      </c>
    </row>
    <row r="29" spans="1:122" x14ac:dyDescent="0.3">
      <c r="B29" s="53">
        <v>24</v>
      </c>
      <c r="C29" s="53" t="s">
        <v>525</v>
      </c>
      <c r="D29" s="53" t="s">
        <v>526</v>
      </c>
      <c r="E29" s="53" t="s">
        <v>527</v>
      </c>
      <c r="F29" s="53" t="s">
        <v>531</v>
      </c>
      <c r="G29" s="53" t="s">
        <v>532</v>
      </c>
      <c r="H29" s="53" t="s">
        <v>533</v>
      </c>
      <c r="I29" s="53">
        <v>2018</v>
      </c>
      <c r="J29" s="53">
        <v>1</v>
      </c>
      <c r="K29" s="53">
        <v>0</v>
      </c>
      <c r="L29" s="53">
        <v>0</v>
      </c>
      <c r="M29" s="53">
        <f t="shared" si="5"/>
        <v>1</v>
      </c>
      <c r="N29" s="53">
        <v>0</v>
      </c>
      <c r="O29" s="53">
        <v>1</v>
      </c>
      <c r="P29" s="53">
        <f t="shared" si="0"/>
        <v>1</v>
      </c>
      <c r="Q29" s="53">
        <f t="shared" si="1"/>
        <v>2</v>
      </c>
      <c r="R29" s="53">
        <v>0</v>
      </c>
      <c r="S29" s="53">
        <v>0</v>
      </c>
      <c r="T29" s="53">
        <v>0</v>
      </c>
      <c r="U29" s="53">
        <v>0</v>
      </c>
      <c r="V29" s="53">
        <v>1</v>
      </c>
      <c r="W29" s="53">
        <v>1</v>
      </c>
      <c r="X29" s="53">
        <f t="shared" si="6"/>
        <v>2</v>
      </c>
      <c r="Y29" s="53">
        <v>0</v>
      </c>
      <c r="Z29" s="53">
        <v>0</v>
      </c>
      <c r="AA29" s="53">
        <v>0</v>
      </c>
      <c r="AB29" s="53">
        <v>1</v>
      </c>
      <c r="AC29" s="53">
        <v>0</v>
      </c>
      <c r="AD29" s="53">
        <v>0</v>
      </c>
      <c r="AE29" s="53">
        <v>0</v>
      </c>
      <c r="AF29" s="53">
        <v>0</v>
      </c>
      <c r="AG29" s="53">
        <v>0</v>
      </c>
      <c r="AH29" s="53">
        <f t="shared" si="7"/>
        <v>1</v>
      </c>
      <c r="AI29" s="53">
        <v>0</v>
      </c>
      <c r="AJ29" s="53">
        <v>1</v>
      </c>
      <c r="AK29" s="53">
        <v>1</v>
      </c>
      <c r="AL29" s="53">
        <v>0</v>
      </c>
      <c r="AM29" s="53">
        <f t="shared" si="8"/>
        <v>2</v>
      </c>
      <c r="AN29" s="53">
        <v>0</v>
      </c>
      <c r="AO29" s="53">
        <v>0</v>
      </c>
      <c r="AP29" s="53">
        <v>0</v>
      </c>
      <c r="AQ29" s="53">
        <v>1</v>
      </c>
      <c r="AR29" s="53">
        <v>0</v>
      </c>
      <c r="AS29" s="53">
        <v>0</v>
      </c>
      <c r="AT29" s="53">
        <v>0</v>
      </c>
      <c r="AU29" s="53">
        <v>0</v>
      </c>
      <c r="AV29" s="53">
        <v>0</v>
      </c>
      <c r="AW29" s="53">
        <v>0</v>
      </c>
      <c r="AX29" s="53">
        <f t="shared" si="9"/>
        <v>1</v>
      </c>
      <c r="AY29" s="53">
        <v>0</v>
      </c>
      <c r="AZ29" s="53">
        <v>0</v>
      </c>
      <c r="BA29" s="53">
        <v>0</v>
      </c>
      <c r="BB29" s="53">
        <v>0</v>
      </c>
      <c r="BC29" s="53">
        <v>0</v>
      </c>
      <c r="BD29" s="53">
        <v>0</v>
      </c>
      <c r="BF29" s="53">
        <v>0</v>
      </c>
      <c r="BG29" s="53">
        <v>0</v>
      </c>
      <c r="BH29" s="53">
        <v>0</v>
      </c>
      <c r="BI29" s="53">
        <v>1</v>
      </c>
      <c r="BJ29" s="53">
        <v>0</v>
      </c>
      <c r="BK29" s="53">
        <v>0</v>
      </c>
      <c r="BL29" s="53">
        <v>0</v>
      </c>
      <c r="BM29" s="53">
        <v>0</v>
      </c>
      <c r="BN29" s="53">
        <f t="shared" si="2"/>
        <v>1</v>
      </c>
      <c r="BO29" s="53">
        <v>0</v>
      </c>
      <c r="BP29" s="53">
        <v>0</v>
      </c>
      <c r="BQ29" s="53">
        <v>0</v>
      </c>
      <c r="BR29" s="53">
        <v>0</v>
      </c>
      <c r="BS29" s="53">
        <v>0</v>
      </c>
      <c r="BT29" s="53">
        <v>0</v>
      </c>
      <c r="BU29" s="53">
        <f t="shared" si="10"/>
        <v>0</v>
      </c>
      <c r="BV29" s="53">
        <v>0</v>
      </c>
      <c r="BW29" s="53">
        <v>0</v>
      </c>
      <c r="BX29" s="53">
        <v>0</v>
      </c>
      <c r="BY29" s="53">
        <v>0</v>
      </c>
      <c r="BZ29" s="53">
        <f t="shared" si="3"/>
        <v>0</v>
      </c>
      <c r="CA29" s="53">
        <v>0</v>
      </c>
      <c r="CB29" s="53">
        <v>0</v>
      </c>
      <c r="CC29" s="53">
        <v>0</v>
      </c>
      <c r="CD29" s="53">
        <v>0</v>
      </c>
      <c r="CE29" s="53">
        <v>0</v>
      </c>
      <c r="CF29" s="53">
        <v>0</v>
      </c>
      <c r="CG29" s="53">
        <v>0</v>
      </c>
      <c r="CH29" s="53">
        <v>0</v>
      </c>
      <c r="CI29" s="53">
        <v>0</v>
      </c>
      <c r="CJ29" s="53">
        <v>0</v>
      </c>
      <c r="CK29" s="53">
        <f t="shared" si="11"/>
        <v>0</v>
      </c>
      <c r="CL29" s="53">
        <f t="shared" si="4"/>
        <v>2</v>
      </c>
      <c r="CM29" s="53">
        <v>0</v>
      </c>
      <c r="CN29" s="53">
        <v>0</v>
      </c>
      <c r="CO29" s="53">
        <v>0</v>
      </c>
      <c r="CP29" s="53">
        <v>0</v>
      </c>
      <c r="CQ29" s="53">
        <v>0</v>
      </c>
      <c r="CR29" s="53">
        <v>0</v>
      </c>
      <c r="CS29" s="53">
        <v>0</v>
      </c>
      <c r="CT29" s="53">
        <v>0</v>
      </c>
      <c r="CU29" s="53">
        <v>0</v>
      </c>
      <c r="CV29" s="53">
        <v>1</v>
      </c>
      <c r="CW29" s="53">
        <f t="shared" si="12"/>
        <v>1</v>
      </c>
      <c r="DA29" s="53" t="s">
        <v>528</v>
      </c>
      <c r="DB29" s="53">
        <v>13</v>
      </c>
      <c r="DC29" s="53">
        <v>6</v>
      </c>
      <c r="DD29" s="53">
        <v>63005</v>
      </c>
      <c r="DI29" s="53" t="s">
        <v>529</v>
      </c>
      <c r="DJ29" s="53" t="s">
        <v>530</v>
      </c>
      <c r="DK29" s="53" t="s">
        <v>534</v>
      </c>
      <c r="DL29" s="53" t="s">
        <v>535</v>
      </c>
      <c r="DN29" s="53" t="s">
        <v>536</v>
      </c>
      <c r="DO29" s="53" t="s">
        <v>153</v>
      </c>
      <c r="DP29" s="53" t="s">
        <v>226</v>
      </c>
      <c r="DQ29" s="53" t="s">
        <v>141</v>
      </c>
      <c r="DR29" s="53" t="s">
        <v>537</v>
      </c>
    </row>
    <row r="30" spans="1:122" x14ac:dyDescent="0.3">
      <c r="B30" s="53">
        <v>25</v>
      </c>
      <c r="C30" s="53" t="s">
        <v>538</v>
      </c>
      <c r="D30" s="53" t="s">
        <v>539</v>
      </c>
      <c r="E30" s="53" t="s">
        <v>540</v>
      </c>
      <c r="F30" s="53" t="s">
        <v>545</v>
      </c>
      <c r="H30" s="53" t="s">
        <v>546</v>
      </c>
      <c r="I30" s="53">
        <v>2018</v>
      </c>
      <c r="J30" s="53">
        <v>1</v>
      </c>
      <c r="K30" s="53">
        <v>0</v>
      </c>
      <c r="L30" s="53">
        <v>1</v>
      </c>
      <c r="M30" s="53">
        <f t="shared" si="5"/>
        <v>2</v>
      </c>
      <c r="N30" s="53">
        <v>0</v>
      </c>
      <c r="O30" s="53">
        <v>1</v>
      </c>
      <c r="P30" s="53">
        <f t="shared" si="0"/>
        <v>1</v>
      </c>
      <c r="Q30" s="53">
        <f t="shared" si="1"/>
        <v>2</v>
      </c>
      <c r="R30" s="53">
        <v>0</v>
      </c>
      <c r="S30" s="53">
        <v>1</v>
      </c>
      <c r="T30" s="53">
        <v>0</v>
      </c>
      <c r="U30" s="53">
        <v>0</v>
      </c>
      <c r="V30" s="53">
        <v>1</v>
      </c>
      <c r="W30" s="53">
        <v>0</v>
      </c>
      <c r="X30" s="53">
        <f t="shared" si="6"/>
        <v>2</v>
      </c>
      <c r="Y30" s="53">
        <v>1</v>
      </c>
      <c r="Z30" s="53">
        <v>0</v>
      </c>
      <c r="AA30" s="53">
        <v>0</v>
      </c>
      <c r="AB30" s="53">
        <v>1</v>
      </c>
      <c r="AC30" s="53">
        <v>0</v>
      </c>
      <c r="AD30" s="53">
        <v>0</v>
      </c>
      <c r="AE30" s="53">
        <v>0</v>
      </c>
      <c r="AF30" s="53">
        <v>0</v>
      </c>
      <c r="AG30" s="53">
        <v>0</v>
      </c>
      <c r="AH30" s="53">
        <f t="shared" si="7"/>
        <v>2</v>
      </c>
      <c r="AI30" s="53">
        <v>0</v>
      </c>
      <c r="AJ30" s="53">
        <v>1</v>
      </c>
      <c r="AK30" s="53">
        <v>0</v>
      </c>
      <c r="AL30" s="53">
        <v>0</v>
      </c>
      <c r="AM30" s="53">
        <f t="shared" si="8"/>
        <v>1</v>
      </c>
      <c r="AN30" s="53">
        <v>1</v>
      </c>
      <c r="AO30" s="53">
        <v>0</v>
      </c>
      <c r="AP30" s="53">
        <v>0</v>
      </c>
      <c r="AQ30" s="53">
        <v>0</v>
      </c>
      <c r="AR30" s="53">
        <v>0</v>
      </c>
      <c r="AS30" s="53">
        <v>0</v>
      </c>
      <c r="AT30" s="53">
        <v>0</v>
      </c>
      <c r="AU30" s="53">
        <v>0</v>
      </c>
      <c r="AV30" s="53">
        <v>0</v>
      </c>
      <c r="AW30" s="53">
        <v>1</v>
      </c>
      <c r="AX30" s="53">
        <f t="shared" si="9"/>
        <v>2</v>
      </c>
      <c r="AY30" s="53">
        <v>0</v>
      </c>
      <c r="AZ30" s="53">
        <v>0</v>
      </c>
      <c r="BA30" s="53">
        <v>0</v>
      </c>
      <c r="BB30" s="53">
        <v>0</v>
      </c>
      <c r="BC30" s="53">
        <v>0</v>
      </c>
      <c r="BD30" s="53">
        <v>0</v>
      </c>
      <c r="BF30" s="53">
        <v>0</v>
      </c>
      <c r="BG30" s="53">
        <v>0</v>
      </c>
      <c r="BH30" s="53">
        <v>0</v>
      </c>
      <c r="BI30" s="53">
        <v>0</v>
      </c>
      <c r="BJ30" s="53">
        <v>0</v>
      </c>
      <c r="BK30" s="53">
        <v>0</v>
      </c>
      <c r="BL30" s="53">
        <v>0</v>
      </c>
      <c r="BM30" s="53">
        <v>0</v>
      </c>
      <c r="BN30" s="53">
        <f t="shared" si="2"/>
        <v>0</v>
      </c>
      <c r="BO30" s="53">
        <v>0</v>
      </c>
      <c r="BP30" s="53">
        <v>0</v>
      </c>
      <c r="BQ30" s="53">
        <v>0</v>
      </c>
      <c r="BR30" s="53">
        <v>0</v>
      </c>
      <c r="BS30" s="53">
        <v>0</v>
      </c>
      <c r="BT30" s="53">
        <v>0</v>
      </c>
      <c r="BU30" s="53">
        <f t="shared" si="10"/>
        <v>0</v>
      </c>
      <c r="BV30" s="53">
        <v>0</v>
      </c>
      <c r="BW30" s="53">
        <v>0</v>
      </c>
      <c r="BX30" s="53">
        <v>0</v>
      </c>
      <c r="BY30" s="53">
        <v>0</v>
      </c>
      <c r="BZ30" s="53">
        <f t="shared" si="3"/>
        <v>0</v>
      </c>
      <c r="CA30" s="53">
        <v>0</v>
      </c>
      <c r="CB30" s="53">
        <v>0</v>
      </c>
      <c r="CC30" s="53">
        <v>0</v>
      </c>
      <c r="CD30" s="53">
        <v>0</v>
      </c>
      <c r="CE30" s="53">
        <v>0</v>
      </c>
      <c r="CF30" s="53">
        <v>0</v>
      </c>
      <c r="CG30" s="53">
        <v>0</v>
      </c>
      <c r="CH30" s="53">
        <v>0</v>
      </c>
      <c r="CI30" s="53">
        <v>0</v>
      </c>
      <c r="CJ30" s="53">
        <v>0</v>
      </c>
      <c r="CK30" s="53">
        <f t="shared" si="11"/>
        <v>0</v>
      </c>
      <c r="CL30" s="53">
        <f t="shared" si="4"/>
        <v>2</v>
      </c>
      <c r="CM30" s="53">
        <v>0</v>
      </c>
      <c r="CN30" s="53">
        <v>0</v>
      </c>
      <c r="CO30" s="53">
        <v>1</v>
      </c>
      <c r="CP30" s="53">
        <v>0</v>
      </c>
      <c r="CQ30" s="53">
        <v>0</v>
      </c>
      <c r="CR30" s="53">
        <v>0</v>
      </c>
      <c r="CS30" s="53">
        <v>0</v>
      </c>
      <c r="CT30" s="53">
        <v>0</v>
      </c>
      <c r="CU30" s="53">
        <v>0</v>
      </c>
      <c r="CV30" s="53">
        <v>0</v>
      </c>
      <c r="CW30" s="53">
        <f t="shared" si="12"/>
        <v>1</v>
      </c>
      <c r="DA30" s="53" t="s">
        <v>541</v>
      </c>
      <c r="DB30" s="53">
        <v>13</v>
      </c>
      <c r="DC30" s="53">
        <v>6</v>
      </c>
      <c r="DD30" s="53" t="s">
        <v>542</v>
      </c>
      <c r="DI30" s="53" t="s">
        <v>543</v>
      </c>
      <c r="DJ30" s="53" t="s">
        <v>544</v>
      </c>
      <c r="DN30" s="53" t="s">
        <v>547</v>
      </c>
      <c r="DO30" s="53" t="s">
        <v>140</v>
      </c>
      <c r="DP30" s="53" t="s">
        <v>226</v>
      </c>
      <c r="DQ30" s="53" t="s">
        <v>141</v>
      </c>
      <c r="DR30" s="53" t="s">
        <v>548</v>
      </c>
    </row>
    <row r="31" spans="1:122" x14ac:dyDescent="0.3">
      <c r="B31" s="53">
        <v>26</v>
      </c>
      <c r="C31" s="53" t="s">
        <v>549</v>
      </c>
      <c r="D31" s="53" t="s">
        <v>550</v>
      </c>
      <c r="E31" s="53" t="s">
        <v>551</v>
      </c>
      <c r="F31" s="53" t="s">
        <v>555</v>
      </c>
      <c r="G31" s="53" t="s">
        <v>556</v>
      </c>
      <c r="H31" s="53" t="s">
        <v>557</v>
      </c>
      <c r="I31" s="53">
        <v>2018</v>
      </c>
      <c r="J31" s="53">
        <v>0</v>
      </c>
      <c r="K31" s="53">
        <v>1</v>
      </c>
      <c r="L31" s="53">
        <v>1</v>
      </c>
      <c r="M31" s="53">
        <f t="shared" si="5"/>
        <v>2</v>
      </c>
      <c r="N31" s="53">
        <v>0</v>
      </c>
      <c r="O31" s="53">
        <v>1</v>
      </c>
      <c r="P31" s="53">
        <f t="shared" si="0"/>
        <v>1</v>
      </c>
      <c r="Q31" s="53">
        <f t="shared" si="1"/>
        <v>2</v>
      </c>
      <c r="R31" s="53">
        <v>0</v>
      </c>
      <c r="S31" s="53">
        <v>0</v>
      </c>
      <c r="T31" s="53">
        <v>0</v>
      </c>
      <c r="U31" s="53">
        <v>0</v>
      </c>
      <c r="V31" s="53">
        <v>1</v>
      </c>
      <c r="W31" s="53">
        <v>0</v>
      </c>
      <c r="X31" s="53">
        <f t="shared" si="6"/>
        <v>1</v>
      </c>
      <c r="Y31" s="53">
        <v>0</v>
      </c>
      <c r="Z31" s="53">
        <v>0</v>
      </c>
      <c r="AA31" s="53">
        <v>1</v>
      </c>
      <c r="AB31" s="53">
        <v>1</v>
      </c>
      <c r="AC31" s="53">
        <v>0</v>
      </c>
      <c r="AD31" s="53">
        <v>0</v>
      </c>
      <c r="AE31" s="53">
        <v>0</v>
      </c>
      <c r="AF31" s="53">
        <v>0</v>
      </c>
      <c r="AG31" s="53">
        <v>0</v>
      </c>
      <c r="AH31" s="53">
        <f t="shared" si="7"/>
        <v>2</v>
      </c>
      <c r="AI31" s="53">
        <v>0</v>
      </c>
      <c r="AJ31" s="53">
        <v>1</v>
      </c>
      <c r="AK31" s="53">
        <v>0</v>
      </c>
      <c r="AL31" s="53">
        <v>0</v>
      </c>
      <c r="AM31" s="53">
        <f t="shared" si="8"/>
        <v>1</v>
      </c>
      <c r="AN31" s="53">
        <v>0</v>
      </c>
      <c r="AO31" s="53">
        <v>1</v>
      </c>
      <c r="AP31" s="53">
        <v>0</v>
      </c>
      <c r="AQ31" s="53">
        <v>0</v>
      </c>
      <c r="AR31" s="53">
        <v>0</v>
      </c>
      <c r="AS31" s="53">
        <v>1</v>
      </c>
      <c r="AT31" s="53">
        <v>0</v>
      </c>
      <c r="AU31" s="53">
        <v>1</v>
      </c>
      <c r="AV31" s="53">
        <v>1</v>
      </c>
      <c r="AW31" s="53">
        <v>0</v>
      </c>
      <c r="AX31" s="53">
        <f t="shared" si="9"/>
        <v>4</v>
      </c>
      <c r="AY31" s="53">
        <v>0</v>
      </c>
      <c r="AZ31" s="53">
        <v>0</v>
      </c>
      <c r="BA31" s="53">
        <v>0</v>
      </c>
      <c r="BB31" s="53">
        <v>0</v>
      </c>
      <c r="BC31" s="53">
        <v>1</v>
      </c>
      <c r="BD31" s="53">
        <v>0</v>
      </c>
      <c r="BF31" s="53">
        <v>1</v>
      </c>
      <c r="BG31" s="53">
        <v>0</v>
      </c>
      <c r="BH31" s="53">
        <v>0</v>
      </c>
      <c r="BI31" s="53">
        <v>0</v>
      </c>
      <c r="BJ31" s="53">
        <v>0</v>
      </c>
      <c r="BK31" s="53">
        <v>1</v>
      </c>
      <c r="BL31" s="53">
        <v>0</v>
      </c>
      <c r="BM31" s="53">
        <v>0</v>
      </c>
      <c r="BN31" s="53">
        <f t="shared" si="2"/>
        <v>2</v>
      </c>
      <c r="BO31" s="53">
        <v>0</v>
      </c>
      <c r="BP31" s="53">
        <v>0</v>
      </c>
      <c r="BQ31" s="53">
        <v>0</v>
      </c>
      <c r="BR31" s="53">
        <v>0</v>
      </c>
      <c r="BS31" s="53">
        <v>0</v>
      </c>
      <c r="BT31" s="53">
        <v>0</v>
      </c>
      <c r="BU31" s="53">
        <f t="shared" si="10"/>
        <v>0</v>
      </c>
      <c r="BV31" s="53">
        <v>0</v>
      </c>
      <c r="BW31" s="53">
        <v>0</v>
      </c>
      <c r="BX31" s="53">
        <v>0</v>
      </c>
      <c r="BY31" s="53">
        <v>0</v>
      </c>
      <c r="BZ31" s="53">
        <f t="shared" si="3"/>
        <v>0</v>
      </c>
      <c r="CA31" s="53">
        <v>0</v>
      </c>
      <c r="CB31" s="53">
        <v>0</v>
      </c>
      <c r="CC31" s="53">
        <v>0</v>
      </c>
      <c r="CD31" s="53">
        <v>0</v>
      </c>
      <c r="CE31" s="53">
        <v>0</v>
      </c>
      <c r="CF31" s="53">
        <v>0</v>
      </c>
      <c r="CG31" s="53">
        <v>0</v>
      </c>
      <c r="CH31" s="53">
        <v>0</v>
      </c>
      <c r="CI31" s="53">
        <v>0</v>
      </c>
      <c r="CJ31" s="53">
        <v>0</v>
      </c>
      <c r="CK31" s="53">
        <f t="shared" si="11"/>
        <v>0</v>
      </c>
      <c r="CL31" s="53">
        <f t="shared" si="4"/>
        <v>7</v>
      </c>
      <c r="CM31" s="53">
        <v>1</v>
      </c>
      <c r="CN31" s="53">
        <v>1</v>
      </c>
      <c r="CO31" s="53">
        <v>1</v>
      </c>
      <c r="CP31" s="53">
        <v>0</v>
      </c>
      <c r="CQ31" s="53">
        <v>0</v>
      </c>
      <c r="CR31" s="53">
        <v>0</v>
      </c>
      <c r="CS31" s="53">
        <v>0</v>
      </c>
      <c r="CT31" s="53">
        <v>1</v>
      </c>
      <c r="CU31" s="53">
        <v>0</v>
      </c>
      <c r="CV31" s="53">
        <v>1</v>
      </c>
      <c r="CW31" s="53">
        <f t="shared" si="12"/>
        <v>5</v>
      </c>
      <c r="DA31" s="53" t="s">
        <v>552</v>
      </c>
      <c r="DB31" s="53">
        <v>33</v>
      </c>
      <c r="DC31" s="53">
        <v>3</v>
      </c>
      <c r="DE31" s="53">
        <v>238</v>
      </c>
      <c r="DF31" s="53">
        <v>251</v>
      </c>
      <c r="DH31" s="53">
        <v>1</v>
      </c>
      <c r="DI31" s="53" t="s">
        <v>553</v>
      </c>
      <c r="DJ31" s="53" t="s">
        <v>554</v>
      </c>
      <c r="DN31" s="53" t="s">
        <v>558</v>
      </c>
      <c r="DO31" s="53" t="s">
        <v>140</v>
      </c>
      <c r="DQ31" s="53" t="s">
        <v>141</v>
      </c>
      <c r="DR31" s="53" t="s">
        <v>559</v>
      </c>
    </row>
    <row r="32" spans="1:122" x14ac:dyDescent="0.3">
      <c r="A32" s="53" t="s">
        <v>10507</v>
      </c>
      <c r="B32" s="53">
        <v>27</v>
      </c>
      <c r="C32" s="53" t="s">
        <v>560</v>
      </c>
      <c r="D32" s="53" t="s">
        <v>561</v>
      </c>
      <c r="E32" s="53" t="s">
        <v>562</v>
      </c>
      <c r="F32" s="53" t="s">
        <v>565</v>
      </c>
      <c r="G32" s="53" t="s">
        <v>566</v>
      </c>
      <c r="I32" s="53">
        <v>2018</v>
      </c>
      <c r="J32" s="53">
        <v>0</v>
      </c>
      <c r="K32" s="53">
        <v>0</v>
      </c>
      <c r="L32" s="53">
        <v>1</v>
      </c>
      <c r="M32" s="53">
        <f t="shared" si="5"/>
        <v>1</v>
      </c>
      <c r="N32" s="53">
        <v>0</v>
      </c>
      <c r="O32" s="53">
        <v>1</v>
      </c>
      <c r="P32" s="53">
        <f t="shared" si="0"/>
        <v>1</v>
      </c>
      <c r="Q32" s="53">
        <f t="shared" si="1"/>
        <v>2</v>
      </c>
      <c r="R32" s="53">
        <v>0</v>
      </c>
      <c r="S32" s="53">
        <v>0</v>
      </c>
      <c r="T32" s="53">
        <v>1</v>
      </c>
      <c r="U32" s="53">
        <v>1</v>
      </c>
      <c r="V32" s="53">
        <v>1</v>
      </c>
      <c r="W32" s="53">
        <v>0</v>
      </c>
      <c r="X32" s="53">
        <f t="shared" si="6"/>
        <v>3</v>
      </c>
      <c r="Y32" s="53">
        <v>0</v>
      </c>
      <c r="Z32" s="53">
        <v>0</v>
      </c>
      <c r="AA32" s="53">
        <v>1</v>
      </c>
      <c r="AB32" s="53">
        <v>0</v>
      </c>
      <c r="AC32" s="53">
        <v>0</v>
      </c>
      <c r="AD32" s="53">
        <v>0</v>
      </c>
      <c r="AE32" s="53">
        <v>0</v>
      </c>
      <c r="AF32" s="53">
        <v>0</v>
      </c>
      <c r="AG32" s="53">
        <v>0</v>
      </c>
      <c r="AH32" s="53">
        <f t="shared" si="7"/>
        <v>1</v>
      </c>
      <c r="AI32" s="53">
        <v>0</v>
      </c>
      <c r="AJ32" s="53">
        <v>1</v>
      </c>
      <c r="AK32" s="53">
        <v>0</v>
      </c>
      <c r="AL32" s="53">
        <v>0</v>
      </c>
      <c r="AM32" s="53">
        <f t="shared" si="8"/>
        <v>1</v>
      </c>
      <c r="AN32" s="53">
        <v>0</v>
      </c>
      <c r="AO32" s="53">
        <v>0</v>
      </c>
      <c r="AP32" s="53">
        <v>0</v>
      </c>
      <c r="AQ32" s="53">
        <v>0</v>
      </c>
      <c r="AR32" s="53">
        <v>0</v>
      </c>
      <c r="AS32" s="53">
        <v>1</v>
      </c>
      <c r="AT32" s="53">
        <v>0</v>
      </c>
      <c r="AU32" s="53">
        <v>1</v>
      </c>
      <c r="AV32" s="53">
        <v>0</v>
      </c>
      <c r="AW32" s="53">
        <v>1</v>
      </c>
      <c r="AX32" s="53">
        <f t="shared" si="9"/>
        <v>3</v>
      </c>
      <c r="AY32" s="53">
        <v>0</v>
      </c>
      <c r="AZ32" s="53">
        <v>0</v>
      </c>
      <c r="BA32" s="53">
        <v>0</v>
      </c>
      <c r="BB32" s="53">
        <v>0</v>
      </c>
      <c r="BC32" s="53">
        <v>0</v>
      </c>
      <c r="BD32" s="53">
        <v>0</v>
      </c>
      <c r="BF32" s="53">
        <v>0</v>
      </c>
      <c r="BG32" s="53">
        <v>0</v>
      </c>
      <c r="BH32" s="53">
        <v>0</v>
      </c>
      <c r="BI32" s="53">
        <v>0</v>
      </c>
      <c r="BJ32" s="53">
        <v>0</v>
      </c>
      <c r="BK32" s="53">
        <v>0</v>
      </c>
      <c r="BL32" s="53">
        <v>0</v>
      </c>
      <c r="BM32" s="53">
        <v>0</v>
      </c>
      <c r="BN32" s="53">
        <f t="shared" si="2"/>
        <v>0</v>
      </c>
      <c r="BO32" s="53">
        <v>0</v>
      </c>
      <c r="BP32" s="53">
        <v>0</v>
      </c>
      <c r="BQ32" s="53">
        <v>0</v>
      </c>
      <c r="BR32" s="53">
        <v>0</v>
      </c>
      <c r="BS32" s="53">
        <v>0</v>
      </c>
      <c r="BT32" s="53">
        <v>0</v>
      </c>
      <c r="BU32" s="53">
        <f t="shared" si="10"/>
        <v>0</v>
      </c>
      <c r="BV32" s="53">
        <v>0</v>
      </c>
      <c r="BW32" s="53">
        <v>0</v>
      </c>
      <c r="BX32" s="53">
        <v>0</v>
      </c>
      <c r="BY32" s="53">
        <v>0</v>
      </c>
      <c r="BZ32" s="53">
        <f t="shared" si="3"/>
        <v>0</v>
      </c>
      <c r="CA32" s="53">
        <v>0</v>
      </c>
      <c r="CB32" s="53">
        <v>0</v>
      </c>
      <c r="CC32" s="53">
        <v>0</v>
      </c>
      <c r="CD32" s="53">
        <v>0</v>
      </c>
      <c r="CE32" s="53">
        <v>0</v>
      </c>
      <c r="CF32" s="53">
        <v>0</v>
      </c>
      <c r="CG32" s="53">
        <v>0</v>
      </c>
      <c r="CH32" s="53">
        <v>0</v>
      </c>
      <c r="CI32" s="53">
        <v>0</v>
      </c>
      <c r="CJ32" s="53">
        <v>0</v>
      </c>
      <c r="CK32" s="53">
        <f t="shared" si="11"/>
        <v>0</v>
      </c>
      <c r="CL32" s="53">
        <f t="shared" si="4"/>
        <v>3</v>
      </c>
      <c r="CM32" s="53">
        <v>0</v>
      </c>
      <c r="CN32" s="53">
        <v>1</v>
      </c>
      <c r="CO32" s="53">
        <v>0</v>
      </c>
      <c r="CP32" s="53">
        <v>1</v>
      </c>
      <c r="CQ32" s="53">
        <v>0</v>
      </c>
      <c r="CR32" s="53">
        <v>0</v>
      </c>
      <c r="CS32" s="53">
        <v>0</v>
      </c>
      <c r="CT32" s="53">
        <v>0</v>
      </c>
      <c r="CU32" s="53">
        <v>1</v>
      </c>
      <c r="CV32" s="53">
        <v>1</v>
      </c>
      <c r="CW32" s="53">
        <f t="shared" si="12"/>
        <v>4</v>
      </c>
      <c r="DA32" s="53" t="s">
        <v>350</v>
      </c>
      <c r="DB32" s="53">
        <v>18</v>
      </c>
      <c r="DC32" s="53">
        <v>5</v>
      </c>
      <c r="DE32" s="53">
        <v>1495</v>
      </c>
      <c r="DF32" s="53">
        <v>1507</v>
      </c>
      <c r="DI32" s="53" t="s">
        <v>563</v>
      </c>
      <c r="DJ32" s="53" t="s">
        <v>564</v>
      </c>
      <c r="DN32" s="53" t="s">
        <v>567</v>
      </c>
      <c r="DO32" s="53" t="s">
        <v>140</v>
      </c>
      <c r="DQ32" s="53" t="s">
        <v>141</v>
      </c>
      <c r="DR32" s="53" t="s">
        <v>568</v>
      </c>
    </row>
    <row r="33" spans="1:122" x14ac:dyDescent="0.3">
      <c r="B33" s="53">
        <v>28</v>
      </c>
      <c r="C33" s="53" t="s">
        <v>581</v>
      </c>
      <c r="D33" s="53" t="s">
        <v>582</v>
      </c>
      <c r="E33" s="53" t="s">
        <v>583</v>
      </c>
      <c r="F33" s="53" t="s">
        <v>587</v>
      </c>
      <c r="G33" s="53" t="s">
        <v>588</v>
      </c>
      <c r="I33" s="53">
        <v>2018</v>
      </c>
      <c r="J33" s="53">
        <v>0</v>
      </c>
      <c r="K33" s="53">
        <v>1</v>
      </c>
      <c r="L33" s="53">
        <v>1</v>
      </c>
      <c r="M33" s="53">
        <f t="shared" si="5"/>
        <v>2</v>
      </c>
      <c r="N33" s="53">
        <v>1</v>
      </c>
      <c r="O33" s="53">
        <v>0</v>
      </c>
      <c r="P33" s="53">
        <f t="shared" si="0"/>
        <v>1</v>
      </c>
      <c r="Q33" s="53">
        <f t="shared" si="1"/>
        <v>2</v>
      </c>
      <c r="R33" s="53">
        <v>0</v>
      </c>
      <c r="S33" s="53">
        <v>0</v>
      </c>
      <c r="T33" s="53">
        <v>0</v>
      </c>
      <c r="U33" s="53">
        <v>0</v>
      </c>
      <c r="V33" s="53">
        <v>0</v>
      </c>
      <c r="W33" s="53">
        <v>1</v>
      </c>
      <c r="X33" s="53">
        <f t="shared" si="6"/>
        <v>1</v>
      </c>
      <c r="Y33" s="53">
        <v>0</v>
      </c>
      <c r="Z33" s="53">
        <v>0</v>
      </c>
      <c r="AA33" s="53">
        <v>0</v>
      </c>
      <c r="AB33" s="53">
        <v>0</v>
      </c>
      <c r="AC33" s="53">
        <v>0</v>
      </c>
      <c r="AD33" s="53">
        <v>0</v>
      </c>
      <c r="AE33" s="53">
        <v>1</v>
      </c>
      <c r="AF33" s="53">
        <v>0</v>
      </c>
      <c r="AG33" s="53">
        <v>0</v>
      </c>
      <c r="AH33" s="53">
        <f t="shared" si="7"/>
        <v>1</v>
      </c>
      <c r="AI33" s="53">
        <v>0</v>
      </c>
      <c r="AJ33" s="53">
        <v>0</v>
      </c>
      <c r="AK33" s="53">
        <v>0</v>
      </c>
      <c r="AL33" s="53">
        <v>1</v>
      </c>
      <c r="AM33" s="53">
        <f t="shared" si="8"/>
        <v>1</v>
      </c>
      <c r="AN33" s="53">
        <v>1</v>
      </c>
      <c r="AO33" s="53">
        <v>0</v>
      </c>
      <c r="AP33" s="53">
        <v>0</v>
      </c>
      <c r="AQ33" s="53">
        <v>0</v>
      </c>
      <c r="AR33" s="53">
        <v>0</v>
      </c>
      <c r="AS33" s="53">
        <v>0</v>
      </c>
      <c r="AT33" s="53">
        <v>0</v>
      </c>
      <c r="AU33" s="53">
        <v>0</v>
      </c>
      <c r="AV33" s="53">
        <v>0</v>
      </c>
      <c r="AW33" s="53">
        <v>1</v>
      </c>
      <c r="AX33" s="53">
        <f t="shared" si="9"/>
        <v>2</v>
      </c>
      <c r="AY33" s="53">
        <v>0</v>
      </c>
      <c r="AZ33" s="53">
        <v>0</v>
      </c>
      <c r="BA33" s="53">
        <v>0</v>
      </c>
      <c r="BB33" s="53">
        <v>0</v>
      </c>
      <c r="BC33" s="53">
        <v>0</v>
      </c>
      <c r="BD33" s="53">
        <v>1</v>
      </c>
      <c r="BF33" s="53">
        <v>0</v>
      </c>
      <c r="BG33" s="53">
        <v>0</v>
      </c>
      <c r="BH33" s="53">
        <v>0</v>
      </c>
      <c r="BI33" s="53">
        <v>0</v>
      </c>
      <c r="BJ33" s="53">
        <v>0</v>
      </c>
      <c r="BK33" s="53">
        <v>0</v>
      </c>
      <c r="BL33" s="53">
        <v>0</v>
      </c>
      <c r="BM33" s="53">
        <v>0</v>
      </c>
      <c r="BN33" s="53">
        <f t="shared" si="2"/>
        <v>0</v>
      </c>
      <c r="BO33" s="53">
        <v>1</v>
      </c>
      <c r="BP33" s="53">
        <v>1</v>
      </c>
      <c r="BQ33" s="53">
        <v>0</v>
      </c>
      <c r="BR33" s="53">
        <v>0</v>
      </c>
      <c r="BS33" s="53">
        <v>0</v>
      </c>
      <c r="BT33" s="53">
        <v>0</v>
      </c>
      <c r="BU33" s="53">
        <f t="shared" si="10"/>
        <v>2</v>
      </c>
      <c r="BV33" s="53">
        <v>0</v>
      </c>
      <c r="BW33" s="53">
        <v>0</v>
      </c>
      <c r="BX33" s="53">
        <v>0</v>
      </c>
      <c r="BY33" s="53">
        <v>0</v>
      </c>
      <c r="BZ33" s="53">
        <f t="shared" si="3"/>
        <v>0</v>
      </c>
      <c r="CA33" s="53">
        <v>0</v>
      </c>
      <c r="CB33" s="53">
        <v>0</v>
      </c>
      <c r="CC33" s="53">
        <v>0</v>
      </c>
      <c r="CD33" s="53">
        <v>0</v>
      </c>
      <c r="CE33" s="53">
        <v>0</v>
      </c>
      <c r="CF33" s="53">
        <v>0</v>
      </c>
      <c r="CG33" s="53">
        <v>0</v>
      </c>
      <c r="CH33" s="53">
        <v>0</v>
      </c>
      <c r="CI33" s="53">
        <v>0</v>
      </c>
      <c r="CJ33" s="53">
        <v>0</v>
      </c>
      <c r="CK33" s="53">
        <f t="shared" si="11"/>
        <v>0</v>
      </c>
      <c r="CL33" s="53">
        <f t="shared" si="4"/>
        <v>5</v>
      </c>
      <c r="CM33" s="53">
        <v>0</v>
      </c>
      <c r="CN33" s="53">
        <v>0</v>
      </c>
      <c r="CO33" s="53">
        <v>0</v>
      </c>
      <c r="CP33" s="53">
        <v>0</v>
      </c>
      <c r="CQ33" s="53">
        <v>0</v>
      </c>
      <c r="CR33" s="53">
        <v>1</v>
      </c>
      <c r="CS33" s="53">
        <v>0</v>
      </c>
      <c r="CT33" s="53">
        <v>0</v>
      </c>
      <c r="CU33" s="53">
        <v>0</v>
      </c>
      <c r="CV33" s="53">
        <v>0</v>
      </c>
      <c r="CW33" s="53">
        <f t="shared" si="12"/>
        <v>1</v>
      </c>
      <c r="DA33" s="53" t="s">
        <v>584</v>
      </c>
      <c r="DB33" s="53">
        <v>6</v>
      </c>
      <c r="DC33" s="53">
        <v>2</v>
      </c>
      <c r="DD33" s="53">
        <v>30</v>
      </c>
      <c r="DI33" s="53" t="s">
        <v>585</v>
      </c>
      <c r="DJ33" s="53" t="s">
        <v>586</v>
      </c>
      <c r="DN33" s="53" t="s">
        <v>589</v>
      </c>
      <c r="DO33" s="53" t="s">
        <v>140</v>
      </c>
      <c r="DP33" s="53" t="s">
        <v>226</v>
      </c>
      <c r="DQ33" s="53" t="s">
        <v>141</v>
      </c>
      <c r="DR33" s="53" t="s">
        <v>590</v>
      </c>
    </row>
    <row r="34" spans="1:122" x14ac:dyDescent="0.3">
      <c r="B34" s="53">
        <v>29</v>
      </c>
      <c r="C34" s="53" t="s">
        <v>591</v>
      </c>
      <c r="D34" s="53" t="s">
        <v>592</v>
      </c>
      <c r="E34" s="53" t="s">
        <v>593</v>
      </c>
      <c r="F34" s="53" t="s">
        <v>597</v>
      </c>
      <c r="G34" s="53" t="s">
        <v>598</v>
      </c>
      <c r="H34" s="53" t="s">
        <v>599</v>
      </c>
      <c r="I34" s="53">
        <v>2018</v>
      </c>
      <c r="J34" s="53">
        <v>0</v>
      </c>
      <c r="K34" s="53">
        <v>1</v>
      </c>
      <c r="L34" s="53">
        <v>0</v>
      </c>
      <c r="M34" s="53">
        <f t="shared" si="5"/>
        <v>1</v>
      </c>
      <c r="N34" s="53">
        <v>0</v>
      </c>
      <c r="O34" s="53">
        <v>1</v>
      </c>
      <c r="P34" s="53">
        <f t="shared" si="0"/>
        <v>1</v>
      </c>
      <c r="Q34" s="53">
        <f t="shared" si="1"/>
        <v>2</v>
      </c>
      <c r="R34" s="53">
        <v>0</v>
      </c>
      <c r="S34" s="53">
        <v>0</v>
      </c>
      <c r="T34" s="53">
        <v>1</v>
      </c>
      <c r="U34" s="53">
        <v>0</v>
      </c>
      <c r="V34" s="53">
        <v>1</v>
      </c>
      <c r="W34" s="53">
        <v>0</v>
      </c>
      <c r="X34" s="53">
        <f t="shared" si="6"/>
        <v>2</v>
      </c>
      <c r="Y34" s="53">
        <v>0</v>
      </c>
      <c r="Z34" s="53">
        <v>0</v>
      </c>
      <c r="AA34" s="53">
        <v>1</v>
      </c>
      <c r="AB34" s="53">
        <v>0</v>
      </c>
      <c r="AC34" s="53">
        <v>0</v>
      </c>
      <c r="AD34" s="53">
        <v>0</v>
      </c>
      <c r="AE34" s="53">
        <v>0</v>
      </c>
      <c r="AF34" s="53">
        <v>1</v>
      </c>
      <c r="AG34" s="53">
        <v>0</v>
      </c>
      <c r="AH34" s="53">
        <f t="shared" si="7"/>
        <v>2</v>
      </c>
      <c r="AI34" s="53">
        <v>0</v>
      </c>
      <c r="AJ34" s="53">
        <v>0</v>
      </c>
      <c r="AK34" s="53">
        <v>1</v>
      </c>
      <c r="AL34" s="53">
        <v>0</v>
      </c>
      <c r="AM34" s="53">
        <f t="shared" si="8"/>
        <v>1</v>
      </c>
      <c r="AN34" s="53">
        <v>0</v>
      </c>
      <c r="AO34" s="53">
        <v>0</v>
      </c>
      <c r="AP34" s="53">
        <v>0</v>
      </c>
      <c r="AQ34" s="53">
        <v>0</v>
      </c>
      <c r="AR34" s="53">
        <v>0</v>
      </c>
      <c r="AS34" s="53">
        <v>1</v>
      </c>
      <c r="AT34" s="53">
        <v>0</v>
      </c>
      <c r="AU34" s="53">
        <v>1</v>
      </c>
      <c r="AV34" s="53">
        <v>1</v>
      </c>
      <c r="AW34" s="53">
        <v>0</v>
      </c>
      <c r="AX34" s="53">
        <f t="shared" si="9"/>
        <v>3</v>
      </c>
      <c r="AY34" s="53">
        <v>0</v>
      </c>
      <c r="AZ34" s="53">
        <v>0</v>
      </c>
      <c r="BA34" s="53">
        <v>0</v>
      </c>
      <c r="BB34" s="53">
        <v>0</v>
      </c>
      <c r="BC34" s="53">
        <v>0</v>
      </c>
      <c r="BD34" s="53">
        <v>0</v>
      </c>
      <c r="BF34" s="53">
        <v>0</v>
      </c>
      <c r="BG34" s="53">
        <v>0</v>
      </c>
      <c r="BH34" s="53">
        <v>0</v>
      </c>
      <c r="BI34" s="53">
        <v>0</v>
      </c>
      <c r="BJ34" s="53">
        <v>0</v>
      </c>
      <c r="BK34" s="53">
        <v>0</v>
      </c>
      <c r="BL34" s="53">
        <v>0</v>
      </c>
      <c r="BM34" s="53">
        <v>0</v>
      </c>
      <c r="BN34" s="53">
        <f t="shared" si="2"/>
        <v>0</v>
      </c>
      <c r="BO34" s="53">
        <v>0</v>
      </c>
      <c r="BP34" s="53">
        <v>0</v>
      </c>
      <c r="BQ34" s="53">
        <v>0</v>
      </c>
      <c r="BR34" s="53">
        <v>0</v>
      </c>
      <c r="BS34" s="53">
        <v>0</v>
      </c>
      <c r="BT34" s="53">
        <v>0</v>
      </c>
      <c r="BU34" s="53">
        <f t="shared" si="10"/>
        <v>0</v>
      </c>
      <c r="BV34" s="53">
        <v>0</v>
      </c>
      <c r="BW34" s="53">
        <v>0</v>
      </c>
      <c r="BX34" s="53">
        <v>0</v>
      </c>
      <c r="BY34" s="53">
        <v>0</v>
      </c>
      <c r="BZ34" s="53">
        <f t="shared" si="3"/>
        <v>0</v>
      </c>
      <c r="CA34" s="53">
        <v>0</v>
      </c>
      <c r="CB34" s="53">
        <v>0</v>
      </c>
      <c r="CC34" s="53">
        <v>0</v>
      </c>
      <c r="CD34" s="53">
        <v>0</v>
      </c>
      <c r="CE34" s="53">
        <v>0</v>
      </c>
      <c r="CF34" s="53">
        <v>0</v>
      </c>
      <c r="CG34" s="53">
        <v>0</v>
      </c>
      <c r="CH34" s="53">
        <v>0</v>
      </c>
      <c r="CI34" s="53">
        <v>0</v>
      </c>
      <c r="CJ34" s="53">
        <v>0</v>
      </c>
      <c r="CK34" s="53">
        <f t="shared" si="11"/>
        <v>0</v>
      </c>
      <c r="CL34" s="53">
        <f t="shared" si="4"/>
        <v>3</v>
      </c>
      <c r="CM34" s="53">
        <v>1</v>
      </c>
      <c r="CN34" s="53">
        <v>1</v>
      </c>
      <c r="CO34" s="53">
        <v>0</v>
      </c>
      <c r="CP34" s="53">
        <v>1</v>
      </c>
      <c r="CQ34" s="53">
        <v>0</v>
      </c>
      <c r="CR34" s="53">
        <v>0</v>
      </c>
      <c r="CS34" s="53">
        <v>0</v>
      </c>
      <c r="CT34" s="53">
        <v>1</v>
      </c>
      <c r="CU34" s="53">
        <v>1</v>
      </c>
      <c r="CV34" s="53">
        <v>1</v>
      </c>
      <c r="CW34" s="53">
        <f t="shared" si="12"/>
        <v>6</v>
      </c>
      <c r="DA34" s="53" t="s">
        <v>594</v>
      </c>
      <c r="DB34" s="53">
        <v>184</v>
      </c>
      <c r="DC34" s="53">
        <v>2</v>
      </c>
      <c r="DE34" s="53">
        <v>179</v>
      </c>
      <c r="DF34" s="53">
        <v>191</v>
      </c>
      <c r="DI34" s="53" t="s">
        <v>595</v>
      </c>
      <c r="DJ34" s="53" t="s">
        <v>596</v>
      </c>
      <c r="DK34" s="53" t="s">
        <v>600</v>
      </c>
      <c r="DL34" s="53" t="s">
        <v>601</v>
      </c>
      <c r="DM34" s="53" t="s">
        <v>602</v>
      </c>
      <c r="DN34" s="53" t="s">
        <v>603</v>
      </c>
      <c r="DO34" s="53" t="s">
        <v>140</v>
      </c>
      <c r="DP34" s="53" t="s">
        <v>226</v>
      </c>
      <c r="DQ34" s="53" t="s">
        <v>141</v>
      </c>
      <c r="DR34" s="53" t="s">
        <v>604</v>
      </c>
    </row>
    <row r="35" spans="1:122" x14ac:dyDescent="0.3">
      <c r="B35" s="53">
        <v>30</v>
      </c>
      <c r="C35" s="53" t="s">
        <v>617</v>
      </c>
      <c r="D35" s="53" t="s">
        <v>618</v>
      </c>
      <c r="E35" s="53" t="s">
        <v>619</v>
      </c>
      <c r="F35" s="53" t="s">
        <v>623</v>
      </c>
      <c r="G35" s="53" t="s">
        <v>624</v>
      </c>
      <c r="I35" s="53">
        <v>2018</v>
      </c>
      <c r="J35" s="53">
        <v>0</v>
      </c>
      <c r="K35" s="53">
        <v>1</v>
      </c>
      <c r="L35" s="53">
        <v>0</v>
      </c>
      <c r="M35" s="53">
        <f t="shared" si="5"/>
        <v>1</v>
      </c>
      <c r="N35" s="53">
        <v>1</v>
      </c>
      <c r="O35" s="53">
        <v>0</v>
      </c>
      <c r="P35" s="53">
        <f t="shared" si="0"/>
        <v>1</v>
      </c>
      <c r="Q35" s="53">
        <f t="shared" si="1"/>
        <v>2</v>
      </c>
      <c r="R35" s="53">
        <v>0</v>
      </c>
      <c r="S35" s="53">
        <v>0</v>
      </c>
      <c r="T35" s="53">
        <v>1</v>
      </c>
      <c r="U35" s="53">
        <v>1</v>
      </c>
      <c r="V35" s="53">
        <v>0</v>
      </c>
      <c r="W35" s="53">
        <v>0</v>
      </c>
      <c r="X35" s="53">
        <f t="shared" si="6"/>
        <v>2</v>
      </c>
      <c r="Y35" s="53">
        <v>0</v>
      </c>
      <c r="Z35" s="53">
        <v>0</v>
      </c>
      <c r="AA35" s="53">
        <v>0</v>
      </c>
      <c r="AB35" s="53">
        <v>0</v>
      </c>
      <c r="AC35" s="53">
        <v>1</v>
      </c>
      <c r="AD35" s="53">
        <v>1</v>
      </c>
      <c r="AE35" s="53">
        <v>1</v>
      </c>
      <c r="AF35" s="53">
        <v>0</v>
      </c>
      <c r="AG35" s="53">
        <v>0</v>
      </c>
      <c r="AH35" s="53">
        <f t="shared" si="7"/>
        <v>3</v>
      </c>
      <c r="AI35" s="53">
        <v>0</v>
      </c>
      <c r="AJ35" s="53">
        <v>1</v>
      </c>
      <c r="AK35" s="53">
        <v>0</v>
      </c>
      <c r="AL35" s="53">
        <v>0</v>
      </c>
      <c r="AM35" s="53">
        <f t="shared" si="8"/>
        <v>1</v>
      </c>
      <c r="AN35" s="53">
        <v>1</v>
      </c>
      <c r="AO35" s="53">
        <v>0</v>
      </c>
      <c r="AP35" s="53">
        <v>0</v>
      </c>
      <c r="AQ35" s="53">
        <v>0</v>
      </c>
      <c r="AR35" s="53">
        <v>0</v>
      </c>
      <c r="AS35" s="53">
        <v>0</v>
      </c>
      <c r="AT35" s="53">
        <v>0</v>
      </c>
      <c r="AU35" s="53">
        <v>0</v>
      </c>
      <c r="AV35" s="53">
        <v>0</v>
      </c>
      <c r="AW35" s="53">
        <v>1</v>
      </c>
      <c r="AX35" s="53">
        <f t="shared" si="9"/>
        <v>2</v>
      </c>
      <c r="AY35" s="53">
        <v>0</v>
      </c>
      <c r="AZ35" s="53">
        <v>0</v>
      </c>
      <c r="BA35" s="53">
        <v>0</v>
      </c>
      <c r="BB35" s="53">
        <v>0</v>
      </c>
      <c r="BC35" s="53">
        <v>0</v>
      </c>
      <c r="BD35" s="53">
        <v>0</v>
      </c>
      <c r="BF35" s="53">
        <v>0</v>
      </c>
      <c r="BG35" s="53">
        <v>0</v>
      </c>
      <c r="BH35" s="53">
        <v>0</v>
      </c>
      <c r="BI35" s="53">
        <v>0</v>
      </c>
      <c r="BJ35" s="53">
        <v>0</v>
      </c>
      <c r="BK35" s="53">
        <v>0</v>
      </c>
      <c r="BL35" s="53">
        <v>0</v>
      </c>
      <c r="BM35" s="53">
        <v>0</v>
      </c>
      <c r="BN35" s="53">
        <f t="shared" si="2"/>
        <v>0</v>
      </c>
      <c r="BO35" s="53">
        <v>0</v>
      </c>
      <c r="BP35" s="53">
        <v>0</v>
      </c>
      <c r="BQ35" s="53">
        <v>1</v>
      </c>
      <c r="BR35" s="53">
        <v>0</v>
      </c>
      <c r="BS35" s="53">
        <v>0</v>
      </c>
      <c r="BT35" s="53">
        <v>0</v>
      </c>
      <c r="BU35" s="53">
        <f t="shared" si="10"/>
        <v>1</v>
      </c>
      <c r="BV35" s="53">
        <v>0</v>
      </c>
      <c r="BW35" s="53">
        <v>0</v>
      </c>
      <c r="BX35" s="53">
        <v>0</v>
      </c>
      <c r="BY35" s="53">
        <v>0</v>
      </c>
      <c r="BZ35" s="53">
        <f t="shared" si="3"/>
        <v>0</v>
      </c>
      <c r="CA35" s="53">
        <v>0</v>
      </c>
      <c r="CB35" s="53">
        <v>0</v>
      </c>
      <c r="CC35" s="53">
        <v>0</v>
      </c>
      <c r="CD35" s="53">
        <v>0</v>
      </c>
      <c r="CE35" s="53">
        <v>0</v>
      </c>
      <c r="CF35" s="53">
        <v>0</v>
      </c>
      <c r="CG35" s="53">
        <v>0</v>
      </c>
      <c r="CH35" s="53">
        <v>0</v>
      </c>
      <c r="CI35" s="53">
        <v>0</v>
      </c>
      <c r="CJ35" s="53">
        <v>0</v>
      </c>
      <c r="CK35" s="53">
        <f t="shared" si="11"/>
        <v>0</v>
      </c>
      <c r="CL35" s="53">
        <f t="shared" si="4"/>
        <v>3</v>
      </c>
      <c r="CM35" s="53">
        <v>0</v>
      </c>
      <c r="CN35" s="53">
        <v>0</v>
      </c>
      <c r="CO35" s="53">
        <v>0</v>
      </c>
      <c r="CP35" s="53">
        <v>0</v>
      </c>
      <c r="CQ35" s="53">
        <v>0</v>
      </c>
      <c r="CR35" s="53">
        <v>0</v>
      </c>
      <c r="CS35" s="53">
        <v>0</v>
      </c>
      <c r="CT35" s="53">
        <v>0</v>
      </c>
      <c r="CU35" s="53">
        <v>0</v>
      </c>
      <c r="CV35" s="53">
        <v>0</v>
      </c>
      <c r="CW35" s="53">
        <f t="shared" si="12"/>
        <v>0</v>
      </c>
      <c r="DA35" s="53" t="s">
        <v>620</v>
      </c>
      <c r="DE35" s="53">
        <v>1</v>
      </c>
      <c r="DF35" s="53">
        <v>21</v>
      </c>
      <c r="DI35" s="53" t="s">
        <v>621</v>
      </c>
      <c r="DJ35" s="53" t="s">
        <v>622</v>
      </c>
      <c r="DN35" s="53" t="s">
        <v>625</v>
      </c>
      <c r="DO35" s="53" t="s">
        <v>379</v>
      </c>
      <c r="DQ35" s="53" t="s">
        <v>141</v>
      </c>
      <c r="DR35" s="53" t="s">
        <v>626</v>
      </c>
    </row>
    <row r="36" spans="1:122" x14ac:dyDescent="0.3">
      <c r="B36" s="53">
        <v>31</v>
      </c>
      <c r="C36" s="53" t="s">
        <v>648</v>
      </c>
      <c r="D36" s="53" t="s">
        <v>649</v>
      </c>
      <c r="E36" s="53" t="s">
        <v>650</v>
      </c>
      <c r="F36" s="53" t="s">
        <v>10511</v>
      </c>
      <c r="G36" s="53" t="s">
        <v>654</v>
      </c>
      <c r="H36" s="53" t="s">
        <v>655</v>
      </c>
      <c r="I36" s="53">
        <v>2018</v>
      </c>
      <c r="J36" s="53">
        <v>1</v>
      </c>
      <c r="K36" s="53">
        <v>0</v>
      </c>
      <c r="L36" s="53">
        <v>0</v>
      </c>
      <c r="M36" s="53">
        <f t="shared" si="5"/>
        <v>1</v>
      </c>
      <c r="N36" s="53">
        <v>0</v>
      </c>
      <c r="O36" s="53">
        <v>1</v>
      </c>
      <c r="P36" s="53">
        <f t="shared" si="0"/>
        <v>1</v>
      </c>
      <c r="Q36" s="53">
        <f t="shared" si="1"/>
        <v>2</v>
      </c>
      <c r="R36" s="53">
        <v>0</v>
      </c>
      <c r="S36" s="53">
        <v>0</v>
      </c>
      <c r="T36" s="53">
        <v>0</v>
      </c>
      <c r="U36" s="53">
        <v>0</v>
      </c>
      <c r="V36" s="53">
        <v>1</v>
      </c>
      <c r="W36" s="53">
        <v>0</v>
      </c>
      <c r="X36" s="53">
        <f t="shared" si="6"/>
        <v>1</v>
      </c>
      <c r="Y36" s="53">
        <v>1</v>
      </c>
      <c r="Z36" s="53">
        <v>0</v>
      </c>
      <c r="AA36" s="53">
        <v>0</v>
      </c>
      <c r="AB36" s="53">
        <v>0</v>
      </c>
      <c r="AC36" s="53">
        <v>0</v>
      </c>
      <c r="AD36" s="53">
        <v>0</v>
      </c>
      <c r="AE36" s="53">
        <v>0</v>
      </c>
      <c r="AF36" s="53">
        <v>0</v>
      </c>
      <c r="AG36" s="53">
        <v>0</v>
      </c>
      <c r="AH36" s="53">
        <f t="shared" si="7"/>
        <v>1</v>
      </c>
      <c r="AI36" s="53">
        <v>0</v>
      </c>
      <c r="AJ36" s="53">
        <v>1</v>
      </c>
      <c r="AK36" s="53">
        <v>0</v>
      </c>
      <c r="AL36" s="53">
        <v>0</v>
      </c>
      <c r="AM36" s="53">
        <f t="shared" si="8"/>
        <v>1</v>
      </c>
      <c r="AN36" s="53">
        <v>1</v>
      </c>
      <c r="AO36" s="53">
        <v>0</v>
      </c>
      <c r="AP36" s="53">
        <v>0</v>
      </c>
      <c r="AQ36" s="53">
        <v>0</v>
      </c>
      <c r="AR36" s="53">
        <v>0</v>
      </c>
      <c r="AS36" s="53">
        <v>0</v>
      </c>
      <c r="AT36" s="53">
        <v>0</v>
      </c>
      <c r="AU36" s="53">
        <v>0</v>
      </c>
      <c r="AV36" s="53">
        <v>0</v>
      </c>
      <c r="AW36" s="53">
        <v>1</v>
      </c>
      <c r="AX36" s="53">
        <f t="shared" si="9"/>
        <v>2</v>
      </c>
      <c r="AY36" s="53">
        <v>0</v>
      </c>
      <c r="AZ36" s="53">
        <v>0</v>
      </c>
      <c r="BA36" s="53">
        <v>0</v>
      </c>
      <c r="BB36" s="53">
        <v>0</v>
      </c>
      <c r="BC36" s="53">
        <v>0</v>
      </c>
      <c r="BD36" s="53">
        <v>0</v>
      </c>
      <c r="BF36" s="53">
        <v>0</v>
      </c>
      <c r="BG36" s="53">
        <v>0</v>
      </c>
      <c r="BH36" s="53">
        <v>0</v>
      </c>
      <c r="BI36" s="53">
        <v>0</v>
      </c>
      <c r="BJ36" s="53">
        <v>0</v>
      </c>
      <c r="BK36" s="53">
        <v>0</v>
      </c>
      <c r="BL36" s="53">
        <v>0</v>
      </c>
      <c r="BM36" s="53">
        <v>0</v>
      </c>
      <c r="BN36" s="53">
        <f t="shared" si="2"/>
        <v>0</v>
      </c>
      <c r="BO36" s="53">
        <v>0</v>
      </c>
      <c r="BP36" s="53">
        <v>0</v>
      </c>
      <c r="BQ36" s="53">
        <v>0</v>
      </c>
      <c r="BR36" s="53">
        <v>0</v>
      </c>
      <c r="BS36" s="53">
        <v>1</v>
      </c>
      <c r="BT36" s="53">
        <v>0</v>
      </c>
      <c r="BU36" s="53">
        <f t="shared" si="10"/>
        <v>1</v>
      </c>
      <c r="BV36" s="53">
        <v>0</v>
      </c>
      <c r="BW36" s="53">
        <v>0</v>
      </c>
      <c r="BX36" s="53">
        <v>0</v>
      </c>
      <c r="BY36" s="53">
        <v>0</v>
      </c>
      <c r="BZ36" s="53">
        <f t="shared" si="3"/>
        <v>0</v>
      </c>
      <c r="CA36" s="53">
        <v>0</v>
      </c>
      <c r="CB36" s="53">
        <v>0</v>
      </c>
      <c r="CC36" s="53">
        <v>0</v>
      </c>
      <c r="CD36" s="53">
        <v>0</v>
      </c>
      <c r="CE36" s="53">
        <v>0</v>
      </c>
      <c r="CF36" s="53">
        <v>0</v>
      </c>
      <c r="CG36" s="53">
        <v>0</v>
      </c>
      <c r="CH36" s="53">
        <v>0</v>
      </c>
      <c r="CI36" s="53">
        <v>0</v>
      </c>
      <c r="CJ36" s="53">
        <v>0</v>
      </c>
      <c r="CK36" s="53">
        <f t="shared" si="11"/>
        <v>0</v>
      </c>
      <c r="CL36" s="53">
        <f t="shared" si="4"/>
        <v>3</v>
      </c>
      <c r="CM36" s="53">
        <v>0</v>
      </c>
      <c r="CN36" s="53">
        <v>0</v>
      </c>
      <c r="CO36" s="53">
        <v>1</v>
      </c>
      <c r="CP36" s="53">
        <v>0</v>
      </c>
      <c r="CQ36" s="53">
        <v>0</v>
      </c>
      <c r="CR36" s="53">
        <v>0</v>
      </c>
      <c r="CS36" s="53">
        <v>0</v>
      </c>
      <c r="CT36" s="53">
        <v>0</v>
      </c>
      <c r="CU36" s="53">
        <v>0</v>
      </c>
      <c r="CV36" s="53">
        <v>0</v>
      </c>
      <c r="CW36" s="53">
        <f t="shared" si="12"/>
        <v>1</v>
      </c>
      <c r="DA36" s="53" t="s">
        <v>462</v>
      </c>
      <c r="DB36" s="53">
        <v>121</v>
      </c>
      <c r="DC36" s="53">
        <v>6</v>
      </c>
      <c r="DE36" s="53">
        <v>1137</v>
      </c>
      <c r="DF36" s="53">
        <v>1149</v>
      </c>
      <c r="DH36" s="53">
        <v>1</v>
      </c>
      <c r="DI36" s="53" t="s">
        <v>651</v>
      </c>
      <c r="DJ36" s="53" t="s">
        <v>652</v>
      </c>
      <c r="DK36" s="53" t="s">
        <v>656</v>
      </c>
      <c r="DL36" s="53" t="s">
        <v>657</v>
      </c>
      <c r="DN36" s="53" t="s">
        <v>658</v>
      </c>
      <c r="DO36" s="53" t="s">
        <v>140</v>
      </c>
      <c r="DQ36" s="53" t="s">
        <v>141</v>
      </c>
      <c r="DR36" s="53" t="s">
        <v>659</v>
      </c>
    </row>
    <row r="37" spans="1:122" x14ac:dyDescent="0.3">
      <c r="B37" s="53">
        <v>32</v>
      </c>
      <c r="C37" s="53" t="s">
        <v>660</v>
      </c>
      <c r="D37" s="53" t="s">
        <v>661</v>
      </c>
      <c r="E37" s="53" t="s">
        <v>662</v>
      </c>
      <c r="F37" s="53" t="s">
        <v>666</v>
      </c>
      <c r="G37" s="53" t="s">
        <v>667</v>
      </c>
      <c r="I37" s="53">
        <v>2018</v>
      </c>
      <c r="J37" s="53">
        <v>0</v>
      </c>
      <c r="K37" s="53">
        <v>1</v>
      </c>
      <c r="L37" s="53">
        <v>1</v>
      </c>
      <c r="M37" s="53">
        <f t="shared" si="5"/>
        <v>2</v>
      </c>
      <c r="N37" s="53">
        <v>1</v>
      </c>
      <c r="O37" s="53">
        <v>0</v>
      </c>
      <c r="P37" s="53">
        <f t="shared" si="0"/>
        <v>1</v>
      </c>
      <c r="Q37" s="53">
        <f t="shared" si="1"/>
        <v>2</v>
      </c>
      <c r="R37" s="53">
        <v>0</v>
      </c>
      <c r="S37" s="53">
        <v>0</v>
      </c>
      <c r="T37" s="53">
        <v>0</v>
      </c>
      <c r="U37" s="53">
        <v>0</v>
      </c>
      <c r="V37" s="53">
        <v>1</v>
      </c>
      <c r="W37" s="53">
        <v>0</v>
      </c>
      <c r="X37" s="53">
        <f t="shared" si="6"/>
        <v>1</v>
      </c>
      <c r="Y37" s="53">
        <v>0</v>
      </c>
      <c r="Z37" s="53">
        <v>0</v>
      </c>
      <c r="AA37" s="53">
        <v>0</v>
      </c>
      <c r="AB37" s="53">
        <v>0</v>
      </c>
      <c r="AC37" s="53">
        <v>0</v>
      </c>
      <c r="AD37" s="53">
        <v>0</v>
      </c>
      <c r="AE37" s="53">
        <v>1</v>
      </c>
      <c r="AF37" s="53">
        <v>0</v>
      </c>
      <c r="AG37" s="53">
        <v>0</v>
      </c>
      <c r="AH37" s="53">
        <f t="shared" si="7"/>
        <v>1</v>
      </c>
      <c r="AI37" s="53">
        <v>0</v>
      </c>
      <c r="AJ37" s="53">
        <v>1</v>
      </c>
      <c r="AK37" s="53">
        <v>0</v>
      </c>
      <c r="AL37" s="53">
        <v>0</v>
      </c>
      <c r="AM37" s="53">
        <f t="shared" si="8"/>
        <v>1</v>
      </c>
      <c r="AN37" s="53">
        <v>1</v>
      </c>
      <c r="AO37" s="53">
        <v>0</v>
      </c>
      <c r="AP37" s="53">
        <v>0</v>
      </c>
      <c r="AQ37" s="53">
        <v>0</v>
      </c>
      <c r="AR37" s="53">
        <v>0</v>
      </c>
      <c r="AS37" s="53">
        <v>0</v>
      </c>
      <c r="AT37" s="53">
        <v>0</v>
      </c>
      <c r="AU37" s="53">
        <v>0</v>
      </c>
      <c r="AV37" s="53">
        <v>0</v>
      </c>
      <c r="AW37" s="53">
        <v>1</v>
      </c>
      <c r="AX37" s="53">
        <f t="shared" si="9"/>
        <v>2</v>
      </c>
      <c r="AY37" s="53">
        <v>0</v>
      </c>
      <c r="AZ37" s="53">
        <v>0</v>
      </c>
      <c r="BA37" s="53">
        <v>0</v>
      </c>
      <c r="BB37" s="53">
        <v>0</v>
      </c>
      <c r="BC37" s="53">
        <v>0</v>
      </c>
      <c r="BD37" s="53">
        <v>0</v>
      </c>
      <c r="BF37" s="53">
        <v>0</v>
      </c>
      <c r="BG37" s="53">
        <v>0</v>
      </c>
      <c r="BH37" s="53">
        <v>0</v>
      </c>
      <c r="BI37" s="53">
        <v>0</v>
      </c>
      <c r="BJ37" s="53">
        <v>0</v>
      </c>
      <c r="BK37" s="53">
        <v>0</v>
      </c>
      <c r="BL37" s="53">
        <v>0</v>
      </c>
      <c r="BM37" s="53">
        <v>0</v>
      </c>
      <c r="BN37" s="53">
        <f t="shared" si="2"/>
        <v>0</v>
      </c>
      <c r="BO37" s="53">
        <v>0</v>
      </c>
      <c r="BP37" s="53">
        <v>1</v>
      </c>
      <c r="BQ37" s="53">
        <v>1</v>
      </c>
      <c r="BR37" s="53">
        <v>0</v>
      </c>
      <c r="BS37" s="53">
        <v>0</v>
      </c>
      <c r="BT37" s="53">
        <v>0</v>
      </c>
      <c r="BU37" s="53">
        <f t="shared" si="10"/>
        <v>2</v>
      </c>
      <c r="BV37" s="53">
        <v>0</v>
      </c>
      <c r="BW37" s="53">
        <v>0</v>
      </c>
      <c r="BX37" s="53">
        <v>0</v>
      </c>
      <c r="BY37" s="53">
        <v>0</v>
      </c>
      <c r="BZ37" s="53">
        <f t="shared" si="3"/>
        <v>0</v>
      </c>
      <c r="CA37" s="53">
        <v>0</v>
      </c>
      <c r="CB37" s="53">
        <v>0</v>
      </c>
      <c r="CC37" s="53">
        <v>0</v>
      </c>
      <c r="CD37" s="53">
        <v>0</v>
      </c>
      <c r="CE37" s="53">
        <v>0</v>
      </c>
      <c r="CF37" s="53">
        <v>0</v>
      </c>
      <c r="CG37" s="53">
        <v>0</v>
      </c>
      <c r="CH37" s="53">
        <v>0</v>
      </c>
      <c r="CI37" s="53">
        <v>0</v>
      </c>
      <c r="CJ37" s="53">
        <v>0</v>
      </c>
      <c r="CK37" s="53">
        <f t="shared" si="11"/>
        <v>0</v>
      </c>
      <c r="CL37" s="53">
        <f t="shared" si="4"/>
        <v>4</v>
      </c>
      <c r="CM37" s="53">
        <v>0</v>
      </c>
      <c r="CN37" s="53">
        <v>0</v>
      </c>
      <c r="CO37" s="53">
        <v>0</v>
      </c>
      <c r="CP37" s="53">
        <v>0</v>
      </c>
      <c r="CQ37" s="53">
        <v>0</v>
      </c>
      <c r="CR37" s="53">
        <v>1</v>
      </c>
      <c r="CS37" s="53">
        <v>0</v>
      </c>
      <c r="CT37" s="53">
        <v>0</v>
      </c>
      <c r="CU37" s="53">
        <v>0</v>
      </c>
      <c r="CV37" s="53">
        <v>0</v>
      </c>
      <c r="CW37" s="53">
        <f t="shared" si="12"/>
        <v>1</v>
      </c>
      <c r="DA37" s="53" t="s">
        <v>663</v>
      </c>
      <c r="DB37" s="53">
        <v>475</v>
      </c>
      <c r="DE37" s="53">
        <v>54</v>
      </c>
      <c r="DF37" s="53">
        <v>62</v>
      </c>
      <c r="DH37" s="53">
        <v>2</v>
      </c>
      <c r="DI37" s="53" t="s">
        <v>664</v>
      </c>
      <c r="DJ37" s="53" t="s">
        <v>665</v>
      </c>
      <c r="DN37" s="53" t="s">
        <v>668</v>
      </c>
      <c r="DO37" s="53" t="s">
        <v>140</v>
      </c>
      <c r="DQ37" s="53" t="s">
        <v>141</v>
      </c>
      <c r="DR37" s="53" t="s">
        <v>669</v>
      </c>
    </row>
    <row r="38" spans="1:122" x14ac:dyDescent="0.3">
      <c r="B38" s="53">
        <v>33</v>
      </c>
      <c r="C38" s="53" t="s">
        <v>252</v>
      </c>
      <c r="D38" s="53" t="s">
        <v>253</v>
      </c>
      <c r="E38" s="53" t="s">
        <v>681</v>
      </c>
      <c r="F38" s="53" t="s">
        <v>685</v>
      </c>
      <c r="G38" s="53" t="s">
        <v>686</v>
      </c>
      <c r="H38" s="53" t="s">
        <v>687</v>
      </c>
      <c r="I38" s="53">
        <v>2018</v>
      </c>
      <c r="J38" s="53">
        <v>0</v>
      </c>
      <c r="K38" s="53">
        <v>1</v>
      </c>
      <c r="L38" s="53">
        <v>0</v>
      </c>
      <c r="M38" s="53">
        <f t="shared" si="5"/>
        <v>1</v>
      </c>
      <c r="N38" s="53">
        <v>1</v>
      </c>
      <c r="O38" s="53">
        <v>1</v>
      </c>
      <c r="P38" s="53">
        <f t="shared" si="0"/>
        <v>2</v>
      </c>
      <c r="Q38" s="53">
        <f t="shared" si="1"/>
        <v>4</v>
      </c>
      <c r="R38" s="53">
        <v>1</v>
      </c>
      <c r="S38" s="53">
        <v>0</v>
      </c>
      <c r="T38" s="53">
        <v>1</v>
      </c>
      <c r="U38" s="53">
        <v>0</v>
      </c>
      <c r="V38" s="53">
        <v>1</v>
      </c>
      <c r="W38" s="53">
        <v>1</v>
      </c>
      <c r="X38" s="53">
        <f t="shared" si="6"/>
        <v>4</v>
      </c>
      <c r="Y38" s="53">
        <v>0</v>
      </c>
      <c r="Z38" s="53">
        <v>0</v>
      </c>
      <c r="AA38" s="53">
        <v>0</v>
      </c>
      <c r="AB38" s="53">
        <v>0</v>
      </c>
      <c r="AC38" s="53">
        <v>1</v>
      </c>
      <c r="AD38" s="53">
        <v>0</v>
      </c>
      <c r="AE38" s="53">
        <v>0</v>
      </c>
      <c r="AF38" s="53">
        <v>0</v>
      </c>
      <c r="AG38" s="53">
        <v>0</v>
      </c>
      <c r="AH38" s="53">
        <f t="shared" si="7"/>
        <v>1</v>
      </c>
      <c r="AI38" s="53">
        <v>0</v>
      </c>
      <c r="AJ38" s="53">
        <v>0</v>
      </c>
      <c r="AK38" s="53">
        <v>0</v>
      </c>
      <c r="AL38" s="53">
        <v>1</v>
      </c>
      <c r="AM38" s="53">
        <f t="shared" si="8"/>
        <v>1</v>
      </c>
      <c r="AN38" s="53">
        <v>1</v>
      </c>
      <c r="AO38" s="53">
        <v>0</v>
      </c>
      <c r="AP38" s="53">
        <v>0</v>
      </c>
      <c r="AQ38" s="53">
        <v>0</v>
      </c>
      <c r="AR38" s="53">
        <v>0</v>
      </c>
      <c r="AS38" s="53">
        <v>0</v>
      </c>
      <c r="AT38" s="53">
        <v>0</v>
      </c>
      <c r="AU38" s="53">
        <v>0</v>
      </c>
      <c r="AV38" s="53">
        <v>0</v>
      </c>
      <c r="AW38" s="53">
        <v>1</v>
      </c>
      <c r="AX38" s="53">
        <f t="shared" si="9"/>
        <v>2</v>
      </c>
      <c r="AY38" s="53">
        <v>1</v>
      </c>
      <c r="AZ38" s="53">
        <v>0</v>
      </c>
      <c r="BA38" s="53">
        <v>0</v>
      </c>
      <c r="BB38" s="53">
        <v>0</v>
      </c>
      <c r="BC38" s="53">
        <v>0</v>
      </c>
      <c r="BD38" s="53">
        <v>1</v>
      </c>
      <c r="BF38" s="53">
        <v>0</v>
      </c>
      <c r="BG38" s="53">
        <v>0</v>
      </c>
      <c r="BH38" s="53">
        <v>0</v>
      </c>
      <c r="BI38" s="53">
        <v>0</v>
      </c>
      <c r="BJ38" s="53">
        <v>0</v>
      </c>
      <c r="BK38" s="53">
        <v>0</v>
      </c>
      <c r="BL38" s="53">
        <v>0</v>
      </c>
      <c r="BM38" s="53">
        <v>0</v>
      </c>
      <c r="BN38" s="53">
        <f t="shared" si="2"/>
        <v>0</v>
      </c>
      <c r="BO38" s="53">
        <v>0</v>
      </c>
      <c r="BP38" s="53">
        <v>0</v>
      </c>
      <c r="BQ38" s="53">
        <v>0</v>
      </c>
      <c r="BR38" s="53">
        <v>0</v>
      </c>
      <c r="BS38" s="53">
        <v>0</v>
      </c>
      <c r="BT38" s="53">
        <v>1</v>
      </c>
      <c r="BU38" s="53">
        <f t="shared" si="10"/>
        <v>1</v>
      </c>
      <c r="BV38" s="53">
        <v>0</v>
      </c>
      <c r="BW38" s="53">
        <v>0</v>
      </c>
      <c r="BX38" s="53">
        <v>0</v>
      </c>
      <c r="BY38" s="53">
        <v>0</v>
      </c>
      <c r="BZ38" s="53">
        <f t="shared" si="3"/>
        <v>0</v>
      </c>
      <c r="CA38" s="53">
        <v>1</v>
      </c>
      <c r="CB38" s="53">
        <v>1</v>
      </c>
      <c r="CC38" s="53">
        <v>0</v>
      </c>
      <c r="CD38" s="53">
        <v>0</v>
      </c>
      <c r="CE38" s="53">
        <v>0</v>
      </c>
      <c r="CF38" s="53">
        <v>0</v>
      </c>
      <c r="CG38" s="53">
        <v>0</v>
      </c>
      <c r="CH38" s="53">
        <v>0</v>
      </c>
      <c r="CI38" s="53">
        <v>0</v>
      </c>
      <c r="CJ38" s="53">
        <v>0</v>
      </c>
      <c r="CK38" s="53">
        <f t="shared" si="11"/>
        <v>2</v>
      </c>
      <c r="CL38" s="53">
        <f t="shared" si="4"/>
        <v>7</v>
      </c>
      <c r="CM38" s="53">
        <v>0</v>
      </c>
      <c r="CN38" s="53">
        <v>0</v>
      </c>
      <c r="CO38" s="53">
        <v>0</v>
      </c>
      <c r="CP38" s="53">
        <v>1</v>
      </c>
      <c r="CQ38" s="53">
        <v>0</v>
      </c>
      <c r="CR38" s="53">
        <v>1</v>
      </c>
      <c r="CS38" s="53">
        <v>0</v>
      </c>
      <c r="CT38" s="53">
        <v>0</v>
      </c>
      <c r="CU38" s="53">
        <v>1</v>
      </c>
      <c r="CV38" s="53">
        <v>1</v>
      </c>
      <c r="CW38" s="53">
        <f t="shared" si="12"/>
        <v>4</v>
      </c>
      <c r="DA38" s="53" t="s">
        <v>682</v>
      </c>
      <c r="DB38" s="53">
        <v>69</v>
      </c>
      <c r="DE38" s="53">
        <v>74</v>
      </c>
      <c r="DF38" s="53">
        <v>86</v>
      </c>
      <c r="DH38" s="53">
        <v>1</v>
      </c>
      <c r="DI38" s="53" t="s">
        <v>683</v>
      </c>
      <c r="DJ38" s="53" t="s">
        <v>684</v>
      </c>
      <c r="DK38" s="53" t="s">
        <v>261</v>
      </c>
      <c r="DL38" s="53" t="s">
        <v>688</v>
      </c>
      <c r="DN38" s="53" t="s">
        <v>689</v>
      </c>
      <c r="DO38" s="53" t="s">
        <v>140</v>
      </c>
      <c r="DQ38" s="53" t="s">
        <v>141</v>
      </c>
      <c r="DR38" s="53" t="s">
        <v>690</v>
      </c>
    </row>
    <row r="39" spans="1:122" x14ac:dyDescent="0.3">
      <c r="B39" s="53">
        <v>34</v>
      </c>
      <c r="C39" s="53" t="s">
        <v>709</v>
      </c>
      <c r="D39" s="53" t="s">
        <v>710</v>
      </c>
      <c r="E39" s="53" t="s">
        <v>711</v>
      </c>
      <c r="F39" s="53" t="s">
        <v>715</v>
      </c>
      <c r="G39" s="53" t="s">
        <v>716</v>
      </c>
      <c r="I39" s="53">
        <v>2018</v>
      </c>
      <c r="J39" s="53">
        <v>0</v>
      </c>
      <c r="K39" s="53">
        <v>1</v>
      </c>
      <c r="L39" s="53">
        <v>1</v>
      </c>
      <c r="M39" s="53">
        <f t="shared" si="5"/>
        <v>2</v>
      </c>
      <c r="N39" s="53">
        <v>1</v>
      </c>
      <c r="O39" s="53">
        <v>1</v>
      </c>
      <c r="P39" s="53">
        <f t="shared" si="0"/>
        <v>2</v>
      </c>
      <c r="Q39" s="53">
        <f t="shared" si="1"/>
        <v>4</v>
      </c>
      <c r="R39" s="53">
        <v>1</v>
      </c>
      <c r="S39" s="53">
        <v>0</v>
      </c>
      <c r="T39" s="53">
        <v>0</v>
      </c>
      <c r="U39" s="53">
        <v>0</v>
      </c>
      <c r="V39" s="53">
        <v>0</v>
      </c>
      <c r="W39" s="53">
        <v>0</v>
      </c>
      <c r="X39" s="53">
        <f t="shared" si="6"/>
        <v>1</v>
      </c>
      <c r="Y39" s="53">
        <v>0</v>
      </c>
      <c r="Z39" s="53">
        <v>0</v>
      </c>
      <c r="AA39" s="53">
        <v>0</v>
      </c>
      <c r="AB39" s="53">
        <v>0</v>
      </c>
      <c r="AC39" s="53">
        <v>0</v>
      </c>
      <c r="AD39" s="53">
        <v>0</v>
      </c>
      <c r="AE39" s="53">
        <v>1</v>
      </c>
      <c r="AF39" s="53">
        <v>0</v>
      </c>
      <c r="AG39" s="53">
        <v>0</v>
      </c>
      <c r="AH39" s="53">
        <f t="shared" si="7"/>
        <v>1</v>
      </c>
      <c r="AI39" s="53">
        <v>0</v>
      </c>
      <c r="AJ39" s="53">
        <v>1</v>
      </c>
      <c r="AK39" s="53">
        <v>0</v>
      </c>
      <c r="AL39" s="53">
        <v>0</v>
      </c>
      <c r="AM39" s="53">
        <f t="shared" si="8"/>
        <v>1</v>
      </c>
      <c r="AN39" s="53">
        <v>1</v>
      </c>
      <c r="AO39" s="53">
        <v>0</v>
      </c>
      <c r="AP39" s="53">
        <v>0</v>
      </c>
      <c r="AQ39" s="53">
        <v>0</v>
      </c>
      <c r="AR39" s="53">
        <v>0</v>
      </c>
      <c r="AS39" s="53">
        <v>0</v>
      </c>
      <c r="AT39" s="53">
        <v>0</v>
      </c>
      <c r="AU39" s="53">
        <v>0</v>
      </c>
      <c r="AV39" s="53">
        <v>0</v>
      </c>
      <c r="AW39" s="53">
        <v>1</v>
      </c>
      <c r="AX39" s="53">
        <f t="shared" si="9"/>
        <v>2</v>
      </c>
      <c r="AY39" s="53">
        <v>0</v>
      </c>
      <c r="AZ39" s="53">
        <v>0</v>
      </c>
      <c r="BA39" s="53">
        <v>0</v>
      </c>
      <c r="BB39" s="53">
        <v>0</v>
      </c>
      <c r="BC39" s="53">
        <v>0</v>
      </c>
      <c r="BD39" s="53">
        <v>0</v>
      </c>
      <c r="BF39" s="53">
        <v>0</v>
      </c>
      <c r="BG39" s="53">
        <v>0</v>
      </c>
      <c r="BH39" s="53">
        <v>0</v>
      </c>
      <c r="BI39" s="53">
        <v>0</v>
      </c>
      <c r="BJ39" s="53">
        <v>0</v>
      </c>
      <c r="BK39" s="53">
        <v>0</v>
      </c>
      <c r="BL39" s="53">
        <v>0</v>
      </c>
      <c r="BM39" s="53">
        <v>0</v>
      </c>
      <c r="BN39" s="53">
        <f t="shared" si="2"/>
        <v>0</v>
      </c>
      <c r="BO39" s="53">
        <v>1</v>
      </c>
      <c r="BP39" s="53">
        <v>0</v>
      </c>
      <c r="BQ39" s="53">
        <v>0</v>
      </c>
      <c r="BR39" s="53">
        <v>0</v>
      </c>
      <c r="BS39" s="53">
        <v>1</v>
      </c>
      <c r="BT39" s="53">
        <v>0</v>
      </c>
      <c r="BU39" s="53">
        <f t="shared" si="10"/>
        <v>2</v>
      </c>
      <c r="BV39" s="53">
        <v>0</v>
      </c>
      <c r="BW39" s="53">
        <v>0</v>
      </c>
      <c r="BX39" s="53">
        <v>0</v>
      </c>
      <c r="BY39" s="53">
        <v>0</v>
      </c>
      <c r="BZ39" s="53">
        <f t="shared" si="3"/>
        <v>0</v>
      </c>
      <c r="CA39" s="53">
        <v>0</v>
      </c>
      <c r="CB39" s="53">
        <v>0</v>
      </c>
      <c r="CC39" s="53">
        <v>0</v>
      </c>
      <c r="CD39" s="53">
        <v>0</v>
      </c>
      <c r="CE39" s="53">
        <v>0</v>
      </c>
      <c r="CF39" s="53">
        <v>0</v>
      </c>
      <c r="CG39" s="53">
        <v>0</v>
      </c>
      <c r="CH39" s="53">
        <v>0</v>
      </c>
      <c r="CI39" s="53">
        <v>0</v>
      </c>
      <c r="CJ39" s="53">
        <v>0</v>
      </c>
      <c r="CK39" s="53">
        <f t="shared" si="11"/>
        <v>0</v>
      </c>
      <c r="CL39" s="53">
        <f t="shared" si="4"/>
        <v>4</v>
      </c>
      <c r="CM39" s="53">
        <v>1</v>
      </c>
      <c r="CN39" s="53">
        <v>0</v>
      </c>
      <c r="CO39" s="53">
        <v>0</v>
      </c>
      <c r="CP39" s="53">
        <v>0</v>
      </c>
      <c r="CQ39" s="53">
        <v>0</v>
      </c>
      <c r="CR39" s="53">
        <v>0</v>
      </c>
      <c r="CS39" s="53">
        <v>0</v>
      </c>
      <c r="CT39" s="53">
        <v>1</v>
      </c>
      <c r="CU39" s="53">
        <v>0</v>
      </c>
      <c r="CV39" s="53">
        <v>0</v>
      </c>
      <c r="CW39" s="53">
        <f t="shared" si="12"/>
        <v>2</v>
      </c>
      <c r="DA39" s="53" t="s">
        <v>712</v>
      </c>
      <c r="DB39" s="53">
        <v>162</v>
      </c>
      <c r="DE39" s="53">
        <v>66</v>
      </c>
      <c r="DF39" s="53">
        <v>76</v>
      </c>
      <c r="DI39" s="53" t="s">
        <v>713</v>
      </c>
      <c r="DJ39" s="53" t="s">
        <v>714</v>
      </c>
      <c r="DK39" s="53" t="s">
        <v>717</v>
      </c>
      <c r="DL39" s="53" t="s">
        <v>718</v>
      </c>
      <c r="DN39" s="53" t="s">
        <v>719</v>
      </c>
      <c r="DO39" s="53" t="s">
        <v>140</v>
      </c>
      <c r="DP39" s="53" t="s">
        <v>226</v>
      </c>
      <c r="DQ39" s="53" t="s">
        <v>141</v>
      </c>
      <c r="DR39" s="53" t="s">
        <v>720</v>
      </c>
    </row>
    <row r="40" spans="1:122" x14ac:dyDescent="0.3">
      <c r="B40" s="53">
        <v>35</v>
      </c>
      <c r="C40" s="53" t="s">
        <v>721</v>
      </c>
      <c r="D40" s="53" t="s">
        <v>722</v>
      </c>
      <c r="E40" s="53" t="s">
        <v>723</v>
      </c>
      <c r="F40" s="53" t="s">
        <v>726</v>
      </c>
      <c r="G40" s="53" t="s">
        <v>727</v>
      </c>
      <c r="H40" s="53" t="s">
        <v>728</v>
      </c>
      <c r="I40" s="53">
        <v>2018</v>
      </c>
      <c r="J40" s="53">
        <v>0</v>
      </c>
      <c r="K40" s="53">
        <v>1</v>
      </c>
      <c r="L40" s="53">
        <v>0</v>
      </c>
      <c r="M40" s="53">
        <f t="shared" si="5"/>
        <v>1</v>
      </c>
      <c r="N40" s="53">
        <v>1</v>
      </c>
      <c r="O40" s="53">
        <v>0</v>
      </c>
      <c r="P40" s="53">
        <f t="shared" si="0"/>
        <v>1</v>
      </c>
      <c r="Q40" s="53">
        <f t="shared" si="1"/>
        <v>2</v>
      </c>
      <c r="R40" s="53">
        <v>0</v>
      </c>
      <c r="S40" s="53">
        <v>1</v>
      </c>
      <c r="T40" s="53">
        <v>0</v>
      </c>
      <c r="U40" s="53">
        <v>0</v>
      </c>
      <c r="V40" s="53">
        <v>1</v>
      </c>
      <c r="W40" s="53">
        <v>0</v>
      </c>
      <c r="X40" s="53">
        <f t="shared" si="6"/>
        <v>2</v>
      </c>
      <c r="Y40" s="53">
        <v>0</v>
      </c>
      <c r="Z40" s="53">
        <v>0</v>
      </c>
      <c r="AA40" s="53">
        <v>0</v>
      </c>
      <c r="AB40" s="53">
        <v>0</v>
      </c>
      <c r="AC40" s="53">
        <v>0</v>
      </c>
      <c r="AD40" s="53">
        <v>0</v>
      </c>
      <c r="AE40" s="53">
        <v>1</v>
      </c>
      <c r="AF40" s="53">
        <v>0</v>
      </c>
      <c r="AG40" s="53">
        <v>0</v>
      </c>
      <c r="AH40" s="53">
        <f t="shared" si="7"/>
        <v>1</v>
      </c>
      <c r="AI40" s="53">
        <v>0</v>
      </c>
      <c r="AJ40" s="53">
        <v>1</v>
      </c>
      <c r="AK40" s="53">
        <v>0</v>
      </c>
      <c r="AL40" s="53">
        <v>0</v>
      </c>
      <c r="AM40" s="53">
        <f t="shared" si="8"/>
        <v>1</v>
      </c>
      <c r="AN40" s="53">
        <v>1</v>
      </c>
      <c r="AO40" s="53">
        <v>0</v>
      </c>
      <c r="AP40" s="53">
        <v>0</v>
      </c>
      <c r="AQ40" s="53">
        <v>0</v>
      </c>
      <c r="AR40" s="53">
        <v>0</v>
      </c>
      <c r="AS40" s="53">
        <v>0</v>
      </c>
      <c r="AT40" s="53">
        <v>0</v>
      </c>
      <c r="AU40" s="53">
        <v>0</v>
      </c>
      <c r="AV40" s="53">
        <v>0</v>
      </c>
      <c r="AW40" s="53">
        <v>1</v>
      </c>
      <c r="AX40" s="53">
        <f t="shared" si="9"/>
        <v>2</v>
      </c>
      <c r="AY40" s="53">
        <v>0</v>
      </c>
      <c r="AZ40" s="53">
        <v>0</v>
      </c>
      <c r="BA40" s="53">
        <v>0</v>
      </c>
      <c r="BB40" s="53">
        <v>0</v>
      </c>
      <c r="BC40" s="53">
        <v>0</v>
      </c>
      <c r="BD40" s="53">
        <v>0</v>
      </c>
      <c r="BF40" s="53">
        <v>0</v>
      </c>
      <c r="BG40" s="53">
        <v>0</v>
      </c>
      <c r="BH40" s="53">
        <v>0</v>
      </c>
      <c r="BI40" s="53">
        <v>0</v>
      </c>
      <c r="BJ40" s="53">
        <v>0</v>
      </c>
      <c r="BK40" s="53">
        <v>0</v>
      </c>
      <c r="BL40" s="53">
        <v>0</v>
      </c>
      <c r="BM40" s="53">
        <v>0</v>
      </c>
      <c r="BN40" s="53">
        <f t="shared" si="2"/>
        <v>0</v>
      </c>
      <c r="BO40" s="53">
        <v>0</v>
      </c>
      <c r="BP40" s="53">
        <v>0</v>
      </c>
      <c r="BQ40" s="53">
        <v>1</v>
      </c>
      <c r="BR40" s="53">
        <v>0</v>
      </c>
      <c r="BS40" s="53">
        <v>0</v>
      </c>
      <c r="BT40" s="53">
        <v>0</v>
      </c>
      <c r="BU40" s="53">
        <f t="shared" si="10"/>
        <v>1</v>
      </c>
      <c r="BV40" s="53">
        <v>0</v>
      </c>
      <c r="BW40" s="53">
        <v>0</v>
      </c>
      <c r="BX40" s="53">
        <v>0</v>
      </c>
      <c r="BY40" s="53">
        <v>0</v>
      </c>
      <c r="BZ40" s="53">
        <f t="shared" si="3"/>
        <v>0</v>
      </c>
      <c r="CA40" s="53">
        <v>0</v>
      </c>
      <c r="CB40" s="53">
        <v>0</v>
      </c>
      <c r="CC40" s="53">
        <v>0</v>
      </c>
      <c r="CD40" s="53">
        <v>0</v>
      </c>
      <c r="CE40" s="53">
        <v>0</v>
      </c>
      <c r="CF40" s="53">
        <v>0</v>
      </c>
      <c r="CG40" s="53">
        <v>0</v>
      </c>
      <c r="CH40" s="53">
        <v>0</v>
      </c>
      <c r="CI40" s="53">
        <v>0</v>
      </c>
      <c r="CJ40" s="53">
        <v>0</v>
      </c>
      <c r="CK40" s="53">
        <f t="shared" si="11"/>
        <v>0</v>
      </c>
      <c r="CL40" s="53">
        <f t="shared" si="4"/>
        <v>3</v>
      </c>
      <c r="CM40" s="53">
        <v>0</v>
      </c>
      <c r="CN40" s="53">
        <v>0</v>
      </c>
      <c r="CO40" s="53">
        <v>0</v>
      </c>
      <c r="CP40" s="53">
        <v>0</v>
      </c>
      <c r="CQ40" s="53">
        <v>0</v>
      </c>
      <c r="CR40" s="53">
        <v>1</v>
      </c>
      <c r="CS40" s="53">
        <v>0</v>
      </c>
      <c r="CT40" s="53">
        <v>0</v>
      </c>
      <c r="CU40" s="53">
        <v>0</v>
      </c>
      <c r="CV40" s="53">
        <v>0</v>
      </c>
      <c r="CW40" s="53">
        <f t="shared" si="12"/>
        <v>1</v>
      </c>
      <c r="DA40" s="53" t="s">
        <v>146</v>
      </c>
      <c r="DB40" s="53">
        <v>621</v>
      </c>
      <c r="DE40" s="53">
        <v>1124</v>
      </c>
      <c r="DF40" s="53">
        <v>1141</v>
      </c>
      <c r="DH40" s="53">
        <v>10</v>
      </c>
      <c r="DI40" s="53" t="s">
        <v>724</v>
      </c>
      <c r="DJ40" s="53" t="s">
        <v>725</v>
      </c>
      <c r="DK40" s="53" t="s">
        <v>729</v>
      </c>
      <c r="DL40" s="53" t="s">
        <v>730</v>
      </c>
      <c r="DN40" s="53" t="s">
        <v>731</v>
      </c>
      <c r="DO40" s="53" t="s">
        <v>140</v>
      </c>
      <c r="DQ40" s="53" t="s">
        <v>141</v>
      </c>
      <c r="DR40" s="53" t="s">
        <v>732</v>
      </c>
    </row>
    <row r="41" spans="1:122" x14ac:dyDescent="0.3">
      <c r="A41" s="53" t="s">
        <v>10508</v>
      </c>
      <c r="B41" s="53">
        <v>36</v>
      </c>
      <c r="C41" s="53" t="s">
        <v>733</v>
      </c>
      <c r="D41" s="53" t="s">
        <v>734</v>
      </c>
      <c r="E41" s="53" t="s">
        <v>735</v>
      </c>
      <c r="F41" s="53" t="s">
        <v>739</v>
      </c>
      <c r="G41" s="53" t="s">
        <v>740</v>
      </c>
      <c r="H41" s="53" t="s">
        <v>741</v>
      </c>
      <c r="I41" s="53">
        <v>2018</v>
      </c>
      <c r="J41" s="53">
        <v>0</v>
      </c>
      <c r="K41" s="53">
        <v>1</v>
      </c>
      <c r="L41" s="53">
        <v>0</v>
      </c>
      <c r="M41" s="53">
        <f t="shared" si="5"/>
        <v>1</v>
      </c>
      <c r="N41" s="53">
        <v>1</v>
      </c>
      <c r="O41" s="53">
        <v>0</v>
      </c>
      <c r="P41" s="53">
        <f t="shared" si="0"/>
        <v>1</v>
      </c>
      <c r="Q41" s="53">
        <f t="shared" si="1"/>
        <v>2</v>
      </c>
      <c r="R41" s="53">
        <v>1</v>
      </c>
      <c r="S41" s="53">
        <v>1</v>
      </c>
      <c r="T41" s="53">
        <v>1</v>
      </c>
      <c r="U41" s="53">
        <v>0</v>
      </c>
      <c r="V41" s="53">
        <v>1</v>
      </c>
      <c r="W41" s="53">
        <v>0</v>
      </c>
      <c r="X41" s="53">
        <f t="shared" si="6"/>
        <v>4</v>
      </c>
      <c r="Y41" s="53">
        <v>0</v>
      </c>
      <c r="Z41" s="53">
        <v>0</v>
      </c>
      <c r="AA41" s="53">
        <v>0</v>
      </c>
      <c r="AB41" s="53">
        <v>0</v>
      </c>
      <c r="AC41" s="53">
        <v>0</v>
      </c>
      <c r="AD41" s="53">
        <v>0</v>
      </c>
      <c r="AE41" s="53">
        <v>1</v>
      </c>
      <c r="AF41" s="53">
        <v>0</v>
      </c>
      <c r="AG41" s="53">
        <v>0</v>
      </c>
      <c r="AH41" s="53">
        <f t="shared" si="7"/>
        <v>1</v>
      </c>
      <c r="AI41" s="53">
        <v>0</v>
      </c>
      <c r="AJ41" s="53">
        <v>0</v>
      </c>
      <c r="AK41" s="53">
        <v>1</v>
      </c>
      <c r="AL41" s="53">
        <v>1</v>
      </c>
      <c r="AM41" s="53">
        <f t="shared" si="8"/>
        <v>2</v>
      </c>
      <c r="AN41" s="53">
        <v>1</v>
      </c>
      <c r="AO41" s="53">
        <v>0</v>
      </c>
      <c r="AP41" s="53">
        <v>0</v>
      </c>
      <c r="AQ41" s="53">
        <v>0</v>
      </c>
      <c r="AR41" s="53">
        <v>0</v>
      </c>
      <c r="AS41" s="53">
        <v>0</v>
      </c>
      <c r="AT41" s="53">
        <v>0</v>
      </c>
      <c r="AU41" s="53">
        <v>0</v>
      </c>
      <c r="AV41" s="53">
        <v>0</v>
      </c>
      <c r="AW41" s="53">
        <v>1</v>
      </c>
      <c r="AX41" s="53">
        <f t="shared" si="9"/>
        <v>2</v>
      </c>
      <c r="AY41" s="53">
        <v>0</v>
      </c>
      <c r="AZ41" s="53">
        <v>0</v>
      </c>
      <c r="BA41" s="53">
        <v>0</v>
      </c>
      <c r="BB41" s="53">
        <v>0</v>
      </c>
      <c r="BC41" s="53">
        <v>0</v>
      </c>
      <c r="BD41" s="53">
        <v>0</v>
      </c>
      <c r="BF41" s="53">
        <v>0</v>
      </c>
      <c r="BG41" s="53">
        <v>0</v>
      </c>
      <c r="BH41" s="53">
        <v>0</v>
      </c>
      <c r="BI41" s="53">
        <v>0</v>
      </c>
      <c r="BJ41" s="53">
        <v>0</v>
      </c>
      <c r="BK41" s="53">
        <v>0</v>
      </c>
      <c r="BL41" s="53">
        <v>0</v>
      </c>
      <c r="BM41" s="53">
        <v>0</v>
      </c>
      <c r="BN41" s="53">
        <f t="shared" si="2"/>
        <v>0</v>
      </c>
      <c r="BO41" s="53">
        <v>0</v>
      </c>
      <c r="BP41" s="53">
        <v>0</v>
      </c>
      <c r="BQ41" s="53">
        <v>1</v>
      </c>
      <c r="BR41" s="53">
        <v>0</v>
      </c>
      <c r="BS41" s="53">
        <v>0</v>
      </c>
      <c r="BT41" s="53">
        <v>0</v>
      </c>
      <c r="BU41" s="53">
        <f t="shared" si="10"/>
        <v>1</v>
      </c>
      <c r="BV41" s="53">
        <v>0</v>
      </c>
      <c r="BW41" s="53">
        <v>0</v>
      </c>
      <c r="BX41" s="53">
        <v>0</v>
      </c>
      <c r="BY41" s="53">
        <v>0</v>
      </c>
      <c r="BZ41" s="53">
        <f t="shared" si="3"/>
        <v>0</v>
      </c>
      <c r="CA41" s="53">
        <v>0</v>
      </c>
      <c r="CB41" s="53">
        <v>0</v>
      </c>
      <c r="CC41" s="53">
        <v>0</v>
      </c>
      <c r="CD41" s="53">
        <v>0</v>
      </c>
      <c r="CE41" s="53">
        <v>0</v>
      </c>
      <c r="CF41" s="53">
        <v>0</v>
      </c>
      <c r="CG41" s="53">
        <v>0</v>
      </c>
      <c r="CH41" s="53">
        <v>0</v>
      </c>
      <c r="CI41" s="53">
        <v>0</v>
      </c>
      <c r="CJ41" s="53">
        <v>0</v>
      </c>
      <c r="CK41" s="53">
        <f t="shared" si="11"/>
        <v>0</v>
      </c>
      <c r="CL41" s="53">
        <f t="shared" si="4"/>
        <v>3</v>
      </c>
      <c r="CM41" s="53">
        <v>0</v>
      </c>
      <c r="CN41" s="53">
        <v>0</v>
      </c>
      <c r="CO41" s="53">
        <v>0</v>
      </c>
      <c r="CP41" s="53">
        <v>0</v>
      </c>
      <c r="CQ41" s="53">
        <v>0</v>
      </c>
      <c r="CR41" s="53">
        <v>0</v>
      </c>
      <c r="CS41" s="53">
        <v>0</v>
      </c>
      <c r="CT41" s="53">
        <v>0</v>
      </c>
      <c r="CU41" s="53">
        <v>0</v>
      </c>
      <c r="CV41" s="53">
        <v>0</v>
      </c>
      <c r="CW41" s="53">
        <f t="shared" si="12"/>
        <v>0</v>
      </c>
      <c r="DA41" s="53" t="s">
        <v>736</v>
      </c>
      <c r="DB41" s="53">
        <v>49</v>
      </c>
      <c r="DC41" s="53">
        <v>2</v>
      </c>
      <c r="DE41" s="53">
        <v>294</v>
      </c>
      <c r="DF41" s="53">
        <v>302</v>
      </c>
      <c r="DH41" s="53">
        <v>4</v>
      </c>
      <c r="DI41" s="53" t="s">
        <v>737</v>
      </c>
      <c r="DJ41" s="53" t="s">
        <v>738</v>
      </c>
      <c r="DK41" s="53" t="s">
        <v>742</v>
      </c>
      <c r="DL41" s="53" t="s">
        <v>743</v>
      </c>
      <c r="DN41" s="53" t="s">
        <v>744</v>
      </c>
      <c r="DO41" s="53" t="s">
        <v>646</v>
      </c>
      <c r="DQ41" s="53" t="s">
        <v>141</v>
      </c>
      <c r="DR41" s="53" t="s">
        <v>745</v>
      </c>
    </row>
    <row r="42" spans="1:122" x14ac:dyDescent="0.3">
      <c r="B42" s="53">
        <v>37</v>
      </c>
      <c r="C42" s="53" t="s">
        <v>746</v>
      </c>
      <c r="D42" s="53" t="s">
        <v>747</v>
      </c>
      <c r="E42" s="53" t="s">
        <v>748</v>
      </c>
      <c r="F42" s="53" t="s">
        <v>751</v>
      </c>
      <c r="H42" s="53" t="s">
        <v>752</v>
      </c>
      <c r="I42" s="53">
        <v>2018</v>
      </c>
      <c r="J42" s="53">
        <v>0</v>
      </c>
      <c r="K42" s="53">
        <v>0</v>
      </c>
      <c r="L42" s="53">
        <v>1</v>
      </c>
      <c r="M42" s="53">
        <f t="shared" si="5"/>
        <v>1</v>
      </c>
      <c r="N42" s="53">
        <v>1</v>
      </c>
      <c r="O42" s="53">
        <v>1</v>
      </c>
      <c r="P42" s="53">
        <f t="shared" si="0"/>
        <v>2</v>
      </c>
      <c r="Q42" s="53">
        <f t="shared" si="1"/>
        <v>4</v>
      </c>
      <c r="R42" s="53">
        <v>0</v>
      </c>
      <c r="S42" s="53">
        <v>1</v>
      </c>
      <c r="T42" s="53">
        <v>0</v>
      </c>
      <c r="U42" s="53">
        <v>1</v>
      </c>
      <c r="V42" s="53">
        <v>0</v>
      </c>
      <c r="W42" s="53">
        <v>0</v>
      </c>
      <c r="X42" s="53">
        <f t="shared" si="6"/>
        <v>2</v>
      </c>
      <c r="Y42" s="53">
        <v>0</v>
      </c>
      <c r="Z42" s="53">
        <v>0</v>
      </c>
      <c r="AA42" s="53">
        <v>0</v>
      </c>
      <c r="AB42" s="53">
        <v>0</v>
      </c>
      <c r="AC42" s="53">
        <v>0</v>
      </c>
      <c r="AD42" s="53">
        <v>0</v>
      </c>
      <c r="AE42" s="53">
        <v>1</v>
      </c>
      <c r="AF42" s="53">
        <v>1</v>
      </c>
      <c r="AG42" s="53">
        <v>0</v>
      </c>
      <c r="AH42" s="53">
        <f t="shared" si="7"/>
        <v>2</v>
      </c>
      <c r="AI42" s="53">
        <v>0</v>
      </c>
      <c r="AJ42" s="53">
        <v>0</v>
      </c>
      <c r="AK42" s="53">
        <v>1</v>
      </c>
      <c r="AL42" s="53">
        <v>1</v>
      </c>
      <c r="AM42" s="53">
        <f t="shared" si="8"/>
        <v>2</v>
      </c>
      <c r="AN42" s="53">
        <v>1</v>
      </c>
      <c r="AO42" s="53">
        <v>0</v>
      </c>
      <c r="AP42" s="53">
        <v>0</v>
      </c>
      <c r="AQ42" s="53">
        <v>0</v>
      </c>
      <c r="AR42" s="53">
        <v>0</v>
      </c>
      <c r="AS42" s="53">
        <v>0</v>
      </c>
      <c r="AT42" s="53">
        <v>0</v>
      </c>
      <c r="AU42" s="53">
        <v>0</v>
      </c>
      <c r="AV42" s="53">
        <v>0</v>
      </c>
      <c r="AW42" s="53">
        <v>1</v>
      </c>
      <c r="AX42" s="53">
        <f t="shared" si="9"/>
        <v>2</v>
      </c>
      <c r="AY42" s="53">
        <v>0</v>
      </c>
      <c r="AZ42" s="53">
        <v>0</v>
      </c>
      <c r="BA42" s="53">
        <v>0</v>
      </c>
      <c r="BB42" s="53">
        <v>0</v>
      </c>
      <c r="BC42" s="53">
        <v>0</v>
      </c>
      <c r="BD42" s="53">
        <v>1</v>
      </c>
      <c r="BF42" s="53">
        <v>0</v>
      </c>
      <c r="BG42" s="53">
        <v>0</v>
      </c>
      <c r="BH42" s="53">
        <v>0</v>
      </c>
      <c r="BI42" s="53">
        <v>0</v>
      </c>
      <c r="BJ42" s="53">
        <v>0</v>
      </c>
      <c r="BK42" s="53">
        <v>0</v>
      </c>
      <c r="BL42" s="53">
        <v>0</v>
      </c>
      <c r="BM42" s="53">
        <v>0</v>
      </c>
      <c r="BN42" s="53">
        <f t="shared" si="2"/>
        <v>0</v>
      </c>
      <c r="BO42" s="53">
        <v>1</v>
      </c>
      <c r="BP42" s="53">
        <v>0</v>
      </c>
      <c r="BQ42" s="53">
        <v>0</v>
      </c>
      <c r="BR42" s="53">
        <v>0</v>
      </c>
      <c r="BS42" s="53">
        <v>1</v>
      </c>
      <c r="BT42" s="53">
        <v>0</v>
      </c>
      <c r="BU42" s="53">
        <f t="shared" si="10"/>
        <v>2</v>
      </c>
      <c r="BV42" s="53">
        <v>0</v>
      </c>
      <c r="BW42" s="53">
        <v>0</v>
      </c>
      <c r="BX42" s="53">
        <v>0</v>
      </c>
      <c r="BY42" s="53">
        <v>0</v>
      </c>
      <c r="BZ42" s="53">
        <f t="shared" si="3"/>
        <v>0</v>
      </c>
      <c r="CA42" s="53">
        <v>0</v>
      </c>
      <c r="CB42" s="53">
        <v>0</v>
      </c>
      <c r="CC42" s="53">
        <v>0</v>
      </c>
      <c r="CD42" s="53">
        <v>0</v>
      </c>
      <c r="CE42" s="53">
        <v>0</v>
      </c>
      <c r="CF42" s="53">
        <v>0</v>
      </c>
      <c r="CG42" s="53">
        <v>0</v>
      </c>
      <c r="CH42" s="53">
        <v>0</v>
      </c>
      <c r="CI42" s="53">
        <v>0</v>
      </c>
      <c r="CJ42" s="53">
        <v>0</v>
      </c>
      <c r="CK42" s="53">
        <f t="shared" si="11"/>
        <v>0</v>
      </c>
      <c r="CL42" s="53">
        <f t="shared" si="4"/>
        <v>5</v>
      </c>
      <c r="CM42" s="53">
        <v>1</v>
      </c>
      <c r="CN42" s="53">
        <v>0</v>
      </c>
      <c r="CO42" s="53">
        <v>0</v>
      </c>
      <c r="CP42" s="53">
        <v>0</v>
      </c>
      <c r="CQ42" s="53">
        <v>0</v>
      </c>
      <c r="CR42" s="53">
        <v>0</v>
      </c>
      <c r="CS42" s="53">
        <v>0</v>
      </c>
      <c r="CT42" s="53">
        <v>0</v>
      </c>
      <c r="CU42" s="53">
        <v>0</v>
      </c>
      <c r="CV42" s="53">
        <v>0</v>
      </c>
      <c r="CW42" s="53">
        <f t="shared" si="12"/>
        <v>1</v>
      </c>
      <c r="DA42" s="53" t="s">
        <v>518</v>
      </c>
      <c r="DB42" s="53">
        <v>147</v>
      </c>
      <c r="DC42" s="55">
        <v>43193</v>
      </c>
      <c r="DE42" s="53">
        <v>539</v>
      </c>
      <c r="DF42" s="53">
        <v>553</v>
      </c>
      <c r="DI42" s="53" t="s">
        <v>749</v>
      </c>
      <c r="DJ42" s="53" t="s">
        <v>750</v>
      </c>
      <c r="DK42" s="53" t="s">
        <v>753</v>
      </c>
      <c r="DL42" s="53" t="s">
        <v>754</v>
      </c>
      <c r="DN42" s="53" t="s">
        <v>755</v>
      </c>
      <c r="DO42" s="53" t="s">
        <v>140</v>
      </c>
      <c r="DQ42" s="53" t="s">
        <v>141</v>
      </c>
      <c r="DR42" s="53" t="s">
        <v>756</v>
      </c>
    </row>
    <row r="43" spans="1:122" x14ac:dyDescent="0.3">
      <c r="B43" s="53">
        <v>38</v>
      </c>
      <c r="C43" s="53" t="s">
        <v>757</v>
      </c>
      <c r="D43" s="53" t="s">
        <v>758</v>
      </c>
      <c r="E43" s="53" t="s">
        <v>759</v>
      </c>
      <c r="F43" s="53" t="s">
        <v>763</v>
      </c>
      <c r="G43" s="53" t="s">
        <v>764</v>
      </c>
      <c r="H43" s="53" t="s">
        <v>765</v>
      </c>
      <c r="I43" s="53">
        <v>2018</v>
      </c>
      <c r="J43" s="53">
        <v>0</v>
      </c>
      <c r="K43" s="53">
        <v>0</v>
      </c>
      <c r="L43" s="53">
        <v>1</v>
      </c>
      <c r="M43" s="53">
        <f t="shared" si="5"/>
        <v>1</v>
      </c>
      <c r="N43" s="53">
        <v>0</v>
      </c>
      <c r="O43" s="53">
        <v>1</v>
      </c>
      <c r="P43" s="53">
        <f t="shared" si="0"/>
        <v>1</v>
      </c>
      <c r="Q43" s="53">
        <f t="shared" si="1"/>
        <v>2</v>
      </c>
      <c r="R43" s="53">
        <v>0</v>
      </c>
      <c r="S43" s="53">
        <v>0</v>
      </c>
      <c r="T43" s="53">
        <v>1</v>
      </c>
      <c r="U43" s="53">
        <v>0</v>
      </c>
      <c r="V43" s="53">
        <v>0</v>
      </c>
      <c r="W43" s="53">
        <v>0</v>
      </c>
      <c r="X43" s="53">
        <f t="shared" si="6"/>
        <v>1</v>
      </c>
      <c r="Y43" s="53">
        <v>0</v>
      </c>
      <c r="Z43" s="53">
        <v>0</v>
      </c>
      <c r="AA43" s="53">
        <v>0</v>
      </c>
      <c r="AB43" s="53">
        <v>1</v>
      </c>
      <c r="AC43" s="53">
        <v>0</v>
      </c>
      <c r="AD43" s="53">
        <v>0</v>
      </c>
      <c r="AE43" s="53">
        <v>1</v>
      </c>
      <c r="AF43" s="53">
        <v>0</v>
      </c>
      <c r="AG43" s="53">
        <v>0</v>
      </c>
      <c r="AH43" s="53">
        <f t="shared" si="7"/>
        <v>2</v>
      </c>
      <c r="AI43" s="53">
        <v>0</v>
      </c>
      <c r="AJ43" s="53">
        <v>0</v>
      </c>
      <c r="AK43" s="53">
        <v>1</v>
      </c>
      <c r="AL43" s="53">
        <v>1</v>
      </c>
      <c r="AM43" s="53">
        <f t="shared" si="8"/>
        <v>2</v>
      </c>
      <c r="AN43" s="53">
        <v>1</v>
      </c>
      <c r="AO43" s="53">
        <v>0</v>
      </c>
      <c r="AP43" s="53">
        <v>0</v>
      </c>
      <c r="AQ43" s="53">
        <v>0</v>
      </c>
      <c r="AR43" s="53">
        <v>0</v>
      </c>
      <c r="AS43" s="53">
        <v>0</v>
      </c>
      <c r="AT43" s="53">
        <v>0</v>
      </c>
      <c r="AU43" s="53">
        <v>0</v>
      </c>
      <c r="AV43" s="53">
        <v>0</v>
      </c>
      <c r="AW43" s="53">
        <v>1</v>
      </c>
      <c r="AX43" s="53">
        <f t="shared" si="9"/>
        <v>2</v>
      </c>
      <c r="AY43" s="53">
        <v>0</v>
      </c>
      <c r="AZ43" s="53">
        <v>0</v>
      </c>
      <c r="BA43" s="53">
        <v>1</v>
      </c>
      <c r="BB43" s="53">
        <v>0</v>
      </c>
      <c r="BC43" s="53">
        <v>0</v>
      </c>
      <c r="BD43" s="53">
        <v>0</v>
      </c>
      <c r="BF43" s="53">
        <v>0</v>
      </c>
      <c r="BG43" s="53">
        <v>0</v>
      </c>
      <c r="BH43" s="53">
        <v>0</v>
      </c>
      <c r="BI43" s="53">
        <v>0</v>
      </c>
      <c r="BJ43" s="53">
        <v>0</v>
      </c>
      <c r="BK43" s="53">
        <v>0</v>
      </c>
      <c r="BL43" s="53">
        <v>0</v>
      </c>
      <c r="BM43" s="53">
        <v>0</v>
      </c>
      <c r="BN43" s="53">
        <f t="shared" si="2"/>
        <v>0</v>
      </c>
      <c r="BO43" s="53">
        <v>0</v>
      </c>
      <c r="BP43" s="53">
        <v>0</v>
      </c>
      <c r="BQ43" s="53">
        <v>0</v>
      </c>
      <c r="BR43" s="53">
        <v>0</v>
      </c>
      <c r="BS43" s="53">
        <v>0</v>
      </c>
      <c r="BT43" s="53">
        <v>0</v>
      </c>
      <c r="BU43" s="53">
        <f t="shared" si="10"/>
        <v>0</v>
      </c>
      <c r="BV43" s="53">
        <v>0</v>
      </c>
      <c r="BW43" s="53">
        <v>0</v>
      </c>
      <c r="BX43" s="53">
        <v>0</v>
      </c>
      <c r="BY43" s="53">
        <v>0</v>
      </c>
      <c r="BZ43" s="53">
        <f t="shared" si="3"/>
        <v>0</v>
      </c>
      <c r="CA43" s="53">
        <v>0</v>
      </c>
      <c r="CB43" s="53">
        <v>0</v>
      </c>
      <c r="CC43" s="53">
        <v>0</v>
      </c>
      <c r="CD43" s="53">
        <v>0</v>
      </c>
      <c r="CE43" s="53">
        <v>0</v>
      </c>
      <c r="CF43" s="53">
        <v>0</v>
      </c>
      <c r="CG43" s="53">
        <v>0</v>
      </c>
      <c r="CH43" s="53">
        <v>0</v>
      </c>
      <c r="CI43" s="53">
        <v>0</v>
      </c>
      <c r="CJ43" s="53">
        <v>0</v>
      </c>
      <c r="CK43" s="53">
        <f t="shared" si="11"/>
        <v>0</v>
      </c>
      <c r="CL43" s="53">
        <f t="shared" si="4"/>
        <v>3</v>
      </c>
      <c r="CM43" s="53">
        <v>0</v>
      </c>
      <c r="CN43" s="53">
        <v>0</v>
      </c>
      <c r="CO43" s="53">
        <v>1</v>
      </c>
      <c r="CP43" s="53">
        <v>0</v>
      </c>
      <c r="CQ43" s="53">
        <v>0</v>
      </c>
      <c r="CR43" s="53">
        <v>0</v>
      </c>
      <c r="CS43" s="53">
        <v>0</v>
      </c>
      <c r="CT43" s="53">
        <v>0</v>
      </c>
      <c r="CU43" s="53">
        <v>0</v>
      </c>
      <c r="CV43" s="53">
        <v>0</v>
      </c>
      <c r="CW43" s="53">
        <f t="shared" si="12"/>
        <v>1</v>
      </c>
      <c r="DA43" s="53" t="s">
        <v>760</v>
      </c>
      <c r="DB43" s="53">
        <v>179</v>
      </c>
      <c r="DE43" s="53">
        <v>210</v>
      </c>
      <c r="DF43" s="53">
        <v>216</v>
      </c>
      <c r="DH43" s="53">
        <v>2</v>
      </c>
      <c r="DI43" s="53" t="s">
        <v>761</v>
      </c>
      <c r="DJ43" s="53" t="s">
        <v>762</v>
      </c>
      <c r="DK43" s="53" t="s">
        <v>766</v>
      </c>
      <c r="DL43" s="53" t="s">
        <v>767</v>
      </c>
      <c r="DN43" s="53" t="s">
        <v>768</v>
      </c>
      <c r="DO43" s="53" t="s">
        <v>140</v>
      </c>
      <c r="DQ43" s="53" t="s">
        <v>141</v>
      </c>
      <c r="DR43" s="53" t="s">
        <v>769</v>
      </c>
    </row>
    <row r="44" spans="1:122" x14ac:dyDescent="0.3">
      <c r="B44" s="53">
        <v>39</v>
      </c>
      <c r="C44" s="53" t="s">
        <v>770</v>
      </c>
      <c r="D44" s="53" t="s">
        <v>771</v>
      </c>
      <c r="E44" s="53" t="s">
        <v>772</v>
      </c>
      <c r="F44" s="53" t="s">
        <v>775</v>
      </c>
      <c r="G44" s="53" t="s">
        <v>776</v>
      </c>
      <c r="H44" s="53" t="s">
        <v>777</v>
      </c>
      <c r="I44" s="53">
        <v>2018</v>
      </c>
      <c r="J44" s="53">
        <v>0</v>
      </c>
      <c r="K44" s="53">
        <v>0</v>
      </c>
      <c r="L44" s="53">
        <v>1</v>
      </c>
      <c r="M44" s="53">
        <f t="shared" si="5"/>
        <v>1</v>
      </c>
      <c r="N44" s="53">
        <v>0</v>
      </c>
      <c r="O44" s="53">
        <v>1</v>
      </c>
      <c r="P44" s="53">
        <f t="shared" si="0"/>
        <v>1</v>
      </c>
      <c r="Q44" s="53">
        <f t="shared" si="1"/>
        <v>2</v>
      </c>
      <c r="R44" s="53">
        <v>0</v>
      </c>
      <c r="S44" s="53">
        <v>0</v>
      </c>
      <c r="T44" s="53">
        <v>0</v>
      </c>
      <c r="U44" s="53">
        <v>0</v>
      </c>
      <c r="V44" s="53">
        <v>1</v>
      </c>
      <c r="W44" s="53">
        <v>0</v>
      </c>
      <c r="X44" s="53">
        <f t="shared" si="6"/>
        <v>1</v>
      </c>
      <c r="Y44" s="53">
        <v>0</v>
      </c>
      <c r="Z44" s="53">
        <v>0</v>
      </c>
      <c r="AA44" s="53">
        <v>0</v>
      </c>
      <c r="AB44" s="53">
        <v>0</v>
      </c>
      <c r="AC44" s="53">
        <v>0</v>
      </c>
      <c r="AD44" s="53">
        <v>1</v>
      </c>
      <c r="AE44" s="53">
        <v>1</v>
      </c>
      <c r="AF44" s="53">
        <v>0</v>
      </c>
      <c r="AG44" s="53">
        <v>0</v>
      </c>
      <c r="AH44" s="53">
        <f t="shared" si="7"/>
        <v>2</v>
      </c>
      <c r="AI44" s="53">
        <v>0</v>
      </c>
      <c r="AJ44" s="53">
        <v>0</v>
      </c>
      <c r="AK44" s="53">
        <v>1</v>
      </c>
      <c r="AL44" s="53">
        <v>1</v>
      </c>
      <c r="AM44" s="53">
        <f t="shared" si="8"/>
        <v>2</v>
      </c>
      <c r="AN44" s="53">
        <v>1</v>
      </c>
      <c r="AO44" s="53">
        <v>0</v>
      </c>
      <c r="AP44" s="53">
        <v>0</v>
      </c>
      <c r="AQ44" s="53">
        <v>0</v>
      </c>
      <c r="AR44" s="53">
        <v>0</v>
      </c>
      <c r="AS44" s="53">
        <v>0</v>
      </c>
      <c r="AT44" s="53">
        <v>0</v>
      </c>
      <c r="AU44" s="53">
        <v>0</v>
      </c>
      <c r="AV44" s="53">
        <v>0</v>
      </c>
      <c r="AW44" s="53">
        <v>1</v>
      </c>
      <c r="AX44" s="53">
        <f t="shared" si="9"/>
        <v>2</v>
      </c>
      <c r="AY44" s="53">
        <v>0</v>
      </c>
      <c r="AZ44" s="53">
        <v>0</v>
      </c>
      <c r="BA44" s="53">
        <v>1</v>
      </c>
      <c r="BB44" s="53">
        <v>0</v>
      </c>
      <c r="BC44" s="53">
        <v>0</v>
      </c>
      <c r="BD44" s="53">
        <v>0</v>
      </c>
      <c r="BF44" s="53">
        <v>0</v>
      </c>
      <c r="BG44" s="53">
        <v>0</v>
      </c>
      <c r="BH44" s="53">
        <v>0</v>
      </c>
      <c r="BI44" s="53">
        <v>0</v>
      </c>
      <c r="BJ44" s="53">
        <v>0</v>
      </c>
      <c r="BK44" s="53">
        <v>0</v>
      </c>
      <c r="BL44" s="53">
        <v>0</v>
      </c>
      <c r="BM44" s="53">
        <v>0</v>
      </c>
      <c r="BN44" s="53">
        <f t="shared" si="2"/>
        <v>0</v>
      </c>
      <c r="BO44" s="53">
        <v>0</v>
      </c>
      <c r="BP44" s="53">
        <v>0</v>
      </c>
      <c r="BQ44" s="53">
        <v>0</v>
      </c>
      <c r="BR44" s="53">
        <v>0</v>
      </c>
      <c r="BS44" s="53">
        <v>0</v>
      </c>
      <c r="BT44" s="53">
        <v>0</v>
      </c>
      <c r="BU44" s="53">
        <f t="shared" si="10"/>
        <v>0</v>
      </c>
      <c r="BV44" s="53">
        <v>0</v>
      </c>
      <c r="BW44" s="53">
        <v>0</v>
      </c>
      <c r="BX44" s="53">
        <v>0</v>
      </c>
      <c r="BY44" s="53">
        <v>0</v>
      </c>
      <c r="BZ44" s="53">
        <f t="shared" si="3"/>
        <v>0</v>
      </c>
      <c r="CA44" s="53">
        <v>0</v>
      </c>
      <c r="CB44" s="53">
        <v>0</v>
      </c>
      <c r="CC44" s="53">
        <v>0</v>
      </c>
      <c r="CD44" s="53">
        <v>0</v>
      </c>
      <c r="CE44" s="53">
        <v>0</v>
      </c>
      <c r="CF44" s="53">
        <v>0</v>
      </c>
      <c r="CG44" s="53">
        <v>0</v>
      </c>
      <c r="CH44" s="53">
        <v>0</v>
      </c>
      <c r="CI44" s="53">
        <v>0</v>
      </c>
      <c r="CJ44" s="53">
        <v>0</v>
      </c>
      <c r="CK44" s="53">
        <f t="shared" si="11"/>
        <v>0</v>
      </c>
      <c r="CL44" s="53">
        <f t="shared" si="4"/>
        <v>3</v>
      </c>
      <c r="CM44" s="53">
        <v>1</v>
      </c>
      <c r="CN44" s="53">
        <v>0</v>
      </c>
      <c r="CO44" s="53">
        <v>0</v>
      </c>
      <c r="CP44" s="53">
        <v>0</v>
      </c>
      <c r="CQ44" s="53">
        <v>0</v>
      </c>
      <c r="CR44" s="53">
        <v>1</v>
      </c>
      <c r="CS44" s="53">
        <v>0</v>
      </c>
      <c r="CT44" s="53">
        <v>0</v>
      </c>
      <c r="CU44" s="53">
        <v>1</v>
      </c>
      <c r="CV44" s="53">
        <v>0</v>
      </c>
      <c r="CW44" s="53">
        <f t="shared" si="12"/>
        <v>3</v>
      </c>
      <c r="DA44" s="53" t="s">
        <v>507</v>
      </c>
      <c r="DB44" s="53">
        <v>20</v>
      </c>
      <c r="DC44" s="53">
        <v>2</v>
      </c>
      <c r="DE44" s="53">
        <v>569</v>
      </c>
      <c r="DF44" s="53">
        <v>588</v>
      </c>
      <c r="DH44" s="53">
        <v>1</v>
      </c>
      <c r="DI44" s="53" t="s">
        <v>773</v>
      </c>
      <c r="DJ44" s="53" t="s">
        <v>774</v>
      </c>
      <c r="DN44" s="53" t="s">
        <v>778</v>
      </c>
      <c r="DO44" s="53" t="s">
        <v>140</v>
      </c>
      <c r="DQ44" s="53" t="s">
        <v>141</v>
      </c>
      <c r="DR44" s="53" t="s">
        <v>779</v>
      </c>
    </row>
    <row r="45" spans="1:122" x14ac:dyDescent="0.3">
      <c r="B45" s="53">
        <v>40</v>
      </c>
      <c r="C45" s="53" t="s">
        <v>780</v>
      </c>
      <c r="D45" s="53" t="s">
        <v>781</v>
      </c>
      <c r="E45" s="53" t="s">
        <v>782</v>
      </c>
      <c r="F45" s="53" t="s">
        <v>785</v>
      </c>
      <c r="G45" s="53" t="s">
        <v>786</v>
      </c>
      <c r="H45" s="53" t="s">
        <v>787</v>
      </c>
      <c r="I45" s="53">
        <v>2018</v>
      </c>
      <c r="J45" s="53">
        <v>0</v>
      </c>
      <c r="K45" s="53">
        <v>1</v>
      </c>
      <c r="L45" s="53">
        <v>1</v>
      </c>
      <c r="M45" s="53">
        <f t="shared" si="5"/>
        <v>2</v>
      </c>
      <c r="N45" s="53">
        <v>1</v>
      </c>
      <c r="O45" s="53">
        <v>1</v>
      </c>
      <c r="P45" s="53">
        <f t="shared" si="0"/>
        <v>2</v>
      </c>
      <c r="Q45" s="53">
        <f t="shared" si="1"/>
        <v>4</v>
      </c>
      <c r="R45" s="53">
        <v>1</v>
      </c>
      <c r="S45" s="53">
        <v>0</v>
      </c>
      <c r="T45" s="53">
        <v>0</v>
      </c>
      <c r="U45" s="53">
        <v>1</v>
      </c>
      <c r="V45" s="53">
        <v>0</v>
      </c>
      <c r="W45" s="53">
        <v>0</v>
      </c>
      <c r="X45" s="53">
        <f t="shared" si="6"/>
        <v>2</v>
      </c>
      <c r="Y45" s="53">
        <v>0</v>
      </c>
      <c r="Z45" s="53">
        <v>0</v>
      </c>
      <c r="AA45" s="53">
        <v>0</v>
      </c>
      <c r="AB45" s="53">
        <v>0</v>
      </c>
      <c r="AC45" s="53">
        <v>0</v>
      </c>
      <c r="AD45" s="53">
        <v>0</v>
      </c>
      <c r="AE45" s="53">
        <v>1</v>
      </c>
      <c r="AF45" s="53">
        <v>0</v>
      </c>
      <c r="AG45" s="53">
        <v>0</v>
      </c>
      <c r="AH45" s="53">
        <f t="shared" si="7"/>
        <v>1</v>
      </c>
      <c r="AI45" s="53">
        <v>0</v>
      </c>
      <c r="AJ45" s="53">
        <v>1</v>
      </c>
      <c r="AK45" s="53">
        <v>1</v>
      </c>
      <c r="AL45" s="53">
        <v>1</v>
      </c>
      <c r="AM45" s="53">
        <f t="shared" si="8"/>
        <v>3</v>
      </c>
      <c r="AN45" s="53">
        <v>1</v>
      </c>
      <c r="AO45" s="53">
        <v>0</v>
      </c>
      <c r="AP45" s="53">
        <v>0</v>
      </c>
      <c r="AQ45" s="53">
        <v>0</v>
      </c>
      <c r="AR45" s="53">
        <v>0</v>
      </c>
      <c r="AS45" s="53">
        <v>0</v>
      </c>
      <c r="AT45" s="53">
        <v>0</v>
      </c>
      <c r="AU45" s="53">
        <v>0</v>
      </c>
      <c r="AV45" s="53">
        <v>0</v>
      </c>
      <c r="AW45" s="53">
        <v>1</v>
      </c>
      <c r="AX45" s="53">
        <f t="shared" si="9"/>
        <v>2</v>
      </c>
      <c r="AY45" s="53">
        <v>0</v>
      </c>
      <c r="AZ45" s="53">
        <v>0</v>
      </c>
      <c r="BA45" s="53">
        <v>0</v>
      </c>
      <c r="BB45" s="53">
        <v>0</v>
      </c>
      <c r="BC45" s="53">
        <v>0</v>
      </c>
      <c r="BD45" s="53">
        <v>1</v>
      </c>
      <c r="BF45" s="53">
        <v>0</v>
      </c>
      <c r="BG45" s="53">
        <v>0</v>
      </c>
      <c r="BH45" s="53">
        <v>0</v>
      </c>
      <c r="BI45" s="53">
        <v>0</v>
      </c>
      <c r="BJ45" s="53">
        <v>0</v>
      </c>
      <c r="BK45" s="53">
        <v>0</v>
      </c>
      <c r="BL45" s="53">
        <v>0</v>
      </c>
      <c r="BM45" s="53">
        <v>0</v>
      </c>
      <c r="BN45" s="53">
        <f t="shared" si="2"/>
        <v>0</v>
      </c>
      <c r="BO45" s="53">
        <v>1</v>
      </c>
      <c r="BP45" s="53">
        <v>1</v>
      </c>
      <c r="BQ45" s="53">
        <v>0</v>
      </c>
      <c r="BR45" s="53">
        <v>0</v>
      </c>
      <c r="BS45" s="53">
        <v>0</v>
      </c>
      <c r="BT45" s="53">
        <v>1</v>
      </c>
      <c r="BU45" s="53">
        <f t="shared" si="10"/>
        <v>3</v>
      </c>
      <c r="BV45" s="53">
        <v>0</v>
      </c>
      <c r="BW45" s="53">
        <v>0</v>
      </c>
      <c r="BX45" s="53">
        <v>0</v>
      </c>
      <c r="BY45" s="53">
        <v>0</v>
      </c>
      <c r="BZ45" s="53">
        <f t="shared" si="3"/>
        <v>0</v>
      </c>
      <c r="CA45" s="53">
        <v>0</v>
      </c>
      <c r="CB45" s="53">
        <v>0</v>
      </c>
      <c r="CC45" s="53">
        <v>0</v>
      </c>
      <c r="CD45" s="53">
        <v>0</v>
      </c>
      <c r="CE45" s="53">
        <v>0</v>
      </c>
      <c r="CF45" s="53">
        <v>0</v>
      </c>
      <c r="CG45" s="53">
        <v>0</v>
      </c>
      <c r="CH45" s="53">
        <v>0</v>
      </c>
      <c r="CI45" s="53">
        <v>0</v>
      </c>
      <c r="CJ45" s="53">
        <v>1</v>
      </c>
      <c r="CK45" s="53">
        <f t="shared" si="11"/>
        <v>1</v>
      </c>
      <c r="CL45" s="53">
        <f t="shared" si="4"/>
        <v>7</v>
      </c>
      <c r="CM45" s="53">
        <v>0</v>
      </c>
      <c r="CN45" s="53">
        <v>0</v>
      </c>
      <c r="CO45" s="53">
        <v>0</v>
      </c>
      <c r="CP45" s="53">
        <v>0</v>
      </c>
      <c r="CQ45" s="53">
        <v>0</v>
      </c>
      <c r="CR45" s="53">
        <v>1</v>
      </c>
      <c r="CS45" s="53">
        <v>0</v>
      </c>
      <c r="CT45" s="53">
        <v>0</v>
      </c>
      <c r="CU45" s="53">
        <v>0</v>
      </c>
      <c r="CV45" s="53">
        <v>0</v>
      </c>
      <c r="CW45" s="53">
        <f t="shared" si="12"/>
        <v>1</v>
      </c>
      <c r="DA45" s="53" t="s">
        <v>305</v>
      </c>
      <c r="DB45" s="53">
        <v>23</v>
      </c>
      <c r="DC45" s="53">
        <v>4</v>
      </c>
      <c r="DE45" s="53">
        <v>553</v>
      </c>
      <c r="DF45" s="53">
        <v>578</v>
      </c>
      <c r="DH45" s="53">
        <v>1</v>
      </c>
      <c r="DI45" s="53" t="s">
        <v>783</v>
      </c>
      <c r="DJ45" s="53" t="s">
        <v>784</v>
      </c>
      <c r="DN45" s="53" t="s">
        <v>788</v>
      </c>
      <c r="DO45" s="53" t="s">
        <v>140</v>
      </c>
      <c r="DQ45" s="53" t="s">
        <v>141</v>
      </c>
      <c r="DR45" s="53" t="s">
        <v>789</v>
      </c>
    </row>
    <row r="46" spans="1:122" x14ac:dyDescent="0.3">
      <c r="B46" s="53">
        <v>41</v>
      </c>
      <c r="C46" s="53" t="s">
        <v>790</v>
      </c>
      <c r="D46" s="53" t="s">
        <v>791</v>
      </c>
      <c r="E46" s="53" t="s">
        <v>792</v>
      </c>
      <c r="F46" s="53" t="s">
        <v>796</v>
      </c>
      <c r="G46" s="53" t="s">
        <v>797</v>
      </c>
      <c r="H46" s="53" t="s">
        <v>798</v>
      </c>
      <c r="I46" s="53">
        <v>2018</v>
      </c>
      <c r="J46" s="53">
        <v>0</v>
      </c>
      <c r="K46" s="53">
        <v>1</v>
      </c>
      <c r="L46" s="53">
        <v>1</v>
      </c>
      <c r="M46" s="53">
        <f t="shared" si="5"/>
        <v>2</v>
      </c>
      <c r="N46" s="53">
        <v>1</v>
      </c>
      <c r="O46" s="53">
        <v>0</v>
      </c>
      <c r="P46" s="53">
        <f t="shared" si="0"/>
        <v>1</v>
      </c>
      <c r="Q46" s="53">
        <f t="shared" si="1"/>
        <v>2</v>
      </c>
      <c r="R46" s="53">
        <v>0</v>
      </c>
      <c r="S46" s="53">
        <v>1</v>
      </c>
      <c r="T46" s="53">
        <v>1</v>
      </c>
      <c r="U46" s="53">
        <v>0</v>
      </c>
      <c r="V46" s="53">
        <v>1</v>
      </c>
      <c r="W46" s="53">
        <v>0</v>
      </c>
      <c r="X46" s="53">
        <f t="shared" si="6"/>
        <v>3</v>
      </c>
      <c r="Y46" s="53">
        <v>0</v>
      </c>
      <c r="Z46" s="53">
        <v>0</v>
      </c>
      <c r="AA46" s="53">
        <v>0</v>
      </c>
      <c r="AB46" s="53">
        <v>0</v>
      </c>
      <c r="AC46" s="53">
        <v>0</v>
      </c>
      <c r="AD46" s="53">
        <v>0</v>
      </c>
      <c r="AE46" s="53">
        <v>1</v>
      </c>
      <c r="AF46" s="53">
        <v>0</v>
      </c>
      <c r="AG46" s="53">
        <v>0</v>
      </c>
      <c r="AH46" s="53">
        <f t="shared" si="7"/>
        <v>1</v>
      </c>
      <c r="AI46" s="53">
        <v>0</v>
      </c>
      <c r="AJ46" s="53">
        <v>0</v>
      </c>
      <c r="AK46" s="53">
        <v>1</v>
      </c>
      <c r="AL46" s="53">
        <v>0</v>
      </c>
      <c r="AM46" s="53">
        <f t="shared" si="8"/>
        <v>1</v>
      </c>
      <c r="AN46" s="53">
        <v>1</v>
      </c>
      <c r="AO46" s="53">
        <v>0</v>
      </c>
      <c r="AP46" s="53">
        <v>0</v>
      </c>
      <c r="AQ46" s="53">
        <v>0</v>
      </c>
      <c r="AR46" s="53">
        <v>0</v>
      </c>
      <c r="AS46" s="53">
        <v>0</v>
      </c>
      <c r="AT46" s="53">
        <v>0</v>
      </c>
      <c r="AU46" s="53">
        <v>0</v>
      </c>
      <c r="AV46" s="53">
        <v>0</v>
      </c>
      <c r="AW46" s="53">
        <v>1</v>
      </c>
      <c r="AX46" s="53">
        <f t="shared" si="9"/>
        <v>2</v>
      </c>
      <c r="AY46" s="53">
        <v>0</v>
      </c>
      <c r="AZ46" s="53">
        <v>0</v>
      </c>
      <c r="BA46" s="53">
        <v>0</v>
      </c>
      <c r="BB46" s="53">
        <v>0</v>
      </c>
      <c r="BC46" s="53">
        <v>0</v>
      </c>
      <c r="BD46" s="53">
        <v>0</v>
      </c>
      <c r="BF46" s="53">
        <v>0</v>
      </c>
      <c r="BG46" s="53">
        <v>0</v>
      </c>
      <c r="BH46" s="53">
        <v>0</v>
      </c>
      <c r="BI46" s="53">
        <v>0</v>
      </c>
      <c r="BJ46" s="53">
        <v>0</v>
      </c>
      <c r="BK46" s="53">
        <v>0</v>
      </c>
      <c r="BL46" s="53">
        <v>0</v>
      </c>
      <c r="BM46" s="53">
        <v>0</v>
      </c>
      <c r="BN46" s="53">
        <f t="shared" si="2"/>
        <v>0</v>
      </c>
      <c r="BO46" s="53">
        <v>1</v>
      </c>
      <c r="BQ46" s="53">
        <v>0</v>
      </c>
      <c r="BR46" s="53">
        <v>0</v>
      </c>
      <c r="BS46" s="53">
        <v>0</v>
      </c>
      <c r="BT46" s="53">
        <v>0</v>
      </c>
      <c r="BU46" s="53">
        <f t="shared" si="10"/>
        <v>1</v>
      </c>
      <c r="BV46" s="53">
        <v>0</v>
      </c>
      <c r="BW46" s="53">
        <v>0</v>
      </c>
      <c r="BX46" s="53">
        <v>0</v>
      </c>
      <c r="BY46" s="53">
        <v>0</v>
      </c>
      <c r="BZ46" s="53">
        <f t="shared" si="3"/>
        <v>0</v>
      </c>
      <c r="CA46" s="53">
        <v>0</v>
      </c>
      <c r="CB46" s="53">
        <v>0</v>
      </c>
      <c r="CC46" s="53">
        <v>0</v>
      </c>
      <c r="CD46" s="53">
        <v>0</v>
      </c>
      <c r="CE46" s="53">
        <v>0</v>
      </c>
      <c r="CF46" s="53">
        <v>0</v>
      </c>
      <c r="CG46" s="53">
        <v>0</v>
      </c>
      <c r="CH46" s="53">
        <v>0</v>
      </c>
      <c r="CI46" s="53">
        <v>0</v>
      </c>
      <c r="CJ46" s="53">
        <v>0</v>
      </c>
      <c r="CK46" s="53">
        <f t="shared" si="11"/>
        <v>0</v>
      </c>
      <c r="CL46" s="53">
        <f t="shared" si="4"/>
        <v>3</v>
      </c>
      <c r="CM46" s="53">
        <v>0</v>
      </c>
      <c r="CN46" s="53">
        <v>0</v>
      </c>
      <c r="CO46" s="53">
        <v>0</v>
      </c>
      <c r="CP46" s="53">
        <v>0</v>
      </c>
      <c r="CQ46" s="53">
        <v>0</v>
      </c>
      <c r="CR46" s="53">
        <v>0</v>
      </c>
      <c r="CS46" s="53">
        <v>0</v>
      </c>
      <c r="CT46" s="53">
        <v>0</v>
      </c>
      <c r="CU46" s="53">
        <v>0</v>
      </c>
      <c r="CV46" s="53">
        <v>0</v>
      </c>
      <c r="CW46" s="53">
        <f t="shared" si="12"/>
        <v>0</v>
      </c>
      <c r="DA46" s="53" t="s">
        <v>793</v>
      </c>
      <c r="DB46" s="53">
        <v>213</v>
      </c>
      <c r="DC46" s="53">
        <v>1</v>
      </c>
      <c r="DE46" s="53">
        <v>397</v>
      </c>
      <c r="DF46" s="53">
        <v>407</v>
      </c>
      <c r="DI46" s="53" t="s">
        <v>794</v>
      </c>
      <c r="DJ46" s="53" t="s">
        <v>795</v>
      </c>
      <c r="DN46" s="53" t="s">
        <v>799</v>
      </c>
      <c r="DO46" s="53" t="s">
        <v>140</v>
      </c>
      <c r="DQ46" s="53" t="s">
        <v>141</v>
      </c>
      <c r="DR46" s="53" t="s">
        <v>800</v>
      </c>
    </row>
    <row r="47" spans="1:122" x14ac:dyDescent="0.3">
      <c r="B47" s="53">
        <v>42</v>
      </c>
      <c r="C47" s="53" t="s">
        <v>801</v>
      </c>
      <c r="D47" s="53" t="s">
        <v>802</v>
      </c>
      <c r="E47" s="53" t="s">
        <v>803</v>
      </c>
      <c r="F47" s="53" t="s">
        <v>806</v>
      </c>
      <c r="G47" s="53" t="s">
        <v>807</v>
      </c>
      <c r="H47" s="53" t="s">
        <v>808</v>
      </c>
      <c r="I47" s="53">
        <v>2018</v>
      </c>
      <c r="J47" s="53">
        <v>0</v>
      </c>
      <c r="K47" s="53">
        <v>1</v>
      </c>
      <c r="L47" s="53">
        <v>1</v>
      </c>
      <c r="M47" s="53">
        <f t="shared" si="5"/>
        <v>2</v>
      </c>
      <c r="N47" s="53">
        <v>1</v>
      </c>
      <c r="O47" s="53">
        <v>0</v>
      </c>
      <c r="P47" s="53">
        <f t="shared" si="0"/>
        <v>1</v>
      </c>
      <c r="Q47" s="53">
        <f t="shared" si="1"/>
        <v>2</v>
      </c>
      <c r="R47" s="53">
        <v>0</v>
      </c>
      <c r="S47" s="53">
        <v>0</v>
      </c>
      <c r="T47" s="53">
        <v>1</v>
      </c>
      <c r="U47" s="53">
        <v>1</v>
      </c>
      <c r="V47" s="53">
        <v>0</v>
      </c>
      <c r="W47" s="53">
        <v>0</v>
      </c>
      <c r="X47" s="53">
        <f t="shared" si="6"/>
        <v>2</v>
      </c>
      <c r="Y47" s="53">
        <v>0</v>
      </c>
      <c r="Z47" s="53">
        <v>0</v>
      </c>
      <c r="AA47" s="53">
        <v>0</v>
      </c>
      <c r="AB47" s="53">
        <v>0</v>
      </c>
      <c r="AC47" s="53">
        <v>0</v>
      </c>
      <c r="AD47" s="53">
        <v>0</v>
      </c>
      <c r="AE47" s="53">
        <v>1</v>
      </c>
      <c r="AF47" s="53">
        <v>0</v>
      </c>
      <c r="AG47" s="53">
        <v>0</v>
      </c>
      <c r="AH47" s="53">
        <f t="shared" si="7"/>
        <v>1</v>
      </c>
      <c r="AI47" s="53">
        <v>0</v>
      </c>
      <c r="AJ47" s="53">
        <v>0</v>
      </c>
      <c r="AK47" s="53">
        <v>1</v>
      </c>
      <c r="AL47" s="53">
        <v>1</v>
      </c>
      <c r="AM47" s="53">
        <f t="shared" si="8"/>
        <v>2</v>
      </c>
      <c r="AN47" s="53">
        <v>1</v>
      </c>
      <c r="AO47" s="53">
        <v>0</v>
      </c>
      <c r="AP47" s="53">
        <v>0</v>
      </c>
      <c r="AQ47" s="53">
        <v>0</v>
      </c>
      <c r="AR47" s="53">
        <v>0</v>
      </c>
      <c r="AS47" s="53">
        <v>0</v>
      </c>
      <c r="AT47" s="53">
        <v>0</v>
      </c>
      <c r="AU47" s="53">
        <v>0</v>
      </c>
      <c r="AV47" s="53">
        <v>0</v>
      </c>
      <c r="AW47" s="53">
        <v>1</v>
      </c>
      <c r="AX47" s="53">
        <f t="shared" si="9"/>
        <v>2</v>
      </c>
      <c r="AY47" s="53">
        <v>0</v>
      </c>
      <c r="AZ47" s="53">
        <v>0</v>
      </c>
      <c r="BA47" s="53">
        <v>1</v>
      </c>
      <c r="BB47" s="53">
        <v>0</v>
      </c>
      <c r="BC47" s="53">
        <v>0</v>
      </c>
      <c r="BD47" s="53">
        <v>0</v>
      </c>
      <c r="BF47" s="53">
        <v>0</v>
      </c>
      <c r="BG47" s="53">
        <v>0</v>
      </c>
      <c r="BH47" s="53">
        <v>0</v>
      </c>
      <c r="BI47" s="53">
        <v>0</v>
      </c>
      <c r="BJ47" s="53">
        <v>0</v>
      </c>
      <c r="BK47" s="53">
        <v>0</v>
      </c>
      <c r="BL47" s="53">
        <v>0</v>
      </c>
      <c r="BM47" s="53">
        <v>0</v>
      </c>
      <c r="BN47" s="53">
        <f t="shared" si="2"/>
        <v>0</v>
      </c>
      <c r="BO47" s="53">
        <v>0</v>
      </c>
      <c r="BP47" s="53">
        <v>0</v>
      </c>
      <c r="BQ47" s="53">
        <v>0</v>
      </c>
      <c r="BR47" s="53">
        <v>0</v>
      </c>
      <c r="BS47" s="53">
        <v>0</v>
      </c>
      <c r="BT47" s="53">
        <v>0</v>
      </c>
      <c r="BU47" s="53">
        <f t="shared" si="10"/>
        <v>0</v>
      </c>
      <c r="BV47" s="53">
        <v>0</v>
      </c>
      <c r="BW47" s="53">
        <v>0</v>
      </c>
      <c r="BX47" s="53">
        <v>0</v>
      </c>
      <c r="BY47" s="53">
        <v>0</v>
      </c>
      <c r="BZ47" s="53">
        <f t="shared" si="3"/>
        <v>0</v>
      </c>
      <c r="CA47" s="53">
        <v>0</v>
      </c>
      <c r="CB47" s="53">
        <v>0</v>
      </c>
      <c r="CC47" s="53">
        <v>0</v>
      </c>
      <c r="CD47" s="53">
        <v>0</v>
      </c>
      <c r="CE47" s="53">
        <v>0</v>
      </c>
      <c r="CF47" s="53">
        <v>0</v>
      </c>
      <c r="CG47" s="53">
        <v>0</v>
      </c>
      <c r="CH47" s="53">
        <v>0</v>
      </c>
      <c r="CI47" s="53">
        <v>0</v>
      </c>
      <c r="CJ47" s="53">
        <v>0</v>
      </c>
      <c r="CK47" s="53">
        <f t="shared" si="11"/>
        <v>0</v>
      </c>
      <c r="CL47" s="53">
        <f t="shared" si="4"/>
        <v>3</v>
      </c>
      <c r="CM47" s="53">
        <v>0</v>
      </c>
      <c r="CN47" s="53">
        <v>0</v>
      </c>
      <c r="CO47" s="53">
        <v>0</v>
      </c>
      <c r="CP47" s="53">
        <v>0</v>
      </c>
      <c r="CQ47" s="53">
        <v>0</v>
      </c>
      <c r="CR47" s="53">
        <v>0</v>
      </c>
      <c r="CS47" s="53">
        <v>0</v>
      </c>
      <c r="CT47" s="53">
        <v>0</v>
      </c>
      <c r="CU47" s="53">
        <v>0</v>
      </c>
      <c r="CV47" s="53">
        <v>0</v>
      </c>
      <c r="CW47" s="53">
        <f t="shared" si="12"/>
        <v>0</v>
      </c>
      <c r="DA47" s="53" t="s">
        <v>205</v>
      </c>
      <c r="DB47" s="53">
        <v>87</v>
      </c>
      <c r="DE47" s="53">
        <v>196</v>
      </c>
      <c r="DF47" s="53">
        <v>208</v>
      </c>
      <c r="DH47" s="53">
        <v>2</v>
      </c>
      <c r="DI47" s="53" t="s">
        <v>804</v>
      </c>
      <c r="DJ47" s="53" t="s">
        <v>805</v>
      </c>
      <c r="DK47" s="53" t="s">
        <v>809</v>
      </c>
      <c r="DL47" s="53" t="s">
        <v>810</v>
      </c>
      <c r="DN47" s="53" t="s">
        <v>811</v>
      </c>
      <c r="DO47" s="53" t="s">
        <v>140</v>
      </c>
      <c r="DQ47" s="53" t="s">
        <v>141</v>
      </c>
      <c r="DR47" s="53" t="s">
        <v>812</v>
      </c>
    </row>
    <row r="48" spans="1:122" x14ac:dyDescent="0.3">
      <c r="B48" s="53">
        <v>43</v>
      </c>
      <c r="C48" s="53" t="s">
        <v>813</v>
      </c>
      <c r="D48" s="53" t="s">
        <v>814</v>
      </c>
      <c r="E48" s="53" t="s">
        <v>815</v>
      </c>
      <c r="F48" s="53" t="s">
        <v>818</v>
      </c>
      <c r="G48" s="53" t="s">
        <v>819</v>
      </c>
      <c r="I48" s="53">
        <v>2018</v>
      </c>
      <c r="J48" s="53">
        <v>0</v>
      </c>
      <c r="K48" s="53">
        <v>1</v>
      </c>
      <c r="L48" s="53">
        <v>1</v>
      </c>
      <c r="M48" s="53">
        <f t="shared" si="5"/>
        <v>2</v>
      </c>
      <c r="N48" s="53">
        <v>1</v>
      </c>
      <c r="O48" s="53">
        <v>1</v>
      </c>
      <c r="P48" s="53">
        <f t="shared" si="0"/>
        <v>2</v>
      </c>
      <c r="Q48" s="53">
        <f t="shared" si="1"/>
        <v>4</v>
      </c>
      <c r="R48" s="53">
        <v>0</v>
      </c>
      <c r="S48" s="53">
        <v>0</v>
      </c>
      <c r="T48" s="53">
        <v>0</v>
      </c>
      <c r="U48" s="53">
        <v>0</v>
      </c>
      <c r="V48" s="53">
        <v>1</v>
      </c>
      <c r="W48" s="53">
        <v>0</v>
      </c>
      <c r="X48" s="53">
        <f t="shared" si="6"/>
        <v>1</v>
      </c>
      <c r="Y48" s="53">
        <v>0</v>
      </c>
      <c r="Z48" s="53">
        <v>0</v>
      </c>
      <c r="AA48" s="53">
        <v>0</v>
      </c>
      <c r="AB48" s="53">
        <v>0</v>
      </c>
      <c r="AC48" s="53">
        <v>0</v>
      </c>
      <c r="AD48" s="53">
        <v>0</v>
      </c>
      <c r="AE48" s="53">
        <v>1</v>
      </c>
      <c r="AF48" s="53">
        <v>0</v>
      </c>
      <c r="AG48" s="53">
        <v>0</v>
      </c>
      <c r="AH48" s="53">
        <f t="shared" si="7"/>
        <v>1</v>
      </c>
      <c r="AI48" s="53">
        <v>0</v>
      </c>
      <c r="AJ48" s="53">
        <v>0</v>
      </c>
      <c r="AK48" s="53">
        <v>1</v>
      </c>
      <c r="AL48" s="53">
        <v>1</v>
      </c>
      <c r="AM48" s="53">
        <f t="shared" si="8"/>
        <v>2</v>
      </c>
      <c r="AN48" s="53">
        <v>1</v>
      </c>
      <c r="AO48" s="53">
        <v>0</v>
      </c>
      <c r="AP48" s="53">
        <v>0</v>
      </c>
      <c r="AQ48" s="53">
        <v>0</v>
      </c>
      <c r="AR48" s="53">
        <v>0</v>
      </c>
      <c r="AS48" s="53">
        <v>0</v>
      </c>
      <c r="AT48" s="53">
        <v>0</v>
      </c>
      <c r="AU48" s="53">
        <v>0</v>
      </c>
      <c r="AV48" s="53">
        <v>0</v>
      </c>
      <c r="AW48" s="53">
        <v>1</v>
      </c>
      <c r="AX48" s="53">
        <f t="shared" si="9"/>
        <v>2</v>
      </c>
      <c r="AY48" s="53">
        <v>0</v>
      </c>
      <c r="AZ48" s="53">
        <v>0</v>
      </c>
      <c r="BA48" s="53">
        <v>0</v>
      </c>
      <c r="BB48" s="53">
        <v>0</v>
      </c>
      <c r="BC48" s="53">
        <v>0</v>
      </c>
      <c r="BD48" s="53">
        <v>1</v>
      </c>
      <c r="BF48" s="53">
        <v>0</v>
      </c>
      <c r="BG48" s="53">
        <v>0</v>
      </c>
      <c r="BH48" s="53">
        <v>0</v>
      </c>
      <c r="BI48" s="53">
        <v>0</v>
      </c>
      <c r="BJ48" s="53">
        <v>0</v>
      </c>
      <c r="BK48" s="53">
        <v>0</v>
      </c>
      <c r="BL48" s="53">
        <v>0</v>
      </c>
      <c r="BM48" s="53">
        <v>0</v>
      </c>
      <c r="BN48" s="53">
        <f t="shared" si="2"/>
        <v>0</v>
      </c>
      <c r="BO48" s="53">
        <v>1</v>
      </c>
      <c r="BP48" s="53">
        <v>1</v>
      </c>
      <c r="BQ48" s="53">
        <v>0</v>
      </c>
      <c r="BR48" s="53">
        <v>0</v>
      </c>
      <c r="BS48" s="53">
        <v>0</v>
      </c>
      <c r="BT48" s="53">
        <v>0</v>
      </c>
      <c r="BU48" s="53">
        <f t="shared" si="10"/>
        <v>2</v>
      </c>
      <c r="BV48" s="53">
        <v>0</v>
      </c>
      <c r="BW48" s="53">
        <v>0</v>
      </c>
      <c r="BX48" s="53">
        <v>0</v>
      </c>
      <c r="BY48" s="53">
        <v>0</v>
      </c>
      <c r="BZ48" s="53">
        <f t="shared" si="3"/>
        <v>0</v>
      </c>
      <c r="CA48" s="53">
        <v>0</v>
      </c>
      <c r="CB48" s="53">
        <v>0</v>
      </c>
      <c r="CC48" s="53">
        <v>0</v>
      </c>
      <c r="CD48" s="53">
        <v>0</v>
      </c>
      <c r="CE48" s="53">
        <v>0</v>
      </c>
      <c r="CF48" s="53">
        <v>0</v>
      </c>
      <c r="CG48" s="53">
        <v>0</v>
      </c>
      <c r="CH48" s="53">
        <v>0</v>
      </c>
      <c r="CI48" s="53">
        <v>0</v>
      </c>
      <c r="CJ48" s="53">
        <v>0</v>
      </c>
      <c r="CK48" s="53">
        <f t="shared" si="11"/>
        <v>0</v>
      </c>
      <c r="CL48" s="53">
        <f t="shared" si="4"/>
        <v>5</v>
      </c>
      <c r="CM48" s="53">
        <v>1</v>
      </c>
      <c r="CN48" s="53">
        <v>0</v>
      </c>
      <c r="CO48" s="53">
        <v>1</v>
      </c>
      <c r="CP48" s="53">
        <v>0</v>
      </c>
      <c r="CQ48" s="53">
        <v>1</v>
      </c>
      <c r="CR48" s="53">
        <v>1</v>
      </c>
      <c r="CS48" s="53">
        <v>1</v>
      </c>
      <c r="CT48" s="53">
        <v>0</v>
      </c>
      <c r="CU48" s="53">
        <v>0</v>
      </c>
      <c r="CV48" s="53">
        <v>0</v>
      </c>
      <c r="CW48" s="53">
        <f t="shared" si="12"/>
        <v>5</v>
      </c>
      <c r="DB48" s="53">
        <v>10</v>
      </c>
      <c r="DE48" s="53">
        <v>9</v>
      </c>
      <c r="DF48" s="53">
        <v>19</v>
      </c>
      <c r="DI48" s="53" t="s">
        <v>816</v>
      </c>
      <c r="DJ48" s="53" t="s">
        <v>817</v>
      </c>
      <c r="DN48" s="53" t="s">
        <v>820</v>
      </c>
      <c r="DO48" s="53" t="s">
        <v>140</v>
      </c>
      <c r="DP48" s="53" t="s">
        <v>226</v>
      </c>
      <c r="DQ48" s="53" t="s">
        <v>141</v>
      </c>
      <c r="DR48" s="53" t="s">
        <v>821</v>
      </c>
    </row>
    <row r="49" spans="1:122" x14ac:dyDescent="0.3">
      <c r="B49" s="53">
        <v>44</v>
      </c>
      <c r="C49" s="53" t="s">
        <v>822</v>
      </c>
      <c r="D49" s="53" t="s">
        <v>823</v>
      </c>
      <c r="E49" s="53" t="s">
        <v>824</v>
      </c>
      <c r="F49" s="53" t="s">
        <v>827</v>
      </c>
      <c r="G49" s="53" t="s">
        <v>828</v>
      </c>
      <c r="H49" s="53" t="s">
        <v>829</v>
      </c>
      <c r="I49" s="53">
        <v>2018</v>
      </c>
      <c r="J49" s="53">
        <v>1</v>
      </c>
      <c r="K49" s="53">
        <v>0</v>
      </c>
      <c r="L49" s="53">
        <v>0</v>
      </c>
      <c r="M49" s="53">
        <f t="shared" si="5"/>
        <v>1</v>
      </c>
      <c r="N49" s="53">
        <v>1</v>
      </c>
      <c r="O49" s="53">
        <v>0</v>
      </c>
      <c r="P49" s="53">
        <f t="shared" si="0"/>
        <v>1</v>
      </c>
      <c r="Q49" s="53">
        <f t="shared" si="1"/>
        <v>2</v>
      </c>
      <c r="R49" s="53">
        <v>0</v>
      </c>
      <c r="S49" s="53">
        <v>0</v>
      </c>
      <c r="T49" s="53">
        <v>0</v>
      </c>
      <c r="U49" s="53">
        <v>0</v>
      </c>
      <c r="V49" s="53">
        <v>1</v>
      </c>
      <c r="W49" s="53">
        <v>0</v>
      </c>
      <c r="X49" s="53">
        <f t="shared" si="6"/>
        <v>1</v>
      </c>
      <c r="Y49" s="53">
        <v>0</v>
      </c>
      <c r="Z49" s="53">
        <v>0</v>
      </c>
      <c r="AA49" s="53">
        <v>0</v>
      </c>
      <c r="AB49" s="53">
        <v>0</v>
      </c>
      <c r="AC49" s="53">
        <v>0</v>
      </c>
      <c r="AD49" s="53">
        <v>0</v>
      </c>
      <c r="AE49" s="53">
        <v>1</v>
      </c>
      <c r="AF49" s="53">
        <v>0</v>
      </c>
      <c r="AG49" s="53">
        <v>0</v>
      </c>
      <c r="AH49" s="53">
        <f t="shared" si="7"/>
        <v>1</v>
      </c>
      <c r="AI49" s="53">
        <v>0</v>
      </c>
      <c r="AJ49" s="53">
        <v>0</v>
      </c>
      <c r="AK49" s="53">
        <v>1</v>
      </c>
      <c r="AL49" s="53">
        <v>1</v>
      </c>
      <c r="AM49" s="53">
        <f t="shared" si="8"/>
        <v>2</v>
      </c>
      <c r="AN49" s="53">
        <v>1</v>
      </c>
      <c r="AO49" s="53">
        <v>0</v>
      </c>
      <c r="AP49" s="53">
        <v>0</v>
      </c>
      <c r="AQ49" s="53">
        <v>0</v>
      </c>
      <c r="AR49" s="53">
        <v>0</v>
      </c>
      <c r="AS49" s="53">
        <v>0</v>
      </c>
      <c r="AT49" s="53">
        <v>0</v>
      </c>
      <c r="AU49" s="53">
        <v>0</v>
      </c>
      <c r="AV49" s="53">
        <v>0</v>
      </c>
      <c r="AW49" s="53">
        <v>1</v>
      </c>
      <c r="AX49" s="53">
        <f t="shared" si="9"/>
        <v>2</v>
      </c>
      <c r="AY49" s="53">
        <v>0</v>
      </c>
      <c r="AZ49" s="53">
        <v>0</v>
      </c>
      <c r="BA49" s="53">
        <v>0</v>
      </c>
      <c r="BB49" s="53">
        <v>0</v>
      </c>
      <c r="BC49" s="53">
        <v>0</v>
      </c>
      <c r="BD49" s="53">
        <v>1</v>
      </c>
      <c r="BF49" s="53">
        <v>0</v>
      </c>
      <c r="BG49" s="53">
        <v>0</v>
      </c>
      <c r="BH49" s="53">
        <v>0</v>
      </c>
      <c r="BI49" s="53">
        <v>0</v>
      </c>
      <c r="BJ49" s="53">
        <v>0</v>
      </c>
      <c r="BK49" s="53">
        <v>0</v>
      </c>
      <c r="BL49" s="53">
        <v>0</v>
      </c>
      <c r="BM49" s="53">
        <v>0</v>
      </c>
      <c r="BN49" s="53">
        <f t="shared" si="2"/>
        <v>0</v>
      </c>
      <c r="BO49" s="53">
        <v>1</v>
      </c>
      <c r="BP49" s="53">
        <v>0</v>
      </c>
      <c r="BQ49" s="53">
        <v>0</v>
      </c>
      <c r="BR49" s="53">
        <v>0</v>
      </c>
      <c r="BS49" s="53">
        <v>0</v>
      </c>
      <c r="BT49" s="53">
        <v>1</v>
      </c>
      <c r="BU49" s="53">
        <f t="shared" si="10"/>
        <v>2</v>
      </c>
      <c r="BV49" s="53">
        <v>0</v>
      </c>
      <c r="BW49" s="53">
        <v>0</v>
      </c>
      <c r="BX49" s="53">
        <v>0</v>
      </c>
      <c r="BY49" s="53">
        <v>0</v>
      </c>
      <c r="BZ49" s="53">
        <f t="shared" si="3"/>
        <v>0</v>
      </c>
      <c r="CA49" s="53">
        <v>0</v>
      </c>
      <c r="CB49" s="53">
        <v>0</v>
      </c>
      <c r="CC49" s="53">
        <v>0</v>
      </c>
      <c r="CD49" s="53">
        <v>0</v>
      </c>
      <c r="CE49" s="53">
        <v>0</v>
      </c>
      <c r="CF49" s="53">
        <v>0</v>
      </c>
      <c r="CG49" s="53">
        <v>0</v>
      </c>
      <c r="CH49" s="53">
        <v>0</v>
      </c>
      <c r="CI49" s="53">
        <v>0</v>
      </c>
      <c r="CJ49" s="53">
        <v>0</v>
      </c>
      <c r="CK49" s="53">
        <f t="shared" si="11"/>
        <v>0</v>
      </c>
      <c r="CL49" s="53">
        <f t="shared" si="4"/>
        <v>5</v>
      </c>
      <c r="CM49" s="53">
        <v>0</v>
      </c>
      <c r="CN49" s="53">
        <v>0</v>
      </c>
      <c r="CO49" s="53">
        <v>0</v>
      </c>
      <c r="CP49" s="53">
        <v>1</v>
      </c>
      <c r="CQ49" s="53">
        <v>0</v>
      </c>
      <c r="CR49" s="53">
        <v>1</v>
      </c>
      <c r="CS49" s="53">
        <v>0</v>
      </c>
      <c r="CT49" s="53">
        <v>0</v>
      </c>
      <c r="CU49" s="53">
        <v>0</v>
      </c>
      <c r="CV49" s="53">
        <v>0</v>
      </c>
      <c r="CW49" s="53">
        <f t="shared" si="12"/>
        <v>2</v>
      </c>
      <c r="DA49" s="53" t="s">
        <v>305</v>
      </c>
      <c r="DB49" s="53">
        <v>23</v>
      </c>
      <c r="DC49" s="53">
        <v>4</v>
      </c>
      <c r="DE49" s="53">
        <v>469</v>
      </c>
      <c r="DF49" s="53">
        <v>483</v>
      </c>
      <c r="DH49" s="53">
        <v>1</v>
      </c>
      <c r="DI49" s="53" t="s">
        <v>825</v>
      </c>
      <c r="DJ49" s="53" t="s">
        <v>826</v>
      </c>
      <c r="DN49" s="53" t="s">
        <v>830</v>
      </c>
      <c r="DO49" s="53" t="s">
        <v>140</v>
      </c>
      <c r="DQ49" s="53" t="s">
        <v>141</v>
      </c>
      <c r="DR49" s="53" t="s">
        <v>831</v>
      </c>
    </row>
    <row r="50" spans="1:122" x14ac:dyDescent="0.3">
      <c r="B50" s="53">
        <v>45</v>
      </c>
      <c r="C50" s="53" t="s">
        <v>845</v>
      </c>
      <c r="D50" s="53" t="s">
        <v>846</v>
      </c>
      <c r="E50" s="53" t="s">
        <v>847</v>
      </c>
      <c r="F50" s="53" t="s">
        <v>850</v>
      </c>
      <c r="G50" s="53" t="s">
        <v>851</v>
      </c>
      <c r="H50" s="53" t="s">
        <v>852</v>
      </c>
      <c r="I50" s="53">
        <v>2018</v>
      </c>
      <c r="J50" s="53">
        <v>1</v>
      </c>
      <c r="K50" s="53">
        <v>0</v>
      </c>
      <c r="L50" s="53">
        <v>0</v>
      </c>
      <c r="M50" s="53">
        <f t="shared" si="5"/>
        <v>1</v>
      </c>
      <c r="N50" s="53">
        <v>0</v>
      </c>
      <c r="O50" s="53">
        <v>1</v>
      </c>
      <c r="P50" s="53">
        <f t="shared" si="0"/>
        <v>1</v>
      </c>
      <c r="Q50" s="53">
        <f t="shared" si="1"/>
        <v>2</v>
      </c>
      <c r="R50" s="53">
        <v>0</v>
      </c>
      <c r="S50" s="53">
        <v>0</v>
      </c>
      <c r="T50" s="53">
        <v>0</v>
      </c>
      <c r="U50" s="53">
        <v>0</v>
      </c>
      <c r="V50" s="53">
        <v>1</v>
      </c>
      <c r="W50" s="53">
        <v>0</v>
      </c>
      <c r="X50" s="53">
        <f t="shared" si="6"/>
        <v>1</v>
      </c>
      <c r="Y50" s="53">
        <v>0</v>
      </c>
      <c r="Z50" s="53">
        <v>0</v>
      </c>
      <c r="AA50" s="53">
        <v>0</v>
      </c>
      <c r="AB50" s="53">
        <v>1</v>
      </c>
      <c r="AC50" s="53">
        <v>0</v>
      </c>
      <c r="AD50" s="53">
        <v>0</v>
      </c>
      <c r="AE50" s="53">
        <v>0</v>
      </c>
      <c r="AF50" s="53">
        <v>0</v>
      </c>
      <c r="AG50" s="53">
        <v>0</v>
      </c>
      <c r="AH50" s="53">
        <f t="shared" si="7"/>
        <v>1</v>
      </c>
      <c r="AI50" s="53">
        <v>0</v>
      </c>
      <c r="AJ50" s="53">
        <v>0</v>
      </c>
      <c r="AK50" s="53">
        <v>1</v>
      </c>
      <c r="AL50" s="53">
        <v>0</v>
      </c>
      <c r="AM50" s="53">
        <f t="shared" si="8"/>
        <v>1</v>
      </c>
      <c r="AN50" s="53">
        <v>0</v>
      </c>
      <c r="AO50" s="53">
        <v>0</v>
      </c>
      <c r="AP50" s="53">
        <v>0</v>
      </c>
      <c r="AQ50" s="53">
        <v>0</v>
      </c>
      <c r="AR50" s="53">
        <v>0</v>
      </c>
      <c r="AS50" s="53">
        <v>1</v>
      </c>
      <c r="AT50" s="53">
        <v>0</v>
      </c>
      <c r="AU50" s="53">
        <v>1</v>
      </c>
      <c r="AV50" s="53">
        <v>0</v>
      </c>
      <c r="AW50" s="53">
        <v>1</v>
      </c>
      <c r="AX50" s="53">
        <f t="shared" si="9"/>
        <v>3</v>
      </c>
      <c r="AY50" s="53">
        <v>1</v>
      </c>
      <c r="AZ50" s="53">
        <v>0</v>
      </c>
      <c r="BA50" s="53">
        <v>1</v>
      </c>
      <c r="BB50" s="53">
        <v>0</v>
      </c>
      <c r="BC50" s="53">
        <v>0</v>
      </c>
      <c r="BD50" s="53">
        <v>0</v>
      </c>
      <c r="BF50" s="53">
        <v>0</v>
      </c>
      <c r="BG50" s="53">
        <v>0</v>
      </c>
      <c r="BH50" s="53">
        <v>0</v>
      </c>
      <c r="BI50" s="53">
        <v>0</v>
      </c>
      <c r="BJ50" s="53">
        <v>0</v>
      </c>
      <c r="BK50" s="53">
        <v>1</v>
      </c>
      <c r="BL50" s="53">
        <v>0</v>
      </c>
      <c r="BM50" s="53">
        <v>0</v>
      </c>
      <c r="BN50" s="53">
        <f t="shared" si="2"/>
        <v>1</v>
      </c>
      <c r="BO50" s="53">
        <v>0</v>
      </c>
      <c r="BP50" s="53">
        <v>0</v>
      </c>
      <c r="BQ50" s="53">
        <v>0</v>
      </c>
      <c r="BR50" s="53">
        <v>0</v>
      </c>
      <c r="BS50" s="53">
        <v>0</v>
      </c>
      <c r="BT50" s="53">
        <v>0</v>
      </c>
      <c r="BU50" s="53">
        <f t="shared" si="10"/>
        <v>0</v>
      </c>
      <c r="BV50" s="53">
        <v>0</v>
      </c>
      <c r="BW50" s="53">
        <v>0</v>
      </c>
      <c r="BX50" s="53">
        <v>0</v>
      </c>
      <c r="BY50" s="53">
        <v>0</v>
      </c>
      <c r="BZ50" s="53">
        <f t="shared" si="3"/>
        <v>0</v>
      </c>
      <c r="CA50" s="53">
        <v>0</v>
      </c>
      <c r="CB50" s="53">
        <v>0</v>
      </c>
      <c r="CC50" s="53">
        <v>0</v>
      </c>
      <c r="CD50" s="53">
        <v>0</v>
      </c>
      <c r="CE50" s="53">
        <v>0</v>
      </c>
      <c r="CF50" s="53">
        <v>0</v>
      </c>
      <c r="CG50" s="53">
        <v>0</v>
      </c>
      <c r="CH50" s="53">
        <v>0</v>
      </c>
      <c r="CI50" s="53">
        <v>0</v>
      </c>
      <c r="CJ50" s="53">
        <v>0</v>
      </c>
      <c r="CK50" s="53">
        <f t="shared" si="11"/>
        <v>0</v>
      </c>
      <c r="CL50" s="53">
        <f t="shared" si="4"/>
        <v>6</v>
      </c>
      <c r="CM50" s="53">
        <v>1</v>
      </c>
      <c r="CN50" s="53">
        <v>0</v>
      </c>
      <c r="CO50" s="53">
        <v>0</v>
      </c>
      <c r="CP50" s="53">
        <v>0</v>
      </c>
      <c r="CQ50" s="53">
        <v>0</v>
      </c>
      <c r="CR50" s="53">
        <v>0</v>
      </c>
      <c r="CS50" s="53">
        <v>0</v>
      </c>
      <c r="CT50" s="53">
        <v>0</v>
      </c>
      <c r="CU50" s="53">
        <v>0</v>
      </c>
      <c r="CV50" s="53">
        <v>0</v>
      </c>
      <c r="CW50" s="53">
        <f t="shared" si="12"/>
        <v>1</v>
      </c>
      <c r="DA50" s="53" t="s">
        <v>507</v>
      </c>
      <c r="DB50" s="53">
        <v>20</v>
      </c>
      <c r="DC50" s="53">
        <v>2</v>
      </c>
      <c r="DE50" s="53">
        <v>703</v>
      </c>
      <c r="DF50" s="53">
        <v>730</v>
      </c>
      <c r="DH50" s="53">
        <v>2</v>
      </c>
      <c r="DI50" s="53" t="s">
        <v>848</v>
      </c>
      <c r="DJ50" s="53" t="s">
        <v>849</v>
      </c>
      <c r="DN50" s="53" t="s">
        <v>853</v>
      </c>
      <c r="DO50" s="53" t="s">
        <v>140</v>
      </c>
      <c r="DP50" s="53" t="s">
        <v>226</v>
      </c>
      <c r="DQ50" s="53" t="s">
        <v>141</v>
      </c>
      <c r="DR50" s="53" t="s">
        <v>854</v>
      </c>
    </row>
    <row r="51" spans="1:122" x14ac:dyDescent="0.3">
      <c r="B51" s="53">
        <v>46</v>
      </c>
      <c r="C51" s="53" t="s">
        <v>855</v>
      </c>
      <c r="D51" s="53" t="s">
        <v>856</v>
      </c>
      <c r="E51" s="53" t="s">
        <v>857</v>
      </c>
      <c r="F51" s="53" t="s">
        <v>861</v>
      </c>
      <c r="G51" s="53" t="s">
        <v>862</v>
      </c>
      <c r="H51" s="53" t="s">
        <v>863</v>
      </c>
      <c r="I51" s="53">
        <v>2018</v>
      </c>
      <c r="J51" s="53">
        <v>1</v>
      </c>
      <c r="K51" s="53">
        <v>0</v>
      </c>
      <c r="L51" s="53">
        <v>0</v>
      </c>
      <c r="M51" s="53">
        <f t="shared" si="5"/>
        <v>1</v>
      </c>
      <c r="N51" s="53">
        <v>0</v>
      </c>
      <c r="O51" s="53">
        <v>1</v>
      </c>
      <c r="P51" s="53">
        <f t="shared" si="0"/>
        <v>1</v>
      </c>
      <c r="Q51" s="53">
        <f t="shared" si="1"/>
        <v>2</v>
      </c>
      <c r="R51" s="53">
        <v>0</v>
      </c>
      <c r="S51" s="53">
        <v>1</v>
      </c>
      <c r="T51" s="53">
        <v>0</v>
      </c>
      <c r="U51" s="53">
        <v>1</v>
      </c>
      <c r="V51" s="53">
        <v>1</v>
      </c>
      <c r="W51" s="53">
        <v>0</v>
      </c>
      <c r="X51" s="53">
        <f t="shared" si="6"/>
        <v>3</v>
      </c>
      <c r="Y51" s="53">
        <v>0</v>
      </c>
      <c r="Z51" s="53">
        <v>0</v>
      </c>
      <c r="AA51" s="53">
        <v>0</v>
      </c>
      <c r="AB51" s="53">
        <v>0</v>
      </c>
      <c r="AC51" s="53">
        <v>0</v>
      </c>
      <c r="AD51" s="53">
        <v>0</v>
      </c>
      <c r="AE51" s="53">
        <v>0</v>
      </c>
      <c r="AF51" s="53">
        <v>0</v>
      </c>
      <c r="AG51" s="53">
        <v>1</v>
      </c>
      <c r="AH51" s="53">
        <f t="shared" si="7"/>
        <v>1</v>
      </c>
      <c r="AI51" s="53">
        <v>0</v>
      </c>
      <c r="AJ51" s="53">
        <v>0</v>
      </c>
      <c r="AK51" s="53">
        <v>1</v>
      </c>
      <c r="AL51" s="53">
        <v>1</v>
      </c>
      <c r="AM51" s="53">
        <f t="shared" si="8"/>
        <v>2</v>
      </c>
      <c r="AN51" s="53">
        <v>1</v>
      </c>
      <c r="AO51" s="53">
        <v>0</v>
      </c>
      <c r="AP51" s="53">
        <v>0</v>
      </c>
      <c r="AQ51" s="53">
        <v>0</v>
      </c>
      <c r="AR51" s="53">
        <v>0</v>
      </c>
      <c r="AS51" s="53">
        <v>0</v>
      </c>
      <c r="AT51" s="53">
        <v>0</v>
      </c>
      <c r="AU51" s="53">
        <v>0</v>
      </c>
      <c r="AV51" s="53">
        <v>0</v>
      </c>
      <c r="AW51" s="53">
        <v>1</v>
      </c>
      <c r="AX51" s="53">
        <f t="shared" si="9"/>
        <v>2</v>
      </c>
      <c r="AY51" s="53">
        <v>0</v>
      </c>
      <c r="AZ51" s="53">
        <v>0</v>
      </c>
      <c r="BA51" s="53">
        <v>0</v>
      </c>
      <c r="BB51" s="53">
        <v>0</v>
      </c>
      <c r="BC51" s="53">
        <v>0</v>
      </c>
      <c r="BD51" s="53">
        <v>0</v>
      </c>
      <c r="BF51" s="53">
        <v>0</v>
      </c>
      <c r="BG51" s="53">
        <v>0</v>
      </c>
      <c r="BH51" s="53">
        <v>0</v>
      </c>
      <c r="BI51" s="53">
        <v>0</v>
      </c>
      <c r="BJ51" s="53">
        <v>0</v>
      </c>
      <c r="BK51" s="53">
        <v>0</v>
      </c>
      <c r="BL51" s="53">
        <v>0</v>
      </c>
      <c r="BM51" s="53">
        <v>0</v>
      </c>
      <c r="BN51" s="53">
        <f t="shared" si="2"/>
        <v>0</v>
      </c>
      <c r="BP51" s="53">
        <v>0</v>
      </c>
      <c r="BQ51" s="53">
        <v>0</v>
      </c>
      <c r="BR51" s="53">
        <v>0</v>
      </c>
      <c r="BS51" s="53">
        <v>0</v>
      </c>
      <c r="BT51" s="53">
        <v>1</v>
      </c>
      <c r="BU51" s="53">
        <f t="shared" si="10"/>
        <v>1</v>
      </c>
      <c r="BV51" s="53">
        <v>0</v>
      </c>
      <c r="BW51" s="53">
        <v>0</v>
      </c>
      <c r="BX51" s="53">
        <v>0</v>
      </c>
      <c r="BY51" s="53">
        <v>0</v>
      </c>
      <c r="BZ51" s="53">
        <f t="shared" si="3"/>
        <v>0</v>
      </c>
      <c r="CA51" s="53">
        <v>0</v>
      </c>
      <c r="CB51" s="53">
        <v>0</v>
      </c>
      <c r="CC51" s="53">
        <v>0</v>
      </c>
      <c r="CD51" s="53">
        <v>0</v>
      </c>
      <c r="CE51" s="53">
        <v>0</v>
      </c>
      <c r="CF51" s="53">
        <v>0</v>
      </c>
      <c r="CG51" s="53">
        <v>0</v>
      </c>
      <c r="CH51" s="53">
        <v>0</v>
      </c>
      <c r="CI51" s="53">
        <v>0</v>
      </c>
      <c r="CJ51" s="53">
        <v>0</v>
      </c>
      <c r="CK51" s="53">
        <f t="shared" si="11"/>
        <v>0</v>
      </c>
      <c r="CL51" s="53">
        <f t="shared" si="4"/>
        <v>3</v>
      </c>
      <c r="CM51" s="53">
        <v>0</v>
      </c>
      <c r="CN51" s="53">
        <v>0</v>
      </c>
      <c r="CO51" s="53">
        <v>0</v>
      </c>
      <c r="CP51" s="53">
        <v>0</v>
      </c>
      <c r="CQ51" s="53">
        <v>0</v>
      </c>
      <c r="CR51" s="53">
        <v>1</v>
      </c>
      <c r="CS51" s="53">
        <v>0</v>
      </c>
      <c r="CT51" s="53">
        <v>0</v>
      </c>
      <c r="CU51" s="53">
        <v>0</v>
      </c>
      <c r="CV51" s="53">
        <v>0</v>
      </c>
      <c r="CW51" s="53">
        <f t="shared" si="12"/>
        <v>1</v>
      </c>
      <c r="DA51" s="53" t="s">
        <v>858</v>
      </c>
      <c r="DB51" s="53">
        <v>61</v>
      </c>
      <c r="DC51" s="53">
        <v>4</v>
      </c>
      <c r="DE51" s="53">
        <v>624</v>
      </c>
      <c r="DF51" s="53">
        <v>636</v>
      </c>
      <c r="DI51" s="53" t="s">
        <v>859</v>
      </c>
      <c r="DJ51" s="53" t="s">
        <v>860</v>
      </c>
      <c r="DL51" s="53" t="s">
        <v>864</v>
      </c>
      <c r="DN51" s="53" t="s">
        <v>865</v>
      </c>
      <c r="DO51" s="53" t="s">
        <v>140</v>
      </c>
      <c r="DQ51" s="53" t="s">
        <v>141</v>
      </c>
      <c r="DR51" s="53" t="s">
        <v>866</v>
      </c>
    </row>
    <row r="52" spans="1:122" x14ac:dyDescent="0.3">
      <c r="B52" s="53">
        <v>47</v>
      </c>
      <c r="C52" s="53" t="s">
        <v>867</v>
      </c>
      <c r="D52" s="53" t="s">
        <v>868</v>
      </c>
      <c r="E52" s="53" t="s">
        <v>869</v>
      </c>
      <c r="F52" s="53" t="s">
        <v>872</v>
      </c>
      <c r="H52" s="53" t="s">
        <v>873</v>
      </c>
      <c r="I52" s="53">
        <v>2018</v>
      </c>
      <c r="J52" s="53">
        <v>0</v>
      </c>
      <c r="K52" s="53">
        <v>0</v>
      </c>
      <c r="L52" s="53">
        <v>1</v>
      </c>
      <c r="M52" s="53">
        <f t="shared" si="5"/>
        <v>1</v>
      </c>
      <c r="N52" s="53">
        <v>1</v>
      </c>
      <c r="O52" s="53">
        <v>0</v>
      </c>
      <c r="P52" s="53">
        <f t="shared" si="0"/>
        <v>1</v>
      </c>
      <c r="Q52" s="53">
        <f t="shared" si="1"/>
        <v>2</v>
      </c>
      <c r="R52" s="53">
        <v>0</v>
      </c>
      <c r="S52" s="53">
        <v>0</v>
      </c>
      <c r="T52" s="53">
        <v>1</v>
      </c>
      <c r="U52" s="53">
        <v>0</v>
      </c>
      <c r="V52" s="53">
        <v>0</v>
      </c>
      <c r="W52" s="53">
        <v>0</v>
      </c>
      <c r="X52" s="53">
        <f t="shared" si="6"/>
        <v>1</v>
      </c>
      <c r="Y52" s="53">
        <v>0</v>
      </c>
      <c r="Z52" s="53">
        <v>0</v>
      </c>
      <c r="AA52" s="53">
        <v>0</v>
      </c>
      <c r="AB52" s="53">
        <v>0</v>
      </c>
      <c r="AC52" s="53">
        <v>0</v>
      </c>
      <c r="AD52" s="53">
        <v>1</v>
      </c>
      <c r="AE52" s="53">
        <v>0</v>
      </c>
      <c r="AF52" s="53">
        <v>0</v>
      </c>
      <c r="AG52" s="53">
        <v>0</v>
      </c>
      <c r="AH52" s="53">
        <f t="shared" si="7"/>
        <v>1</v>
      </c>
      <c r="AI52" s="53">
        <v>0</v>
      </c>
      <c r="AJ52" s="53">
        <v>1</v>
      </c>
      <c r="AK52" s="53">
        <v>1</v>
      </c>
      <c r="AL52" s="53">
        <v>0</v>
      </c>
      <c r="AM52" s="53">
        <f t="shared" si="8"/>
        <v>2</v>
      </c>
      <c r="AN52" s="53">
        <v>1</v>
      </c>
      <c r="AO52" s="53">
        <v>0</v>
      </c>
      <c r="AP52" s="53">
        <v>0</v>
      </c>
      <c r="AQ52" s="53">
        <v>0</v>
      </c>
      <c r="AR52" s="53">
        <v>0</v>
      </c>
      <c r="AS52" s="53">
        <v>0</v>
      </c>
      <c r="AT52" s="53">
        <v>0</v>
      </c>
      <c r="AU52" s="53">
        <v>0</v>
      </c>
      <c r="AV52" s="53">
        <v>0</v>
      </c>
      <c r="AW52" s="53">
        <v>1</v>
      </c>
      <c r="AX52" s="53">
        <f t="shared" si="9"/>
        <v>2</v>
      </c>
      <c r="AY52" s="53">
        <v>0</v>
      </c>
      <c r="AZ52" s="53">
        <v>0</v>
      </c>
      <c r="BA52" s="53">
        <v>1</v>
      </c>
      <c r="BB52" s="53">
        <v>0</v>
      </c>
      <c r="BC52" s="53">
        <v>0</v>
      </c>
      <c r="BD52" s="53">
        <v>0</v>
      </c>
      <c r="BF52" s="53">
        <v>0</v>
      </c>
      <c r="BG52" s="53">
        <v>0</v>
      </c>
      <c r="BH52" s="53">
        <v>0</v>
      </c>
      <c r="BI52" s="53">
        <v>0</v>
      </c>
      <c r="BJ52" s="53">
        <v>0</v>
      </c>
      <c r="BK52" s="53">
        <v>0</v>
      </c>
      <c r="BL52" s="53">
        <v>0</v>
      </c>
      <c r="BM52" s="53">
        <v>0</v>
      </c>
      <c r="BN52" s="53">
        <f t="shared" si="2"/>
        <v>0</v>
      </c>
      <c r="BO52" s="53">
        <v>0</v>
      </c>
      <c r="BP52" s="53">
        <v>0</v>
      </c>
      <c r="BQ52" s="53">
        <v>0</v>
      </c>
      <c r="BR52" s="53">
        <v>0</v>
      </c>
      <c r="BS52" s="53">
        <v>0</v>
      </c>
      <c r="BT52" s="53">
        <v>0</v>
      </c>
      <c r="BU52" s="53">
        <f t="shared" si="10"/>
        <v>0</v>
      </c>
      <c r="BV52" s="53">
        <v>0</v>
      </c>
      <c r="BW52" s="53">
        <v>0</v>
      </c>
      <c r="BX52" s="53">
        <v>0</v>
      </c>
      <c r="BY52" s="53">
        <v>0</v>
      </c>
      <c r="BZ52" s="53">
        <f t="shared" si="3"/>
        <v>0</v>
      </c>
      <c r="CA52" s="53">
        <v>0</v>
      </c>
      <c r="CB52" s="53">
        <v>0</v>
      </c>
      <c r="CC52" s="53">
        <v>0</v>
      </c>
      <c r="CD52" s="53">
        <v>0</v>
      </c>
      <c r="CE52" s="53">
        <v>0</v>
      </c>
      <c r="CF52" s="53">
        <v>0</v>
      </c>
      <c r="CG52" s="53">
        <v>0</v>
      </c>
      <c r="CH52" s="53">
        <v>0</v>
      </c>
      <c r="CI52" s="53">
        <v>0</v>
      </c>
      <c r="CJ52" s="53">
        <v>0</v>
      </c>
      <c r="CK52" s="53">
        <f t="shared" si="11"/>
        <v>0</v>
      </c>
      <c r="CL52" s="53">
        <f t="shared" si="4"/>
        <v>3</v>
      </c>
      <c r="CM52" s="53">
        <v>0</v>
      </c>
      <c r="CN52" s="53">
        <v>0</v>
      </c>
      <c r="CO52" s="53">
        <v>0</v>
      </c>
      <c r="CP52" s="53">
        <v>0</v>
      </c>
      <c r="CQ52" s="53">
        <v>0</v>
      </c>
      <c r="CR52" s="53">
        <v>0</v>
      </c>
      <c r="CS52" s="53">
        <v>0</v>
      </c>
      <c r="CT52" s="53">
        <v>0</v>
      </c>
      <c r="CU52" s="53">
        <v>0</v>
      </c>
      <c r="CV52" s="53">
        <v>0</v>
      </c>
      <c r="CW52" s="53">
        <f t="shared" si="12"/>
        <v>0</v>
      </c>
      <c r="DA52" s="53" t="s">
        <v>641</v>
      </c>
      <c r="DB52" s="53">
        <v>129</v>
      </c>
      <c r="DC52" s="53">
        <v>1</v>
      </c>
      <c r="DD52" s="53">
        <v>12019</v>
      </c>
      <c r="DI52" s="53" t="s">
        <v>870</v>
      </c>
      <c r="DJ52" s="53" t="s">
        <v>871</v>
      </c>
      <c r="DO52" s="53" t="s">
        <v>646</v>
      </c>
      <c r="DP52" s="53" t="s">
        <v>226</v>
      </c>
      <c r="DQ52" s="53" t="s">
        <v>141</v>
      </c>
      <c r="DR52" s="53" t="s">
        <v>874</v>
      </c>
    </row>
    <row r="53" spans="1:122" x14ac:dyDescent="0.3">
      <c r="B53" s="53">
        <v>48</v>
      </c>
      <c r="C53" s="53" t="s">
        <v>883</v>
      </c>
      <c r="D53" s="53" t="s">
        <v>884</v>
      </c>
      <c r="E53" s="53" t="s">
        <v>885</v>
      </c>
      <c r="F53" s="53" t="s">
        <v>888</v>
      </c>
      <c r="H53" s="53" t="s">
        <v>889</v>
      </c>
      <c r="I53" s="53">
        <v>2018</v>
      </c>
      <c r="J53" s="53">
        <v>1</v>
      </c>
      <c r="K53" s="53">
        <v>1</v>
      </c>
      <c r="L53" s="53">
        <v>0</v>
      </c>
      <c r="M53" s="53">
        <f t="shared" si="5"/>
        <v>2</v>
      </c>
      <c r="N53" s="53">
        <v>0</v>
      </c>
      <c r="O53" s="53">
        <v>1</v>
      </c>
      <c r="P53" s="53">
        <f t="shared" si="0"/>
        <v>1</v>
      </c>
      <c r="Q53" s="53">
        <f t="shared" si="1"/>
        <v>2</v>
      </c>
      <c r="R53" s="53">
        <v>0</v>
      </c>
      <c r="S53" s="53">
        <v>1</v>
      </c>
      <c r="T53" s="53">
        <v>0</v>
      </c>
      <c r="U53" s="53">
        <v>0</v>
      </c>
      <c r="V53" s="53">
        <v>1</v>
      </c>
      <c r="W53" s="53">
        <v>0</v>
      </c>
      <c r="X53" s="53">
        <f t="shared" si="6"/>
        <v>2</v>
      </c>
      <c r="Y53" s="53">
        <v>0</v>
      </c>
      <c r="Z53" s="53">
        <v>0</v>
      </c>
      <c r="AA53" s="53">
        <v>0</v>
      </c>
      <c r="AB53" s="53">
        <v>1</v>
      </c>
      <c r="AC53" s="53">
        <v>0</v>
      </c>
      <c r="AD53" s="53">
        <v>1</v>
      </c>
      <c r="AE53" s="53">
        <v>0</v>
      </c>
      <c r="AF53" s="53">
        <v>0</v>
      </c>
      <c r="AG53" s="53">
        <v>0</v>
      </c>
      <c r="AH53" s="53">
        <f t="shared" si="7"/>
        <v>2</v>
      </c>
      <c r="AI53" s="53">
        <v>0</v>
      </c>
      <c r="AJ53" s="53">
        <v>0</v>
      </c>
      <c r="AK53" s="53">
        <v>1</v>
      </c>
      <c r="AL53" s="53">
        <v>0</v>
      </c>
      <c r="AM53" s="53">
        <f t="shared" si="8"/>
        <v>1</v>
      </c>
      <c r="AN53" s="53">
        <v>0</v>
      </c>
      <c r="AO53" s="53">
        <v>0</v>
      </c>
      <c r="AP53" s="53">
        <v>0</v>
      </c>
      <c r="AQ53" s="53">
        <v>0</v>
      </c>
      <c r="AR53" s="53">
        <v>0</v>
      </c>
      <c r="AS53" s="53">
        <v>1</v>
      </c>
      <c r="AT53" s="53">
        <v>0</v>
      </c>
      <c r="AU53" s="53">
        <v>1</v>
      </c>
      <c r="AV53" s="53">
        <v>1</v>
      </c>
      <c r="AW53" s="53">
        <v>1</v>
      </c>
      <c r="AX53" s="53">
        <f t="shared" si="9"/>
        <v>4</v>
      </c>
      <c r="AY53" s="53">
        <v>0</v>
      </c>
      <c r="AZ53" s="53">
        <v>0</v>
      </c>
      <c r="BA53" s="53">
        <v>0</v>
      </c>
      <c r="BB53" s="53">
        <v>1</v>
      </c>
      <c r="BC53" s="53">
        <v>0</v>
      </c>
      <c r="BD53" s="53">
        <v>0</v>
      </c>
      <c r="BF53" s="53">
        <v>0</v>
      </c>
      <c r="BG53" s="53">
        <v>0</v>
      </c>
      <c r="BH53" s="53">
        <v>0</v>
      </c>
      <c r="BI53" s="53">
        <v>0</v>
      </c>
      <c r="BJ53" s="53">
        <v>0</v>
      </c>
      <c r="BK53" s="53">
        <v>1</v>
      </c>
      <c r="BL53" s="53">
        <v>0</v>
      </c>
      <c r="BM53" s="53">
        <v>0</v>
      </c>
      <c r="BN53" s="53">
        <f t="shared" si="2"/>
        <v>1</v>
      </c>
      <c r="BO53" s="53">
        <v>0</v>
      </c>
      <c r="BP53" s="53">
        <v>0</v>
      </c>
      <c r="BQ53" s="53">
        <v>0</v>
      </c>
      <c r="BR53" s="53">
        <v>0</v>
      </c>
      <c r="BS53" s="53">
        <v>0</v>
      </c>
      <c r="BT53" s="53">
        <v>0</v>
      </c>
      <c r="BU53" s="53">
        <f t="shared" si="10"/>
        <v>0</v>
      </c>
      <c r="BV53" s="53">
        <v>0</v>
      </c>
      <c r="BW53" s="53">
        <v>0</v>
      </c>
      <c r="BX53" s="53">
        <v>0</v>
      </c>
      <c r="BY53" s="53">
        <v>0</v>
      </c>
      <c r="BZ53" s="53">
        <f t="shared" si="3"/>
        <v>0</v>
      </c>
      <c r="CA53" s="53">
        <v>0</v>
      </c>
      <c r="CB53" s="53">
        <v>0</v>
      </c>
      <c r="CC53" s="53">
        <v>0</v>
      </c>
      <c r="CD53" s="53">
        <v>0</v>
      </c>
      <c r="CE53" s="53">
        <v>0</v>
      </c>
      <c r="CF53" s="53">
        <v>0</v>
      </c>
      <c r="CG53" s="53">
        <v>0</v>
      </c>
      <c r="CH53" s="53">
        <v>0</v>
      </c>
      <c r="CI53" s="53">
        <v>0</v>
      </c>
      <c r="CJ53" s="53">
        <v>0</v>
      </c>
      <c r="CK53" s="53">
        <f t="shared" si="11"/>
        <v>0</v>
      </c>
      <c r="CL53" s="53">
        <f t="shared" si="4"/>
        <v>6</v>
      </c>
      <c r="CM53" s="53">
        <v>0</v>
      </c>
      <c r="CN53" s="53">
        <v>1</v>
      </c>
      <c r="CO53" s="53">
        <v>0</v>
      </c>
      <c r="CP53" s="53">
        <v>1</v>
      </c>
      <c r="CQ53" s="53">
        <v>0</v>
      </c>
      <c r="CR53" s="53">
        <v>1</v>
      </c>
      <c r="CS53" s="53">
        <v>1</v>
      </c>
      <c r="CT53" s="53">
        <v>1</v>
      </c>
      <c r="CU53" s="53">
        <v>0</v>
      </c>
      <c r="CV53" s="53">
        <v>0</v>
      </c>
      <c r="CW53" s="53">
        <f t="shared" si="12"/>
        <v>5</v>
      </c>
      <c r="DA53" s="53" t="s">
        <v>641</v>
      </c>
      <c r="DB53" s="53">
        <v>129</v>
      </c>
      <c r="DC53" s="53">
        <v>1</v>
      </c>
      <c r="DD53" s="53">
        <v>12015</v>
      </c>
      <c r="DI53" s="53" t="s">
        <v>886</v>
      </c>
      <c r="DJ53" s="53" t="s">
        <v>887</v>
      </c>
      <c r="DN53" s="53" t="s">
        <v>890</v>
      </c>
      <c r="DO53" s="53" t="s">
        <v>646</v>
      </c>
      <c r="DP53" s="53" t="s">
        <v>226</v>
      </c>
      <c r="DQ53" s="53" t="s">
        <v>141</v>
      </c>
      <c r="DR53" s="53" t="s">
        <v>891</v>
      </c>
    </row>
    <row r="54" spans="1:122" x14ac:dyDescent="0.3">
      <c r="B54" s="53">
        <v>49</v>
      </c>
      <c r="C54" s="53" t="s">
        <v>892</v>
      </c>
      <c r="D54" s="53" t="s">
        <v>893</v>
      </c>
      <c r="E54" s="53" t="s">
        <v>894</v>
      </c>
      <c r="F54" s="53" t="s">
        <v>898</v>
      </c>
      <c r="H54" s="53" t="s">
        <v>899</v>
      </c>
      <c r="I54" s="53">
        <v>2018</v>
      </c>
      <c r="J54" s="53">
        <v>0</v>
      </c>
      <c r="K54" s="53">
        <v>1</v>
      </c>
      <c r="L54" s="53">
        <v>0</v>
      </c>
      <c r="M54" s="53">
        <f t="shared" si="5"/>
        <v>1</v>
      </c>
      <c r="N54" s="53">
        <v>0</v>
      </c>
      <c r="O54" s="53">
        <v>1</v>
      </c>
      <c r="P54" s="53">
        <f t="shared" si="0"/>
        <v>1</v>
      </c>
      <c r="Q54" s="53">
        <f t="shared" si="1"/>
        <v>2</v>
      </c>
      <c r="R54" s="53">
        <v>0</v>
      </c>
      <c r="S54" s="53">
        <v>0</v>
      </c>
      <c r="T54" s="53">
        <v>1</v>
      </c>
      <c r="U54" s="53">
        <v>0</v>
      </c>
      <c r="V54" s="53">
        <v>1</v>
      </c>
      <c r="W54" s="53">
        <v>0</v>
      </c>
      <c r="X54" s="53">
        <f t="shared" si="6"/>
        <v>2</v>
      </c>
      <c r="Y54" s="53">
        <v>0</v>
      </c>
      <c r="Z54" s="53">
        <v>0</v>
      </c>
      <c r="AA54" s="53">
        <v>0</v>
      </c>
      <c r="AB54" s="53">
        <v>0</v>
      </c>
      <c r="AC54" s="53">
        <v>0</v>
      </c>
      <c r="AD54" s="53">
        <v>1</v>
      </c>
      <c r="AE54" s="53">
        <v>0</v>
      </c>
      <c r="AF54" s="53">
        <v>0</v>
      </c>
      <c r="AG54" s="53">
        <v>0</v>
      </c>
      <c r="AH54" s="53">
        <f t="shared" si="7"/>
        <v>1</v>
      </c>
      <c r="AI54" s="53">
        <v>0</v>
      </c>
      <c r="AJ54" s="53">
        <v>0</v>
      </c>
      <c r="AK54" s="53">
        <v>0</v>
      </c>
      <c r="AL54" s="53">
        <v>1</v>
      </c>
      <c r="AM54" s="53">
        <f t="shared" si="8"/>
        <v>1</v>
      </c>
      <c r="AN54" s="53">
        <v>1</v>
      </c>
      <c r="AO54" s="53">
        <v>0</v>
      </c>
      <c r="AP54" s="53">
        <v>1</v>
      </c>
      <c r="AQ54" s="53">
        <v>0</v>
      </c>
      <c r="AR54" s="53">
        <v>0</v>
      </c>
      <c r="AS54" s="53">
        <v>0</v>
      </c>
      <c r="AT54" s="53">
        <v>0</v>
      </c>
      <c r="AU54" s="53">
        <v>0</v>
      </c>
      <c r="AV54" s="53">
        <v>0</v>
      </c>
      <c r="AW54" s="53">
        <v>1</v>
      </c>
      <c r="AX54" s="53">
        <f t="shared" si="9"/>
        <v>3</v>
      </c>
      <c r="AY54" s="53">
        <v>0</v>
      </c>
      <c r="AZ54" s="53">
        <v>0</v>
      </c>
      <c r="BA54" s="53">
        <v>1</v>
      </c>
      <c r="BB54" s="53">
        <v>0</v>
      </c>
      <c r="BC54" s="53">
        <v>0</v>
      </c>
      <c r="BD54" s="53">
        <v>0</v>
      </c>
      <c r="BF54" s="53">
        <v>0</v>
      </c>
      <c r="BG54" s="53">
        <v>0</v>
      </c>
      <c r="BH54" s="53">
        <v>0</v>
      </c>
      <c r="BI54" s="53">
        <v>0</v>
      </c>
      <c r="BJ54" s="53">
        <v>0</v>
      </c>
      <c r="BK54" s="53">
        <v>0</v>
      </c>
      <c r="BL54" s="53">
        <v>0</v>
      </c>
      <c r="BM54" s="53">
        <v>0</v>
      </c>
      <c r="BN54" s="53">
        <f t="shared" si="2"/>
        <v>0</v>
      </c>
      <c r="BO54" s="53">
        <v>0</v>
      </c>
      <c r="BP54" s="53">
        <v>0</v>
      </c>
      <c r="BQ54" s="53">
        <v>0</v>
      </c>
      <c r="BR54" s="53">
        <v>0</v>
      </c>
      <c r="BS54" s="53">
        <v>0</v>
      </c>
      <c r="BT54" s="53">
        <v>1</v>
      </c>
      <c r="BU54" s="53">
        <f t="shared" si="10"/>
        <v>1</v>
      </c>
      <c r="BV54" s="53">
        <v>0</v>
      </c>
      <c r="BW54" s="53">
        <v>0</v>
      </c>
      <c r="BX54" s="53">
        <v>0</v>
      </c>
      <c r="BY54" s="53">
        <v>1</v>
      </c>
      <c r="BZ54" s="53">
        <f t="shared" si="3"/>
        <v>1</v>
      </c>
      <c r="CA54" s="53">
        <v>0</v>
      </c>
      <c r="CB54" s="53">
        <v>0</v>
      </c>
      <c r="CC54" s="53">
        <v>0</v>
      </c>
      <c r="CD54" s="53">
        <v>0</v>
      </c>
      <c r="CE54" s="53">
        <v>0</v>
      </c>
      <c r="CF54" s="53">
        <v>0</v>
      </c>
      <c r="CG54" s="53">
        <v>0</v>
      </c>
      <c r="CH54" s="53">
        <v>0</v>
      </c>
      <c r="CI54" s="53">
        <v>0</v>
      </c>
      <c r="CJ54" s="53">
        <v>0</v>
      </c>
      <c r="CK54" s="53">
        <f t="shared" si="11"/>
        <v>0</v>
      </c>
      <c r="CL54" s="53">
        <f t="shared" si="4"/>
        <v>6</v>
      </c>
      <c r="CM54" s="53">
        <v>0</v>
      </c>
      <c r="CN54" s="53">
        <v>0</v>
      </c>
      <c r="CO54" s="53">
        <v>0</v>
      </c>
      <c r="CP54" s="53">
        <v>1</v>
      </c>
      <c r="CQ54" s="53">
        <v>0</v>
      </c>
      <c r="CR54" s="53">
        <v>1</v>
      </c>
      <c r="CS54" s="53">
        <v>0</v>
      </c>
      <c r="CT54" s="53">
        <v>0</v>
      </c>
      <c r="CU54" s="53">
        <v>1</v>
      </c>
      <c r="CV54" s="53">
        <v>0</v>
      </c>
      <c r="CW54" s="53">
        <f t="shared" si="12"/>
        <v>3</v>
      </c>
      <c r="DA54" s="53" t="s">
        <v>895</v>
      </c>
      <c r="DB54" s="53">
        <v>22</v>
      </c>
      <c r="DC54" s="53">
        <v>3</v>
      </c>
      <c r="DE54" s="53">
        <v>1793</v>
      </c>
      <c r="DF54" s="53">
        <v>1810</v>
      </c>
      <c r="DI54" s="53" t="s">
        <v>896</v>
      </c>
      <c r="DJ54" s="53" t="s">
        <v>897</v>
      </c>
      <c r="DN54" s="53" t="s">
        <v>900</v>
      </c>
      <c r="DO54" s="53" t="s">
        <v>140</v>
      </c>
      <c r="DP54" s="53" t="s">
        <v>226</v>
      </c>
      <c r="DQ54" s="53" t="s">
        <v>141</v>
      </c>
      <c r="DR54" s="53" t="s">
        <v>901</v>
      </c>
    </row>
    <row r="55" spans="1:122" x14ac:dyDescent="0.3">
      <c r="B55" s="53">
        <v>50</v>
      </c>
      <c r="C55" s="53" t="s">
        <v>902</v>
      </c>
      <c r="D55" s="53" t="s">
        <v>903</v>
      </c>
      <c r="E55" s="53" t="s">
        <v>904</v>
      </c>
      <c r="F55" s="53" t="s">
        <v>909</v>
      </c>
      <c r="G55" s="53" t="s">
        <v>910</v>
      </c>
      <c r="H55" s="53" t="s">
        <v>911</v>
      </c>
      <c r="I55" s="53">
        <v>2018</v>
      </c>
      <c r="J55" s="53">
        <v>0</v>
      </c>
      <c r="K55" s="53">
        <v>1</v>
      </c>
      <c r="L55" s="53">
        <v>0</v>
      </c>
      <c r="M55" s="53">
        <f t="shared" si="5"/>
        <v>1</v>
      </c>
      <c r="N55" s="53">
        <v>0</v>
      </c>
      <c r="O55" s="53">
        <v>1</v>
      </c>
      <c r="P55" s="53">
        <f t="shared" si="0"/>
        <v>1</v>
      </c>
      <c r="Q55" s="53">
        <f t="shared" si="1"/>
        <v>2</v>
      </c>
      <c r="R55" s="53">
        <v>0</v>
      </c>
      <c r="S55" s="53">
        <v>1</v>
      </c>
      <c r="T55" s="53">
        <v>1</v>
      </c>
      <c r="U55" s="53">
        <v>0</v>
      </c>
      <c r="V55" s="53">
        <v>1</v>
      </c>
      <c r="W55" s="53">
        <v>1</v>
      </c>
      <c r="X55" s="53">
        <f t="shared" si="6"/>
        <v>4</v>
      </c>
      <c r="Y55" s="53">
        <v>0</v>
      </c>
      <c r="Z55" s="53">
        <v>0</v>
      </c>
      <c r="AA55" s="53">
        <v>0</v>
      </c>
      <c r="AB55" s="53">
        <v>0</v>
      </c>
      <c r="AC55" s="53">
        <v>1</v>
      </c>
      <c r="AD55" s="53">
        <v>1</v>
      </c>
      <c r="AE55" s="53">
        <v>0</v>
      </c>
      <c r="AF55" s="53">
        <v>0</v>
      </c>
      <c r="AG55" s="53">
        <v>0</v>
      </c>
      <c r="AH55" s="53">
        <f t="shared" si="7"/>
        <v>2</v>
      </c>
      <c r="AI55" s="53">
        <v>0</v>
      </c>
      <c r="AJ55" s="53">
        <v>1</v>
      </c>
      <c r="AK55" s="53">
        <v>0</v>
      </c>
      <c r="AL55" s="53">
        <v>0</v>
      </c>
      <c r="AM55" s="53">
        <f t="shared" si="8"/>
        <v>1</v>
      </c>
      <c r="AN55" s="53">
        <v>1</v>
      </c>
      <c r="AO55" s="53">
        <v>0</v>
      </c>
      <c r="AP55" s="53">
        <v>1</v>
      </c>
      <c r="AQ55" s="53">
        <v>0</v>
      </c>
      <c r="AR55" s="53">
        <v>0</v>
      </c>
      <c r="AS55" s="53">
        <v>0</v>
      </c>
      <c r="AT55" s="53">
        <v>0</v>
      </c>
      <c r="AU55" s="53">
        <v>0</v>
      </c>
      <c r="AV55" s="53">
        <v>0</v>
      </c>
      <c r="AW55" s="53">
        <v>1</v>
      </c>
      <c r="AX55" s="53">
        <f t="shared" si="9"/>
        <v>3</v>
      </c>
      <c r="AY55" s="53">
        <v>0</v>
      </c>
      <c r="AZ55" s="53">
        <v>0</v>
      </c>
      <c r="BA55" s="53">
        <v>1</v>
      </c>
      <c r="BB55" s="53">
        <v>0</v>
      </c>
      <c r="BC55" s="53">
        <v>0</v>
      </c>
      <c r="BD55" s="53">
        <v>0</v>
      </c>
      <c r="BF55" s="53">
        <v>0</v>
      </c>
      <c r="BG55" s="53">
        <v>0</v>
      </c>
      <c r="BH55" s="53">
        <v>0</v>
      </c>
      <c r="BI55" s="53">
        <v>0</v>
      </c>
      <c r="BJ55" s="53">
        <v>0</v>
      </c>
      <c r="BK55" s="53">
        <v>0</v>
      </c>
      <c r="BL55" s="53">
        <v>0</v>
      </c>
      <c r="BM55" s="53">
        <v>0</v>
      </c>
      <c r="BN55" s="53">
        <f t="shared" si="2"/>
        <v>0</v>
      </c>
      <c r="BO55" s="53">
        <v>0</v>
      </c>
      <c r="BP55" s="53">
        <v>0</v>
      </c>
      <c r="BQ55" s="53">
        <v>0</v>
      </c>
      <c r="BR55" s="53">
        <v>0</v>
      </c>
      <c r="BS55" s="53">
        <v>0</v>
      </c>
      <c r="BT55" s="53">
        <v>1</v>
      </c>
      <c r="BU55" s="53">
        <f t="shared" si="10"/>
        <v>1</v>
      </c>
      <c r="BV55" s="53">
        <v>0</v>
      </c>
      <c r="BW55" s="53">
        <v>0</v>
      </c>
      <c r="BX55" s="53">
        <v>0</v>
      </c>
      <c r="BY55" s="53">
        <v>0</v>
      </c>
      <c r="BZ55" s="53">
        <f t="shared" si="3"/>
        <v>0</v>
      </c>
      <c r="CA55" s="53">
        <v>0</v>
      </c>
      <c r="CB55" s="53">
        <v>0</v>
      </c>
      <c r="CC55" s="53">
        <v>0</v>
      </c>
      <c r="CD55" s="53">
        <v>0</v>
      </c>
      <c r="CE55" s="53">
        <v>0</v>
      </c>
      <c r="CF55" s="53">
        <v>0</v>
      </c>
      <c r="CG55" s="53">
        <v>1</v>
      </c>
      <c r="CH55" s="53">
        <v>0</v>
      </c>
      <c r="CI55" s="53">
        <v>0</v>
      </c>
      <c r="CJ55" s="53">
        <v>1</v>
      </c>
      <c r="CK55" s="53">
        <f t="shared" si="11"/>
        <v>2</v>
      </c>
      <c r="CL55" s="53">
        <f t="shared" si="4"/>
        <v>7</v>
      </c>
      <c r="CM55" s="53">
        <v>0</v>
      </c>
      <c r="CN55" s="53">
        <v>1</v>
      </c>
      <c r="CO55" s="53">
        <v>0</v>
      </c>
      <c r="CP55" s="53">
        <v>1</v>
      </c>
      <c r="CQ55" s="53">
        <v>0</v>
      </c>
      <c r="CR55" s="53">
        <v>1</v>
      </c>
      <c r="CS55" s="53">
        <v>1</v>
      </c>
      <c r="CT55" s="53">
        <v>0</v>
      </c>
      <c r="CU55" s="53">
        <v>1</v>
      </c>
      <c r="CV55" s="53">
        <v>0</v>
      </c>
      <c r="CW55" s="53">
        <f t="shared" si="12"/>
        <v>5</v>
      </c>
      <c r="DA55" s="53" t="s">
        <v>905</v>
      </c>
      <c r="DB55" s="53">
        <v>42</v>
      </c>
      <c r="DC55" s="53" t="s">
        <v>906</v>
      </c>
      <c r="DE55" s="53">
        <v>221</v>
      </c>
      <c r="DF55" s="53">
        <v>226</v>
      </c>
      <c r="DI55" s="53" t="s">
        <v>907</v>
      </c>
      <c r="DJ55" s="53" t="s">
        <v>908</v>
      </c>
      <c r="DK55" s="53" t="s">
        <v>912</v>
      </c>
      <c r="DL55" s="53" t="s">
        <v>913</v>
      </c>
      <c r="DO55" s="53" t="s">
        <v>646</v>
      </c>
      <c r="DQ55" s="53" t="s">
        <v>141</v>
      </c>
      <c r="DR55" s="53" t="s">
        <v>914</v>
      </c>
    </row>
    <row r="56" spans="1:122" x14ac:dyDescent="0.3">
      <c r="B56" s="53">
        <v>51</v>
      </c>
      <c r="C56" s="53" t="s">
        <v>915</v>
      </c>
      <c r="D56" s="53" t="s">
        <v>916</v>
      </c>
      <c r="E56" s="53" t="s">
        <v>917</v>
      </c>
      <c r="F56" s="53" t="s">
        <v>921</v>
      </c>
      <c r="G56" s="53" t="s">
        <v>922</v>
      </c>
      <c r="H56" s="53" t="s">
        <v>923</v>
      </c>
      <c r="I56" s="53">
        <v>2018</v>
      </c>
      <c r="J56" s="53">
        <v>0</v>
      </c>
      <c r="K56" s="53">
        <v>1</v>
      </c>
      <c r="L56" s="53">
        <v>0</v>
      </c>
      <c r="M56" s="53">
        <f t="shared" si="5"/>
        <v>1</v>
      </c>
      <c r="N56" s="53">
        <v>1</v>
      </c>
      <c r="O56" s="53">
        <v>0</v>
      </c>
      <c r="P56" s="53">
        <f t="shared" si="0"/>
        <v>1</v>
      </c>
      <c r="Q56" s="53">
        <f t="shared" si="1"/>
        <v>2</v>
      </c>
      <c r="R56" s="53">
        <v>0</v>
      </c>
      <c r="S56" s="53">
        <v>1</v>
      </c>
      <c r="T56" s="53">
        <v>1</v>
      </c>
      <c r="U56" s="53">
        <v>0</v>
      </c>
      <c r="V56" s="53">
        <v>1</v>
      </c>
      <c r="W56" s="53">
        <v>0</v>
      </c>
      <c r="X56" s="53">
        <f t="shared" si="6"/>
        <v>3</v>
      </c>
      <c r="Y56" s="53">
        <v>0</v>
      </c>
      <c r="Z56" s="53">
        <v>0</v>
      </c>
      <c r="AA56" s="53">
        <v>0</v>
      </c>
      <c r="AB56" s="53">
        <v>1</v>
      </c>
      <c r="AC56" s="53">
        <v>0</v>
      </c>
      <c r="AD56" s="53">
        <v>1</v>
      </c>
      <c r="AE56" s="53">
        <v>0</v>
      </c>
      <c r="AF56" s="53">
        <v>0</v>
      </c>
      <c r="AG56" s="53">
        <v>0</v>
      </c>
      <c r="AH56" s="53">
        <f t="shared" si="7"/>
        <v>2</v>
      </c>
      <c r="AI56" s="53">
        <v>0</v>
      </c>
      <c r="AJ56" s="53">
        <v>1</v>
      </c>
      <c r="AK56" s="53">
        <v>1</v>
      </c>
      <c r="AL56" s="53">
        <v>1</v>
      </c>
      <c r="AM56" s="53">
        <f t="shared" si="8"/>
        <v>3</v>
      </c>
      <c r="AN56" s="53">
        <v>1</v>
      </c>
      <c r="AO56" s="53">
        <v>0</v>
      </c>
      <c r="AP56" s="53">
        <v>0</v>
      </c>
      <c r="AQ56" s="53">
        <v>0</v>
      </c>
      <c r="AR56" s="53">
        <v>0</v>
      </c>
      <c r="AS56" s="53">
        <v>0</v>
      </c>
      <c r="AT56" s="53">
        <v>0</v>
      </c>
      <c r="AU56" s="53">
        <v>0</v>
      </c>
      <c r="AV56" s="53">
        <v>0</v>
      </c>
      <c r="AW56" s="53">
        <v>1</v>
      </c>
      <c r="AX56" s="53">
        <f t="shared" si="9"/>
        <v>2</v>
      </c>
      <c r="AY56" s="53">
        <v>0</v>
      </c>
      <c r="AZ56" s="53">
        <v>0</v>
      </c>
      <c r="BA56" s="53">
        <v>0</v>
      </c>
      <c r="BB56" s="53">
        <v>0</v>
      </c>
      <c r="BC56" s="53">
        <v>0</v>
      </c>
      <c r="BD56" s="53">
        <v>1</v>
      </c>
      <c r="BF56" s="53">
        <v>0</v>
      </c>
      <c r="BG56" s="53">
        <v>0</v>
      </c>
      <c r="BH56" s="53">
        <v>0</v>
      </c>
      <c r="BI56" s="53">
        <v>0</v>
      </c>
      <c r="BJ56" s="53">
        <v>0</v>
      </c>
      <c r="BK56" s="53">
        <v>0</v>
      </c>
      <c r="BL56" s="53">
        <v>0</v>
      </c>
      <c r="BM56" s="53">
        <v>0</v>
      </c>
      <c r="BN56" s="53">
        <f t="shared" si="2"/>
        <v>0</v>
      </c>
      <c r="BO56" s="53">
        <v>1</v>
      </c>
      <c r="BP56" s="53">
        <v>1</v>
      </c>
      <c r="BQ56" s="53">
        <v>1</v>
      </c>
      <c r="BT56" s="53">
        <v>1</v>
      </c>
      <c r="BU56" s="53">
        <f t="shared" si="10"/>
        <v>4</v>
      </c>
      <c r="BV56" s="53">
        <v>0</v>
      </c>
      <c r="BW56" s="53">
        <v>0</v>
      </c>
      <c r="BX56" s="53">
        <v>0</v>
      </c>
      <c r="BY56" s="53">
        <v>0</v>
      </c>
      <c r="BZ56" s="53">
        <f t="shared" si="3"/>
        <v>0</v>
      </c>
      <c r="CA56" s="53">
        <v>0</v>
      </c>
      <c r="CB56" s="53">
        <v>0</v>
      </c>
      <c r="CC56" s="53">
        <v>0</v>
      </c>
      <c r="CD56" s="53">
        <v>0</v>
      </c>
      <c r="CE56" s="53">
        <v>0</v>
      </c>
      <c r="CF56" s="53">
        <v>0</v>
      </c>
      <c r="CG56" s="53">
        <v>0</v>
      </c>
      <c r="CH56" s="53">
        <v>0</v>
      </c>
      <c r="CI56" s="53">
        <v>0</v>
      </c>
      <c r="CJ56" s="53">
        <v>0</v>
      </c>
      <c r="CK56" s="53">
        <f t="shared" si="11"/>
        <v>0</v>
      </c>
      <c r="CL56" s="53">
        <f t="shared" si="4"/>
        <v>7</v>
      </c>
      <c r="CM56" s="53">
        <v>0</v>
      </c>
      <c r="CN56" s="53">
        <v>0</v>
      </c>
      <c r="CO56" s="53">
        <v>0</v>
      </c>
      <c r="CP56" s="53">
        <v>0</v>
      </c>
      <c r="CQ56" s="53">
        <v>0</v>
      </c>
      <c r="CR56" s="53">
        <v>1</v>
      </c>
      <c r="CS56" s="53">
        <v>0</v>
      </c>
      <c r="CT56" s="53">
        <v>0</v>
      </c>
      <c r="CU56" s="53">
        <v>0</v>
      </c>
      <c r="CV56" s="53">
        <v>0</v>
      </c>
      <c r="CW56" s="53">
        <f t="shared" si="12"/>
        <v>1</v>
      </c>
      <c r="DA56" s="53" t="s">
        <v>918</v>
      </c>
      <c r="DB56" s="53">
        <v>77</v>
      </c>
      <c r="DC56" s="53">
        <v>6</v>
      </c>
      <c r="DE56" s="53">
        <v>1640</v>
      </c>
      <c r="DF56" s="53">
        <v>1650</v>
      </c>
      <c r="DI56" s="53" t="s">
        <v>919</v>
      </c>
      <c r="DJ56" s="53" t="s">
        <v>920</v>
      </c>
      <c r="DN56" s="53" t="s">
        <v>924</v>
      </c>
      <c r="DO56" s="53" t="s">
        <v>140</v>
      </c>
      <c r="DQ56" s="53" t="s">
        <v>141</v>
      </c>
      <c r="DR56" s="53" t="s">
        <v>925</v>
      </c>
    </row>
    <row r="57" spans="1:122" x14ac:dyDescent="0.3">
      <c r="B57" s="53">
        <v>52</v>
      </c>
      <c r="C57" s="53" t="s">
        <v>937</v>
      </c>
      <c r="D57" s="53" t="s">
        <v>938</v>
      </c>
      <c r="E57" s="53" t="s">
        <v>939</v>
      </c>
      <c r="F57" s="53" t="s">
        <v>943</v>
      </c>
      <c r="G57" s="53" t="s">
        <v>944</v>
      </c>
      <c r="H57" s="53" t="s">
        <v>945</v>
      </c>
      <c r="I57" s="53">
        <v>2018</v>
      </c>
      <c r="J57" s="53">
        <v>0</v>
      </c>
      <c r="K57" s="53">
        <v>1</v>
      </c>
      <c r="L57" s="53">
        <v>1</v>
      </c>
      <c r="M57" s="53">
        <f t="shared" si="5"/>
        <v>2</v>
      </c>
      <c r="N57" s="53">
        <v>1</v>
      </c>
      <c r="O57" s="53">
        <v>0</v>
      </c>
      <c r="P57" s="53">
        <f t="shared" si="0"/>
        <v>1</v>
      </c>
      <c r="Q57" s="53">
        <f t="shared" si="1"/>
        <v>2</v>
      </c>
      <c r="R57" s="53">
        <v>0</v>
      </c>
      <c r="S57" s="53">
        <v>0</v>
      </c>
      <c r="T57" s="53">
        <v>0</v>
      </c>
      <c r="U57" s="53">
        <v>0</v>
      </c>
      <c r="V57" s="53">
        <v>0</v>
      </c>
      <c r="W57" s="53">
        <v>1</v>
      </c>
      <c r="X57" s="53">
        <f t="shared" si="6"/>
        <v>1</v>
      </c>
      <c r="Y57" s="53">
        <v>0</v>
      </c>
      <c r="Z57" s="53">
        <v>0</v>
      </c>
      <c r="AA57" s="53">
        <v>0</v>
      </c>
      <c r="AB57" s="53">
        <v>0</v>
      </c>
      <c r="AC57" s="53">
        <v>0</v>
      </c>
      <c r="AD57" s="53">
        <v>0</v>
      </c>
      <c r="AE57" s="53">
        <v>1</v>
      </c>
      <c r="AF57" s="53">
        <v>0</v>
      </c>
      <c r="AG57" s="53">
        <v>0</v>
      </c>
      <c r="AH57" s="53">
        <f t="shared" si="7"/>
        <v>1</v>
      </c>
      <c r="AI57" s="53">
        <v>0</v>
      </c>
      <c r="AJ57" s="53">
        <v>1</v>
      </c>
      <c r="AK57" s="53">
        <v>1</v>
      </c>
      <c r="AL57" s="53">
        <v>1</v>
      </c>
      <c r="AM57" s="53">
        <f t="shared" si="8"/>
        <v>3</v>
      </c>
      <c r="AN57" s="53">
        <v>1</v>
      </c>
      <c r="AO57" s="53">
        <v>0</v>
      </c>
      <c r="AP57" s="53">
        <v>0</v>
      </c>
      <c r="AQ57" s="53">
        <v>0</v>
      </c>
      <c r="AR57" s="53">
        <v>0</v>
      </c>
      <c r="AS57" s="53">
        <v>0</v>
      </c>
      <c r="AT57" s="53">
        <v>0</v>
      </c>
      <c r="AU57" s="53">
        <v>0</v>
      </c>
      <c r="AV57" s="53">
        <v>0</v>
      </c>
      <c r="AW57" s="53">
        <v>1</v>
      </c>
      <c r="AX57" s="53">
        <f t="shared" si="9"/>
        <v>2</v>
      </c>
      <c r="AY57" s="53">
        <v>0</v>
      </c>
      <c r="AZ57" s="53">
        <v>0</v>
      </c>
      <c r="BA57" s="53">
        <v>0</v>
      </c>
      <c r="BB57" s="53">
        <v>0</v>
      </c>
      <c r="BC57" s="53">
        <v>0</v>
      </c>
      <c r="BD57" s="53">
        <v>0</v>
      </c>
      <c r="BF57" s="53">
        <v>0</v>
      </c>
      <c r="BG57" s="53">
        <v>0</v>
      </c>
      <c r="BH57" s="53">
        <v>0</v>
      </c>
      <c r="BI57" s="53">
        <v>0</v>
      </c>
      <c r="BJ57" s="53">
        <v>0</v>
      </c>
      <c r="BK57" s="53">
        <v>0</v>
      </c>
      <c r="BL57" s="53">
        <v>0</v>
      </c>
      <c r="BM57" s="53">
        <v>0</v>
      </c>
      <c r="BN57" s="53">
        <f t="shared" si="2"/>
        <v>0</v>
      </c>
      <c r="BO57" s="53">
        <v>1</v>
      </c>
      <c r="BP57" s="53">
        <v>1</v>
      </c>
      <c r="BQ57" s="53">
        <v>0</v>
      </c>
      <c r="BR57" s="53">
        <v>0</v>
      </c>
      <c r="BS57" s="53">
        <v>0</v>
      </c>
      <c r="BT57" s="53">
        <v>0</v>
      </c>
      <c r="BU57" s="53">
        <f t="shared" si="10"/>
        <v>2</v>
      </c>
      <c r="BV57" s="53">
        <v>0</v>
      </c>
      <c r="BW57" s="53">
        <v>0</v>
      </c>
      <c r="BX57" s="53">
        <v>0</v>
      </c>
      <c r="BY57" s="53">
        <v>0</v>
      </c>
      <c r="BZ57" s="53">
        <f t="shared" si="3"/>
        <v>0</v>
      </c>
      <c r="CA57" s="53">
        <v>0</v>
      </c>
      <c r="CB57" s="53">
        <v>0</v>
      </c>
      <c r="CC57" s="53">
        <v>0</v>
      </c>
      <c r="CD57" s="53">
        <v>0</v>
      </c>
      <c r="CE57" s="53">
        <v>0</v>
      </c>
      <c r="CF57" s="53">
        <v>0</v>
      </c>
      <c r="CG57" s="53">
        <v>0</v>
      </c>
      <c r="CH57" s="53">
        <v>0</v>
      </c>
      <c r="CI57" s="53">
        <v>0</v>
      </c>
      <c r="CJ57" s="53">
        <v>0</v>
      </c>
      <c r="CK57" s="53">
        <f t="shared" si="11"/>
        <v>0</v>
      </c>
      <c r="CL57" s="53">
        <f t="shared" si="4"/>
        <v>4</v>
      </c>
      <c r="CM57" s="53">
        <v>0</v>
      </c>
      <c r="CN57" s="53">
        <v>0</v>
      </c>
      <c r="CO57" s="53">
        <v>0</v>
      </c>
      <c r="CP57" s="53">
        <v>0</v>
      </c>
      <c r="CQ57" s="53">
        <v>0</v>
      </c>
      <c r="CR57" s="53">
        <v>0</v>
      </c>
      <c r="CS57" s="53">
        <v>0</v>
      </c>
      <c r="CT57" s="53">
        <v>0</v>
      </c>
      <c r="CU57" s="53">
        <v>0</v>
      </c>
      <c r="CV57" s="53">
        <v>0</v>
      </c>
      <c r="CW57" s="53">
        <f t="shared" si="12"/>
        <v>0</v>
      </c>
      <c r="DA57" s="53" t="s">
        <v>940</v>
      </c>
      <c r="DB57" s="53">
        <v>144</v>
      </c>
      <c r="DC57" s="53">
        <v>3</v>
      </c>
      <c r="DD57" s="53">
        <v>5017025</v>
      </c>
      <c r="DH57" s="53">
        <v>1</v>
      </c>
      <c r="DI57" s="53" t="s">
        <v>941</v>
      </c>
      <c r="DJ57" s="53" t="s">
        <v>942</v>
      </c>
      <c r="DN57" s="53" t="s">
        <v>946</v>
      </c>
      <c r="DO57" s="53" t="s">
        <v>140</v>
      </c>
      <c r="DQ57" s="53" t="s">
        <v>141</v>
      </c>
      <c r="DR57" s="53" t="s">
        <v>947</v>
      </c>
    </row>
    <row r="58" spans="1:122" x14ac:dyDescent="0.3">
      <c r="A58" s="53" t="s">
        <v>10520</v>
      </c>
      <c r="B58" s="53">
        <v>53</v>
      </c>
      <c r="C58" s="53" t="s">
        <v>948</v>
      </c>
      <c r="D58" s="53" t="s">
        <v>949</v>
      </c>
      <c r="E58" s="53" t="s">
        <v>950</v>
      </c>
      <c r="F58" s="53" t="s">
        <v>954</v>
      </c>
      <c r="G58" s="53" t="s">
        <v>955</v>
      </c>
      <c r="I58" s="53">
        <v>2018</v>
      </c>
      <c r="J58" s="53">
        <v>0</v>
      </c>
      <c r="K58" s="53">
        <v>1</v>
      </c>
      <c r="L58" s="53">
        <v>0</v>
      </c>
      <c r="M58" s="53">
        <f t="shared" si="5"/>
        <v>1</v>
      </c>
      <c r="N58" s="53">
        <v>0</v>
      </c>
      <c r="O58" s="53">
        <v>1</v>
      </c>
      <c r="P58" s="53">
        <f t="shared" si="0"/>
        <v>1</v>
      </c>
      <c r="Q58" s="53">
        <f t="shared" si="1"/>
        <v>2</v>
      </c>
      <c r="R58" s="53">
        <v>0</v>
      </c>
      <c r="S58" s="53">
        <v>0</v>
      </c>
      <c r="T58" s="53">
        <v>0</v>
      </c>
      <c r="U58" s="53">
        <v>1</v>
      </c>
      <c r="V58" s="53">
        <v>1</v>
      </c>
      <c r="W58" s="53">
        <v>1</v>
      </c>
      <c r="X58" s="53">
        <f t="shared" si="6"/>
        <v>3</v>
      </c>
      <c r="Y58" s="53">
        <v>0</v>
      </c>
      <c r="Z58" s="53">
        <v>0</v>
      </c>
      <c r="AA58" s="53">
        <v>0</v>
      </c>
      <c r="AB58" s="53">
        <v>0</v>
      </c>
      <c r="AC58" s="53">
        <v>1</v>
      </c>
      <c r="AD58" s="53">
        <v>0</v>
      </c>
      <c r="AE58" s="53">
        <v>0</v>
      </c>
      <c r="AF58" s="53">
        <v>0</v>
      </c>
      <c r="AG58" s="53">
        <v>0</v>
      </c>
      <c r="AH58" s="53">
        <f t="shared" si="7"/>
        <v>1</v>
      </c>
      <c r="AI58" s="53">
        <v>0</v>
      </c>
      <c r="AJ58" s="53">
        <v>0</v>
      </c>
      <c r="AK58" s="53">
        <v>1</v>
      </c>
      <c r="AL58" s="53">
        <v>0</v>
      </c>
      <c r="AM58" s="53">
        <f t="shared" si="8"/>
        <v>1</v>
      </c>
      <c r="AN58" s="53">
        <v>0</v>
      </c>
      <c r="AO58" s="53">
        <v>0</v>
      </c>
      <c r="AP58" s="53">
        <v>1</v>
      </c>
      <c r="AQ58" s="53">
        <v>0</v>
      </c>
      <c r="AR58" s="53">
        <v>0</v>
      </c>
      <c r="AS58" s="53">
        <v>0</v>
      </c>
      <c r="AT58" s="53">
        <v>0</v>
      </c>
      <c r="AU58" s="53">
        <v>1</v>
      </c>
      <c r="AV58" s="53">
        <v>0</v>
      </c>
      <c r="AW58" s="53">
        <v>1</v>
      </c>
      <c r="AX58" s="53">
        <f t="shared" si="9"/>
        <v>3</v>
      </c>
      <c r="AY58" s="53">
        <v>0</v>
      </c>
      <c r="AZ58" s="53">
        <v>0</v>
      </c>
      <c r="BA58" s="53">
        <v>1</v>
      </c>
      <c r="BB58" s="53">
        <v>0</v>
      </c>
      <c r="BC58" s="53">
        <v>0</v>
      </c>
      <c r="BD58" s="53">
        <v>0</v>
      </c>
      <c r="BF58" s="53">
        <v>0</v>
      </c>
      <c r="BG58" s="53">
        <v>0</v>
      </c>
      <c r="BH58" s="53">
        <v>0</v>
      </c>
      <c r="BI58" s="53">
        <v>0</v>
      </c>
      <c r="BJ58" s="53">
        <v>0</v>
      </c>
      <c r="BK58" s="53">
        <v>0</v>
      </c>
      <c r="BL58" s="53">
        <v>0</v>
      </c>
      <c r="BM58" s="53">
        <v>0</v>
      </c>
      <c r="BN58" s="53">
        <f t="shared" si="2"/>
        <v>0</v>
      </c>
      <c r="BO58" s="53">
        <v>0</v>
      </c>
      <c r="BP58" s="53">
        <v>0</v>
      </c>
      <c r="BQ58" s="53">
        <v>0</v>
      </c>
      <c r="BR58" s="53">
        <v>0</v>
      </c>
      <c r="BS58" s="53">
        <v>0</v>
      </c>
      <c r="BT58" s="53">
        <v>1</v>
      </c>
      <c r="BU58" s="53">
        <f t="shared" si="10"/>
        <v>1</v>
      </c>
      <c r="BV58" s="53">
        <v>0</v>
      </c>
      <c r="BW58" s="53">
        <v>0</v>
      </c>
      <c r="BX58" s="53">
        <v>0</v>
      </c>
      <c r="BY58" s="53">
        <v>0</v>
      </c>
      <c r="BZ58" s="53">
        <f t="shared" si="3"/>
        <v>0</v>
      </c>
      <c r="CA58" s="53">
        <v>0</v>
      </c>
      <c r="CB58" s="53">
        <v>0</v>
      </c>
      <c r="CC58" s="53">
        <v>0</v>
      </c>
      <c r="CD58" s="53">
        <v>0</v>
      </c>
      <c r="CE58" s="53">
        <v>0</v>
      </c>
      <c r="CF58" s="53">
        <v>0</v>
      </c>
      <c r="CG58" s="53">
        <v>0</v>
      </c>
      <c r="CH58" s="53">
        <v>0</v>
      </c>
      <c r="CI58" s="53">
        <v>0</v>
      </c>
      <c r="CJ58" s="53">
        <v>0</v>
      </c>
      <c r="CK58" s="53">
        <f t="shared" si="11"/>
        <v>0</v>
      </c>
      <c r="CL58" s="53">
        <f t="shared" si="4"/>
        <v>5</v>
      </c>
      <c r="CM58" s="53">
        <v>0</v>
      </c>
      <c r="CN58" s="53">
        <v>1</v>
      </c>
      <c r="CO58" s="53">
        <v>0</v>
      </c>
      <c r="CP58" s="53">
        <v>1</v>
      </c>
      <c r="CQ58" s="53">
        <v>1</v>
      </c>
      <c r="CR58" s="53">
        <v>1</v>
      </c>
      <c r="CS58" s="53">
        <v>1</v>
      </c>
      <c r="CT58" s="53">
        <v>1</v>
      </c>
      <c r="CU58" s="53">
        <v>0</v>
      </c>
      <c r="CV58" s="53">
        <v>1</v>
      </c>
      <c r="CW58" s="53">
        <f t="shared" si="12"/>
        <v>7</v>
      </c>
      <c r="DA58" s="53" t="s">
        <v>951</v>
      </c>
      <c r="DB58" s="53">
        <v>27</v>
      </c>
      <c r="DE58" s="53">
        <v>541</v>
      </c>
      <c r="DF58" s="53">
        <v>555</v>
      </c>
      <c r="DI58" s="53" t="s">
        <v>952</v>
      </c>
      <c r="DJ58" s="53" t="s">
        <v>953</v>
      </c>
      <c r="DN58" s="53" t="s">
        <v>956</v>
      </c>
      <c r="DO58" s="53" t="s">
        <v>140</v>
      </c>
      <c r="DQ58" s="53" t="s">
        <v>141</v>
      </c>
      <c r="DR58" s="53" t="s">
        <v>957</v>
      </c>
    </row>
    <row r="59" spans="1:122" x14ac:dyDescent="0.3">
      <c r="B59" s="53">
        <v>54</v>
      </c>
      <c r="C59" s="53" t="s">
        <v>958</v>
      </c>
      <c r="D59" s="53" t="s">
        <v>959</v>
      </c>
      <c r="E59" s="53" t="s">
        <v>960</v>
      </c>
      <c r="F59" s="53" t="s">
        <v>964</v>
      </c>
      <c r="G59" s="53" t="s">
        <v>965</v>
      </c>
      <c r="H59" s="53" t="s">
        <v>966</v>
      </c>
      <c r="I59" s="53">
        <v>2018</v>
      </c>
      <c r="J59" s="53">
        <v>1</v>
      </c>
      <c r="K59" s="53">
        <v>0</v>
      </c>
      <c r="L59" s="53">
        <v>0</v>
      </c>
      <c r="M59" s="53">
        <f t="shared" si="5"/>
        <v>1</v>
      </c>
      <c r="N59" s="53">
        <v>0</v>
      </c>
      <c r="O59" s="53">
        <v>1</v>
      </c>
      <c r="P59" s="53">
        <f t="shared" si="0"/>
        <v>1</v>
      </c>
      <c r="Q59" s="53">
        <f t="shared" si="1"/>
        <v>2</v>
      </c>
      <c r="R59" s="53">
        <v>0</v>
      </c>
      <c r="S59" s="53">
        <v>0</v>
      </c>
      <c r="T59" s="53">
        <v>0</v>
      </c>
      <c r="U59" s="53">
        <v>1</v>
      </c>
      <c r="V59" s="53">
        <v>1</v>
      </c>
      <c r="W59" s="53">
        <v>0</v>
      </c>
      <c r="X59" s="53">
        <f t="shared" si="6"/>
        <v>2</v>
      </c>
      <c r="Y59" s="53">
        <v>0</v>
      </c>
      <c r="Z59" s="53">
        <v>0</v>
      </c>
      <c r="AA59" s="53">
        <v>1</v>
      </c>
      <c r="AB59" s="53">
        <v>0</v>
      </c>
      <c r="AC59" s="53">
        <v>0</v>
      </c>
      <c r="AD59" s="53">
        <v>0</v>
      </c>
      <c r="AE59" s="53">
        <v>0</v>
      </c>
      <c r="AF59" s="53">
        <v>0</v>
      </c>
      <c r="AG59" s="53">
        <v>0</v>
      </c>
      <c r="AH59" s="53">
        <f t="shared" si="7"/>
        <v>1</v>
      </c>
      <c r="AI59" s="53">
        <v>1</v>
      </c>
      <c r="AJ59" s="53">
        <v>0</v>
      </c>
      <c r="AK59" s="53">
        <v>0</v>
      </c>
      <c r="AL59" s="53">
        <v>0</v>
      </c>
      <c r="AM59" s="53">
        <f t="shared" si="8"/>
        <v>1</v>
      </c>
      <c r="AN59" s="53">
        <v>0</v>
      </c>
      <c r="AO59" s="53">
        <v>0</v>
      </c>
      <c r="AP59" s="53">
        <v>0</v>
      </c>
      <c r="AQ59" s="53">
        <v>0</v>
      </c>
      <c r="AR59" s="53">
        <v>0</v>
      </c>
      <c r="AS59" s="53">
        <v>0</v>
      </c>
      <c r="AT59" s="53">
        <v>1</v>
      </c>
      <c r="AU59" s="53">
        <v>1</v>
      </c>
      <c r="AV59" s="53">
        <v>0</v>
      </c>
      <c r="AW59" s="53">
        <v>1</v>
      </c>
      <c r="AX59" s="53">
        <f t="shared" si="9"/>
        <v>3</v>
      </c>
      <c r="AY59" s="53">
        <v>0</v>
      </c>
      <c r="AZ59" s="53">
        <v>0</v>
      </c>
      <c r="BA59" s="53">
        <v>0</v>
      </c>
      <c r="BB59" s="53">
        <v>0</v>
      </c>
      <c r="BC59" s="53">
        <v>0</v>
      </c>
      <c r="BD59" s="53">
        <v>0</v>
      </c>
      <c r="BF59" s="53">
        <v>0</v>
      </c>
      <c r="BG59" s="53">
        <v>0</v>
      </c>
      <c r="BH59" s="53">
        <v>0</v>
      </c>
      <c r="BI59" s="53">
        <v>0</v>
      </c>
      <c r="BJ59" s="53">
        <v>0</v>
      </c>
      <c r="BK59" s="53">
        <v>1</v>
      </c>
      <c r="BL59" s="53">
        <v>0</v>
      </c>
      <c r="BM59" s="53">
        <v>0</v>
      </c>
      <c r="BN59" s="53">
        <f t="shared" si="2"/>
        <v>1</v>
      </c>
      <c r="BO59" s="53">
        <v>0</v>
      </c>
      <c r="BP59" s="53">
        <v>0</v>
      </c>
      <c r="BQ59" s="53">
        <v>0</v>
      </c>
      <c r="BR59" s="53">
        <v>0</v>
      </c>
      <c r="BS59" s="53">
        <v>0</v>
      </c>
      <c r="BT59" s="53">
        <v>0</v>
      </c>
      <c r="BU59" s="53">
        <f t="shared" si="10"/>
        <v>0</v>
      </c>
      <c r="BV59" s="53">
        <v>0</v>
      </c>
      <c r="BW59" s="53">
        <v>0</v>
      </c>
      <c r="BX59" s="53">
        <v>0</v>
      </c>
      <c r="BY59" s="53">
        <v>0</v>
      </c>
      <c r="BZ59" s="53">
        <f t="shared" si="3"/>
        <v>0</v>
      </c>
      <c r="CA59" s="53">
        <v>0</v>
      </c>
      <c r="CB59" s="53">
        <v>0</v>
      </c>
      <c r="CC59" s="53">
        <v>0</v>
      </c>
      <c r="CD59" s="53">
        <v>0</v>
      </c>
      <c r="CE59" s="53">
        <v>0</v>
      </c>
      <c r="CF59" s="53">
        <v>0</v>
      </c>
      <c r="CG59" s="53">
        <v>0</v>
      </c>
      <c r="CH59" s="53">
        <v>0</v>
      </c>
      <c r="CI59" s="53">
        <v>0</v>
      </c>
      <c r="CJ59" s="53">
        <v>0</v>
      </c>
      <c r="CK59" s="53">
        <f t="shared" si="11"/>
        <v>0</v>
      </c>
      <c r="CL59" s="53">
        <f t="shared" si="4"/>
        <v>4</v>
      </c>
      <c r="CM59" s="53">
        <v>0</v>
      </c>
      <c r="CN59" s="53">
        <v>0</v>
      </c>
      <c r="CO59" s="53">
        <v>0</v>
      </c>
      <c r="CP59" s="53">
        <v>1</v>
      </c>
      <c r="CQ59" s="53">
        <v>0</v>
      </c>
      <c r="CR59" s="53">
        <v>0</v>
      </c>
      <c r="CS59" s="53">
        <v>0</v>
      </c>
      <c r="CT59" s="53">
        <v>1</v>
      </c>
      <c r="CU59" s="53">
        <v>1</v>
      </c>
      <c r="CV59" s="53">
        <v>1</v>
      </c>
      <c r="CW59" s="53">
        <f t="shared" si="12"/>
        <v>4</v>
      </c>
      <c r="DA59" s="53" t="s">
        <v>961</v>
      </c>
      <c r="DB59" s="53">
        <v>8</v>
      </c>
      <c r="DC59" s="53">
        <v>1</v>
      </c>
      <c r="DE59" s="53">
        <v>73</v>
      </c>
      <c r="DF59" s="53">
        <v>85</v>
      </c>
      <c r="DH59" s="53">
        <v>1</v>
      </c>
      <c r="DI59" s="53" t="s">
        <v>962</v>
      </c>
      <c r="DJ59" s="53" t="s">
        <v>963</v>
      </c>
      <c r="DN59" s="53" t="s">
        <v>967</v>
      </c>
      <c r="DO59" s="53" t="s">
        <v>140</v>
      </c>
      <c r="DQ59" s="53" t="s">
        <v>141</v>
      </c>
      <c r="DR59" s="53" t="s">
        <v>968</v>
      </c>
    </row>
    <row r="60" spans="1:122" x14ac:dyDescent="0.3">
      <c r="B60" s="53">
        <v>55</v>
      </c>
      <c r="C60" s="53" t="s">
        <v>969</v>
      </c>
      <c r="D60" s="53" t="s">
        <v>970</v>
      </c>
      <c r="E60" s="53" t="s">
        <v>971</v>
      </c>
      <c r="F60" s="53" t="s">
        <v>975</v>
      </c>
      <c r="G60" s="53" t="s">
        <v>976</v>
      </c>
      <c r="H60" s="53" t="s">
        <v>977</v>
      </c>
      <c r="I60" s="53">
        <v>2018</v>
      </c>
      <c r="J60" s="53">
        <v>0</v>
      </c>
      <c r="K60" s="53">
        <v>1</v>
      </c>
      <c r="L60" s="53">
        <v>0</v>
      </c>
      <c r="M60" s="53">
        <f t="shared" si="5"/>
        <v>1</v>
      </c>
      <c r="N60" s="53">
        <v>0</v>
      </c>
      <c r="O60" s="53">
        <v>1</v>
      </c>
      <c r="P60" s="53">
        <f t="shared" si="0"/>
        <v>1</v>
      </c>
      <c r="Q60" s="53">
        <f t="shared" si="1"/>
        <v>2</v>
      </c>
      <c r="R60" s="53">
        <v>0</v>
      </c>
      <c r="S60" s="53">
        <v>0</v>
      </c>
      <c r="T60" s="53">
        <v>0</v>
      </c>
      <c r="U60" s="53">
        <v>0</v>
      </c>
      <c r="V60" s="53">
        <v>1</v>
      </c>
      <c r="W60" s="53">
        <v>0</v>
      </c>
      <c r="X60" s="53">
        <f t="shared" si="6"/>
        <v>1</v>
      </c>
      <c r="Y60" s="53">
        <v>0</v>
      </c>
      <c r="Z60" s="53">
        <v>0</v>
      </c>
      <c r="AA60" s="53">
        <v>0</v>
      </c>
      <c r="AB60" s="53">
        <v>0</v>
      </c>
      <c r="AC60" s="53">
        <v>1</v>
      </c>
      <c r="AD60" s="53">
        <v>0</v>
      </c>
      <c r="AE60" s="53">
        <v>0</v>
      </c>
      <c r="AF60" s="53">
        <v>0</v>
      </c>
      <c r="AG60" s="53">
        <v>0</v>
      </c>
      <c r="AH60" s="53">
        <f t="shared" si="7"/>
        <v>1</v>
      </c>
      <c r="AI60" s="53">
        <v>0</v>
      </c>
      <c r="AJ60" s="53">
        <v>1</v>
      </c>
      <c r="AK60" s="53">
        <v>0</v>
      </c>
      <c r="AL60" s="53">
        <v>0</v>
      </c>
      <c r="AM60" s="53">
        <f t="shared" si="8"/>
        <v>1</v>
      </c>
      <c r="AN60" s="53">
        <v>1</v>
      </c>
      <c r="AO60" s="53">
        <v>0</v>
      </c>
      <c r="AP60" s="53">
        <v>1</v>
      </c>
      <c r="AQ60" s="53">
        <v>0</v>
      </c>
      <c r="AR60" s="53">
        <v>0</v>
      </c>
      <c r="AS60" s="53">
        <v>0</v>
      </c>
      <c r="AT60" s="53">
        <v>0</v>
      </c>
      <c r="AU60" s="53">
        <v>0</v>
      </c>
      <c r="AV60" s="53">
        <v>0</v>
      </c>
      <c r="AW60" s="53">
        <v>1</v>
      </c>
      <c r="AX60" s="53">
        <f t="shared" si="9"/>
        <v>3</v>
      </c>
      <c r="AY60" s="53">
        <v>1</v>
      </c>
      <c r="AZ60" s="53">
        <v>0</v>
      </c>
      <c r="BA60" s="53">
        <v>1</v>
      </c>
      <c r="BB60" s="53">
        <v>1</v>
      </c>
      <c r="BC60" s="53">
        <v>0</v>
      </c>
      <c r="BD60" s="53">
        <v>0</v>
      </c>
      <c r="BF60" s="53">
        <v>0</v>
      </c>
      <c r="BG60" s="53">
        <v>0</v>
      </c>
      <c r="BH60" s="53">
        <v>0</v>
      </c>
      <c r="BI60" s="53">
        <v>0</v>
      </c>
      <c r="BJ60" s="53">
        <v>0</v>
      </c>
      <c r="BK60" s="53">
        <v>0</v>
      </c>
      <c r="BL60" s="53">
        <v>0</v>
      </c>
      <c r="BM60" s="53">
        <v>0</v>
      </c>
      <c r="BN60" s="53">
        <f t="shared" si="2"/>
        <v>0</v>
      </c>
      <c r="BO60" s="53">
        <v>0</v>
      </c>
      <c r="BP60" s="53">
        <v>0</v>
      </c>
      <c r="BQ60" s="53">
        <v>0</v>
      </c>
      <c r="BR60" s="53">
        <v>0</v>
      </c>
      <c r="BS60" s="53">
        <v>0</v>
      </c>
      <c r="BT60" s="53">
        <v>0</v>
      </c>
      <c r="BU60" s="53">
        <f t="shared" si="10"/>
        <v>0</v>
      </c>
      <c r="BV60" s="53">
        <v>0</v>
      </c>
      <c r="BW60" s="53">
        <v>0</v>
      </c>
      <c r="BX60" s="53">
        <v>0</v>
      </c>
      <c r="BY60" s="53">
        <v>0</v>
      </c>
      <c r="BZ60" s="53">
        <f t="shared" si="3"/>
        <v>0</v>
      </c>
      <c r="CA60" s="53">
        <v>0</v>
      </c>
      <c r="CB60" s="53">
        <v>0</v>
      </c>
      <c r="CC60" s="53">
        <v>0</v>
      </c>
      <c r="CD60" s="53">
        <v>0</v>
      </c>
      <c r="CE60" s="53">
        <v>0</v>
      </c>
      <c r="CF60" s="53">
        <v>0</v>
      </c>
      <c r="CG60" s="53">
        <v>0</v>
      </c>
      <c r="CH60" s="53">
        <v>0</v>
      </c>
      <c r="CI60" s="53">
        <v>0</v>
      </c>
      <c r="CJ60" s="53">
        <v>0</v>
      </c>
      <c r="CK60" s="53">
        <f t="shared" si="11"/>
        <v>0</v>
      </c>
      <c r="CL60" s="53">
        <f t="shared" si="4"/>
        <v>6</v>
      </c>
      <c r="CM60" s="53">
        <v>0</v>
      </c>
      <c r="CN60" s="53">
        <v>1</v>
      </c>
      <c r="CO60" s="53">
        <v>0</v>
      </c>
      <c r="CP60" s="53">
        <v>0</v>
      </c>
      <c r="CQ60" s="53">
        <v>0</v>
      </c>
      <c r="CR60" s="53">
        <v>1</v>
      </c>
      <c r="CS60" s="53">
        <v>1</v>
      </c>
      <c r="CT60" s="53">
        <v>1</v>
      </c>
      <c r="CU60" s="53">
        <v>0</v>
      </c>
      <c r="CV60" s="53">
        <v>1</v>
      </c>
      <c r="CW60" s="53">
        <f t="shared" si="12"/>
        <v>5</v>
      </c>
      <c r="DA60" s="53" t="s">
        <v>972</v>
      </c>
      <c r="DB60" s="53">
        <v>190</v>
      </c>
      <c r="DC60" s="53">
        <v>3</v>
      </c>
      <c r="DD60" s="53">
        <v>174</v>
      </c>
      <c r="DI60" s="53" t="s">
        <v>973</v>
      </c>
      <c r="DJ60" s="53" t="s">
        <v>974</v>
      </c>
      <c r="DK60" s="53" t="s">
        <v>978</v>
      </c>
      <c r="DL60" s="53" t="s">
        <v>979</v>
      </c>
      <c r="DN60" s="53" t="s">
        <v>980</v>
      </c>
      <c r="DO60" s="53" t="s">
        <v>140</v>
      </c>
      <c r="DQ60" s="53" t="s">
        <v>141</v>
      </c>
      <c r="DR60" s="53" t="s">
        <v>981</v>
      </c>
    </row>
    <row r="61" spans="1:122" x14ac:dyDescent="0.3">
      <c r="B61" s="53">
        <v>56</v>
      </c>
      <c r="C61" s="53" t="s">
        <v>982</v>
      </c>
      <c r="D61" s="53" t="s">
        <v>983</v>
      </c>
      <c r="E61" s="53" t="s">
        <v>984</v>
      </c>
      <c r="F61" s="53" t="s">
        <v>988</v>
      </c>
      <c r="G61" s="53" t="s">
        <v>989</v>
      </c>
      <c r="I61" s="53">
        <v>2018</v>
      </c>
      <c r="J61" s="53">
        <v>0</v>
      </c>
      <c r="K61" s="53">
        <v>1</v>
      </c>
      <c r="L61" s="53">
        <v>0</v>
      </c>
      <c r="M61" s="53">
        <f t="shared" si="5"/>
        <v>1</v>
      </c>
      <c r="N61" s="53">
        <v>0</v>
      </c>
      <c r="O61" s="53">
        <v>1</v>
      </c>
      <c r="P61" s="53">
        <f t="shared" si="0"/>
        <v>1</v>
      </c>
      <c r="Q61" s="53">
        <f t="shared" si="1"/>
        <v>2</v>
      </c>
      <c r="R61" s="53">
        <v>0</v>
      </c>
      <c r="S61" s="53">
        <v>0</v>
      </c>
      <c r="T61" s="53">
        <v>0</v>
      </c>
      <c r="U61" s="53">
        <v>1</v>
      </c>
      <c r="V61" s="53">
        <v>1</v>
      </c>
      <c r="W61" s="53">
        <v>1</v>
      </c>
      <c r="X61" s="53">
        <f t="shared" si="6"/>
        <v>3</v>
      </c>
      <c r="Y61" s="53">
        <v>0</v>
      </c>
      <c r="Z61" s="53">
        <v>1</v>
      </c>
      <c r="AA61" s="53">
        <v>1</v>
      </c>
      <c r="AB61" s="53">
        <v>0</v>
      </c>
      <c r="AC61" s="53">
        <v>0</v>
      </c>
      <c r="AD61" s="53">
        <v>0</v>
      </c>
      <c r="AE61" s="53">
        <v>0</v>
      </c>
      <c r="AF61" s="53">
        <v>0</v>
      </c>
      <c r="AG61" s="53">
        <v>0</v>
      </c>
      <c r="AH61" s="53">
        <f t="shared" si="7"/>
        <v>2</v>
      </c>
      <c r="AI61" s="53">
        <v>0</v>
      </c>
      <c r="AJ61" s="53">
        <v>0</v>
      </c>
      <c r="AK61" s="53">
        <v>1</v>
      </c>
      <c r="AL61" s="53">
        <v>0</v>
      </c>
      <c r="AM61" s="53">
        <f t="shared" si="8"/>
        <v>1</v>
      </c>
      <c r="AN61" s="53">
        <v>0</v>
      </c>
      <c r="AO61" s="53">
        <v>0</v>
      </c>
      <c r="AP61" s="53">
        <v>0</v>
      </c>
      <c r="AQ61" s="53">
        <v>0</v>
      </c>
      <c r="AR61" s="53">
        <v>0</v>
      </c>
      <c r="AS61" s="53">
        <v>1</v>
      </c>
      <c r="AT61" s="53">
        <v>0</v>
      </c>
      <c r="AU61" s="53">
        <v>1</v>
      </c>
      <c r="AV61" s="53">
        <v>0</v>
      </c>
      <c r="AW61" s="53">
        <v>0</v>
      </c>
      <c r="AX61" s="53">
        <f t="shared" si="9"/>
        <v>2</v>
      </c>
      <c r="AY61" s="53">
        <v>0</v>
      </c>
      <c r="AZ61" s="53">
        <v>0</v>
      </c>
      <c r="BA61" s="53">
        <v>0</v>
      </c>
      <c r="BB61" s="53">
        <v>0</v>
      </c>
      <c r="BC61" s="53">
        <v>0</v>
      </c>
      <c r="BD61" s="53">
        <v>0</v>
      </c>
      <c r="BF61" s="53">
        <v>0</v>
      </c>
      <c r="BG61" s="53">
        <v>0</v>
      </c>
      <c r="BH61" s="53">
        <v>0</v>
      </c>
      <c r="BI61" s="53">
        <v>0</v>
      </c>
      <c r="BJ61" s="53">
        <v>0</v>
      </c>
      <c r="BK61" s="53">
        <v>1</v>
      </c>
      <c r="BL61" s="53">
        <v>0</v>
      </c>
      <c r="BM61" s="53">
        <v>0</v>
      </c>
      <c r="BN61" s="53">
        <f t="shared" si="2"/>
        <v>1</v>
      </c>
      <c r="BO61" s="53">
        <v>0</v>
      </c>
      <c r="BP61" s="53">
        <v>0</v>
      </c>
      <c r="BQ61" s="53">
        <v>0</v>
      </c>
      <c r="BR61" s="53">
        <v>0</v>
      </c>
      <c r="BS61" s="53">
        <v>0</v>
      </c>
      <c r="BT61" s="53">
        <v>0</v>
      </c>
      <c r="BU61" s="53">
        <f t="shared" si="10"/>
        <v>0</v>
      </c>
      <c r="BV61" s="53">
        <v>0</v>
      </c>
      <c r="BW61" s="53">
        <v>0</v>
      </c>
      <c r="BX61" s="53">
        <v>0</v>
      </c>
      <c r="BY61" s="53">
        <v>0</v>
      </c>
      <c r="BZ61" s="53">
        <f t="shared" si="3"/>
        <v>0</v>
      </c>
      <c r="CA61" s="53">
        <v>0</v>
      </c>
      <c r="CB61" s="53">
        <v>0</v>
      </c>
      <c r="CC61" s="53">
        <v>0</v>
      </c>
      <c r="CD61" s="53">
        <v>0</v>
      </c>
      <c r="CE61" s="53">
        <v>0</v>
      </c>
      <c r="CF61" s="53">
        <v>0</v>
      </c>
      <c r="CG61" s="53">
        <v>0</v>
      </c>
      <c r="CH61" s="53">
        <v>0</v>
      </c>
      <c r="CI61" s="53">
        <v>0</v>
      </c>
      <c r="CJ61" s="53">
        <v>0</v>
      </c>
      <c r="CK61" s="53">
        <f t="shared" si="11"/>
        <v>0</v>
      </c>
      <c r="CL61" s="53">
        <f t="shared" si="4"/>
        <v>3</v>
      </c>
      <c r="CM61" s="53">
        <v>0</v>
      </c>
      <c r="CN61" s="53">
        <v>1</v>
      </c>
      <c r="CO61" s="53">
        <v>0</v>
      </c>
      <c r="CP61" s="53">
        <v>0</v>
      </c>
      <c r="CQ61" s="53">
        <v>0</v>
      </c>
      <c r="CR61" s="53">
        <v>0</v>
      </c>
      <c r="CS61" s="53">
        <v>0</v>
      </c>
      <c r="CT61" s="53">
        <v>0</v>
      </c>
      <c r="CU61" s="53">
        <v>0</v>
      </c>
      <c r="CV61" s="53">
        <v>1</v>
      </c>
      <c r="CW61" s="53">
        <f t="shared" si="12"/>
        <v>2</v>
      </c>
      <c r="DA61" s="53" t="s">
        <v>985</v>
      </c>
      <c r="DB61" s="53">
        <v>16</v>
      </c>
      <c r="DE61" s="53">
        <v>31</v>
      </c>
      <c r="DF61" s="53">
        <v>44</v>
      </c>
      <c r="DH61" s="53">
        <v>1</v>
      </c>
      <c r="DI61" s="53" t="s">
        <v>986</v>
      </c>
      <c r="DJ61" s="53" t="s">
        <v>987</v>
      </c>
      <c r="DN61" s="53" t="s">
        <v>990</v>
      </c>
      <c r="DO61" s="53" t="s">
        <v>140</v>
      </c>
      <c r="DQ61" s="53" t="s">
        <v>141</v>
      </c>
      <c r="DR61" s="53" t="s">
        <v>991</v>
      </c>
    </row>
    <row r="62" spans="1:122" x14ac:dyDescent="0.3">
      <c r="B62" s="53">
        <v>57</v>
      </c>
      <c r="C62" s="53" t="s">
        <v>1003</v>
      </c>
      <c r="D62" s="53" t="s">
        <v>1004</v>
      </c>
      <c r="E62" s="53" t="s">
        <v>1005</v>
      </c>
      <c r="F62" s="53" t="s">
        <v>1009</v>
      </c>
      <c r="G62" s="53" t="s">
        <v>1010</v>
      </c>
      <c r="H62" s="53" t="s">
        <v>1011</v>
      </c>
      <c r="I62" s="53">
        <v>2018</v>
      </c>
      <c r="J62" s="53">
        <v>0</v>
      </c>
      <c r="K62" s="53">
        <v>0</v>
      </c>
      <c r="L62" s="53">
        <v>1</v>
      </c>
      <c r="M62" s="53">
        <f t="shared" si="5"/>
        <v>1</v>
      </c>
      <c r="N62" s="53">
        <v>0</v>
      </c>
      <c r="O62" s="53">
        <v>1</v>
      </c>
      <c r="P62" s="53">
        <f t="shared" si="0"/>
        <v>1</v>
      </c>
      <c r="Q62" s="53">
        <f t="shared" si="1"/>
        <v>2</v>
      </c>
      <c r="R62" s="53">
        <v>0</v>
      </c>
      <c r="S62" s="53">
        <v>0</v>
      </c>
      <c r="T62" s="53">
        <v>0</v>
      </c>
      <c r="U62" s="53">
        <v>0</v>
      </c>
      <c r="V62" s="53">
        <v>1</v>
      </c>
      <c r="W62" s="53">
        <v>0</v>
      </c>
      <c r="X62" s="53">
        <f t="shared" si="6"/>
        <v>1</v>
      </c>
      <c r="Y62" s="53">
        <v>0</v>
      </c>
      <c r="Z62" s="53">
        <v>0</v>
      </c>
      <c r="AA62" s="53">
        <v>0</v>
      </c>
      <c r="AB62" s="53">
        <v>0</v>
      </c>
      <c r="AC62" s="53">
        <v>0</v>
      </c>
      <c r="AD62" s="53">
        <v>0</v>
      </c>
      <c r="AE62" s="53">
        <v>1</v>
      </c>
      <c r="AF62" s="53">
        <v>0</v>
      </c>
      <c r="AG62" s="53">
        <v>0</v>
      </c>
      <c r="AH62" s="53">
        <f t="shared" si="7"/>
        <v>1</v>
      </c>
      <c r="AI62" s="53">
        <v>0</v>
      </c>
      <c r="AJ62" s="53">
        <v>0</v>
      </c>
      <c r="AK62" s="53">
        <v>1</v>
      </c>
      <c r="AL62" s="53">
        <v>1</v>
      </c>
      <c r="AM62" s="53">
        <f t="shared" si="8"/>
        <v>2</v>
      </c>
      <c r="AN62" s="53">
        <v>1</v>
      </c>
      <c r="AO62" s="53">
        <v>0</v>
      </c>
      <c r="AP62" s="53">
        <v>0</v>
      </c>
      <c r="AQ62" s="53">
        <v>1</v>
      </c>
      <c r="AR62" s="53">
        <v>0</v>
      </c>
      <c r="AS62" s="53">
        <v>0</v>
      </c>
      <c r="AT62" s="53">
        <v>0</v>
      </c>
      <c r="AU62" s="53">
        <v>1</v>
      </c>
      <c r="AV62" s="53">
        <v>0</v>
      </c>
      <c r="AW62" s="53">
        <v>1</v>
      </c>
      <c r="AX62" s="53">
        <f t="shared" si="9"/>
        <v>4</v>
      </c>
      <c r="AY62" s="53">
        <v>1</v>
      </c>
      <c r="AZ62" s="53">
        <v>0</v>
      </c>
      <c r="BA62" s="53">
        <v>0</v>
      </c>
      <c r="BB62" s="53">
        <v>1</v>
      </c>
      <c r="BC62" s="53">
        <v>0</v>
      </c>
      <c r="BD62" s="53">
        <v>1</v>
      </c>
      <c r="BF62" s="53">
        <v>0</v>
      </c>
      <c r="BG62" s="53">
        <v>0</v>
      </c>
      <c r="BH62" s="53">
        <v>0</v>
      </c>
      <c r="BI62" s="53">
        <v>0</v>
      </c>
      <c r="BJ62" s="53">
        <v>0</v>
      </c>
      <c r="BK62" s="53">
        <v>0</v>
      </c>
      <c r="BL62" s="53">
        <v>0</v>
      </c>
      <c r="BM62" s="53">
        <v>0</v>
      </c>
      <c r="BN62" s="53">
        <f t="shared" si="2"/>
        <v>0</v>
      </c>
      <c r="BO62" s="53">
        <v>0</v>
      </c>
      <c r="BP62" s="53">
        <v>0</v>
      </c>
      <c r="BQ62" s="53">
        <v>0</v>
      </c>
      <c r="BR62" s="53">
        <v>0</v>
      </c>
      <c r="BS62" s="53">
        <v>0</v>
      </c>
      <c r="BT62" s="53">
        <v>1</v>
      </c>
      <c r="BU62" s="53">
        <f t="shared" si="10"/>
        <v>1</v>
      </c>
      <c r="BV62" s="53">
        <v>0</v>
      </c>
      <c r="BW62" s="53">
        <v>0</v>
      </c>
      <c r="BX62" s="53">
        <v>0</v>
      </c>
      <c r="BY62" s="53">
        <v>0</v>
      </c>
      <c r="BZ62" s="53">
        <f t="shared" si="3"/>
        <v>0</v>
      </c>
      <c r="CA62" s="53">
        <v>0</v>
      </c>
      <c r="CB62" s="53">
        <v>0</v>
      </c>
      <c r="CC62" s="53">
        <v>0</v>
      </c>
      <c r="CD62" s="53">
        <v>1</v>
      </c>
      <c r="CE62" s="53">
        <v>0</v>
      </c>
      <c r="CF62" s="53">
        <v>0</v>
      </c>
      <c r="CG62" s="53">
        <v>0</v>
      </c>
      <c r="CH62" s="53">
        <v>0</v>
      </c>
      <c r="CI62" s="53">
        <v>0</v>
      </c>
      <c r="CJ62" s="53">
        <v>0</v>
      </c>
      <c r="CK62" s="53">
        <f t="shared" si="11"/>
        <v>1</v>
      </c>
      <c r="CL62" s="53">
        <f t="shared" si="4"/>
        <v>9</v>
      </c>
      <c r="CM62" s="53">
        <v>0</v>
      </c>
      <c r="CN62" s="53">
        <v>0</v>
      </c>
      <c r="CO62" s="53">
        <v>1</v>
      </c>
      <c r="CP62" s="53">
        <v>0</v>
      </c>
      <c r="CQ62" s="53">
        <v>0</v>
      </c>
      <c r="CR62" s="53">
        <v>0</v>
      </c>
      <c r="CS62" s="53">
        <v>0</v>
      </c>
      <c r="CT62" s="53">
        <v>0</v>
      </c>
      <c r="CU62" s="53">
        <v>0</v>
      </c>
      <c r="CV62" s="53">
        <v>0</v>
      </c>
      <c r="CW62" s="53">
        <f t="shared" si="12"/>
        <v>1</v>
      </c>
      <c r="DA62" s="53" t="s">
        <v>1006</v>
      </c>
      <c r="DB62" s="53">
        <v>10</v>
      </c>
      <c r="DC62" s="53">
        <v>2</v>
      </c>
      <c r="DD62" s="53">
        <v>234</v>
      </c>
      <c r="DH62" s="53">
        <v>1</v>
      </c>
      <c r="DI62" s="53" t="s">
        <v>1007</v>
      </c>
      <c r="DJ62" s="53" t="s">
        <v>1008</v>
      </c>
      <c r="DK62" s="53" t="s">
        <v>1012</v>
      </c>
      <c r="DL62" s="53" t="s">
        <v>1013</v>
      </c>
      <c r="DN62" s="53" t="s">
        <v>1014</v>
      </c>
      <c r="DO62" s="53" t="s">
        <v>140</v>
      </c>
      <c r="DP62" s="53" t="s">
        <v>226</v>
      </c>
      <c r="DQ62" s="53" t="s">
        <v>141</v>
      </c>
      <c r="DR62" s="53" t="s">
        <v>1015</v>
      </c>
    </row>
    <row r="63" spans="1:122" x14ac:dyDescent="0.3">
      <c r="B63" s="53">
        <v>58</v>
      </c>
      <c r="C63" s="53" t="s">
        <v>1016</v>
      </c>
      <c r="D63" s="53" t="s">
        <v>1017</v>
      </c>
      <c r="E63" s="53" t="s">
        <v>1018</v>
      </c>
      <c r="F63" s="53" t="s">
        <v>1021</v>
      </c>
      <c r="G63" s="53" t="s">
        <v>1022</v>
      </c>
      <c r="H63" s="53" t="s">
        <v>1023</v>
      </c>
      <c r="I63" s="53">
        <v>2018</v>
      </c>
      <c r="J63" s="53">
        <v>1</v>
      </c>
      <c r="K63" s="53">
        <v>1</v>
      </c>
      <c r="L63" s="53">
        <v>0</v>
      </c>
      <c r="M63" s="53">
        <f t="shared" si="5"/>
        <v>2</v>
      </c>
      <c r="N63" s="53">
        <v>0</v>
      </c>
      <c r="O63" s="53">
        <v>1</v>
      </c>
      <c r="P63" s="53">
        <f t="shared" si="0"/>
        <v>1</v>
      </c>
      <c r="Q63" s="53">
        <f t="shared" si="1"/>
        <v>2</v>
      </c>
      <c r="R63" s="53">
        <v>0</v>
      </c>
      <c r="S63" s="53">
        <v>0</v>
      </c>
      <c r="T63" s="53">
        <v>1</v>
      </c>
      <c r="U63" s="53">
        <v>0</v>
      </c>
      <c r="V63" s="53">
        <v>1</v>
      </c>
      <c r="W63" s="53">
        <v>0</v>
      </c>
      <c r="X63" s="53">
        <f t="shared" si="6"/>
        <v>2</v>
      </c>
      <c r="Y63" s="53">
        <v>0</v>
      </c>
      <c r="Z63" s="53">
        <v>1</v>
      </c>
      <c r="AA63" s="53">
        <v>1</v>
      </c>
      <c r="AB63" s="53">
        <v>0</v>
      </c>
      <c r="AC63" s="53">
        <v>1</v>
      </c>
      <c r="AD63" s="53">
        <v>0</v>
      </c>
      <c r="AE63" s="53">
        <v>0</v>
      </c>
      <c r="AF63" s="53">
        <v>0</v>
      </c>
      <c r="AG63" s="53">
        <v>0</v>
      </c>
      <c r="AH63" s="53">
        <f t="shared" si="7"/>
        <v>3</v>
      </c>
      <c r="AI63" s="53">
        <v>0</v>
      </c>
      <c r="AJ63" s="53">
        <v>0</v>
      </c>
      <c r="AK63" s="53">
        <v>1</v>
      </c>
      <c r="AL63" s="53">
        <v>0</v>
      </c>
      <c r="AM63" s="53">
        <f t="shared" si="8"/>
        <v>1</v>
      </c>
      <c r="AN63" s="53">
        <v>0</v>
      </c>
      <c r="AO63" s="53">
        <v>0</v>
      </c>
      <c r="AP63" s="53">
        <v>0</v>
      </c>
      <c r="AQ63" s="53">
        <v>0</v>
      </c>
      <c r="AR63" s="53">
        <v>0</v>
      </c>
      <c r="AS63" s="53">
        <v>0</v>
      </c>
      <c r="AT63" s="53">
        <v>1</v>
      </c>
      <c r="AU63" s="53">
        <v>1</v>
      </c>
      <c r="AV63" s="53">
        <v>0</v>
      </c>
      <c r="AW63" s="53">
        <v>0</v>
      </c>
      <c r="AX63" s="53">
        <f t="shared" si="9"/>
        <v>2</v>
      </c>
      <c r="AY63" s="53">
        <v>0</v>
      </c>
      <c r="AZ63" s="53">
        <v>0</v>
      </c>
      <c r="BA63" s="53">
        <v>1</v>
      </c>
      <c r="BB63" s="53">
        <v>0</v>
      </c>
      <c r="BC63" s="53">
        <v>0</v>
      </c>
      <c r="BD63" s="53">
        <v>0</v>
      </c>
      <c r="BF63" s="53">
        <v>0</v>
      </c>
      <c r="BG63" s="53">
        <v>0</v>
      </c>
      <c r="BH63" s="53">
        <v>0</v>
      </c>
      <c r="BI63" s="53">
        <v>0</v>
      </c>
      <c r="BJ63" s="53">
        <v>0</v>
      </c>
      <c r="BK63" s="53">
        <v>1</v>
      </c>
      <c r="BL63" s="53">
        <v>0</v>
      </c>
      <c r="BM63" s="53">
        <v>0</v>
      </c>
      <c r="BN63" s="53">
        <f t="shared" si="2"/>
        <v>1</v>
      </c>
      <c r="BO63" s="53">
        <v>0</v>
      </c>
      <c r="BP63" s="53">
        <v>0</v>
      </c>
      <c r="BQ63" s="53">
        <v>0</v>
      </c>
      <c r="BR63" s="53">
        <v>0</v>
      </c>
      <c r="BS63" s="53">
        <v>0</v>
      </c>
      <c r="BT63" s="53">
        <v>0</v>
      </c>
      <c r="BU63" s="53">
        <f t="shared" si="10"/>
        <v>0</v>
      </c>
      <c r="BV63" s="53">
        <v>0</v>
      </c>
      <c r="BW63" s="53">
        <v>0</v>
      </c>
      <c r="BX63" s="53">
        <v>0</v>
      </c>
      <c r="BY63" s="53">
        <v>0</v>
      </c>
      <c r="BZ63" s="53">
        <f t="shared" si="3"/>
        <v>0</v>
      </c>
      <c r="CA63" s="53">
        <v>0</v>
      </c>
      <c r="CB63" s="53">
        <v>0</v>
      </c>
      <c r="CC63" s="53">
        <v>0</v>
      </c>
      <c r="CD63" s="53">
        <v>0</v>
      </c>
      <c r="CE63" s="53">
        <v>0</v>
      </c>
      <c r="CF63" s="53">
        <v>0</v>
      </c>
      <c r="CG63" s="53">
        <v>0</v>
      </c>
      <c r="CH63" s="53">
        <v>0</v>
      </c>
      <c r="CI63" s="53">
        <v>0</v>
      </c>
      <c r="CJ63" s="53">
        <v>0</v>
      </c>
      <c r="CK63" s="53">
        <f t="shared" si="11"/>
        <v>0</v>
      </c>
      <c r="CL63" s="53">
        <f t="shared" si="4"/>
        <v>4</v>
      </c>
      <c r="CM63" s="53">
        <v>0</v>
      </c>
      <c r="CN63" s="53">
        <v>1</v>
      </c>
      <c r="CO63" s="53">
        <v>0</v>
      </c>
      <c r="CP63" s="53">
        <v>1</v>
      </c>
      <c r="CQ63" s="53">
        <v>0</v>
      </c>
      <c r="CR63" s="53">
        <v>1</v>
      </c>
      <c r="CS63" s="53">
        <v>1</v>
      </c>
      <c r="CT63" s="53">
        <v>1</v>
      </c>
      <c r="CU63" s="53">
        <v>1</v>
      </c>
      <c r="CV63" s="53">
        <v>1</v>
      </c>
      <c r="CW63" s="53">
        <f t="shared" si="12"/>
        <v>7</v>
      </c>
      <c r="DA63" s="53" t="s">
        <v>641</v>
      </c>
      <c r="DB63" s="53">
        <v>123</v>
      </c>
      <c r="DC63" s="53">
        <v>1</v>
      </c>
      <c r="DD63" s="53">
        <v>12007</v>
      </c>
      <c r="DI63" s="53" t="s">
        <v>1019</v>
      </c>
      <c r="DJ63" s="53" t="s">
        <v>1020</v>
      </c>
      <c r="DO63" s="53" t="s">
        <v>646</v>
      </c>
      <c r="DP63" s="53" t="s">
        <v>226</v>
      </c>
      <c r="DQ63" s="53" t="s">
        <v>141</v>
      </c>
      <c r="DR63" s="53" t="s">
        <v>1024</v>
      </c>
    </row>
    <row r="64" spans="1:122" x14ac:dyDescent="0.3">
      <c r="B64" s="53">
        <v>59</v>
      </c>
      <c r="C64" s="53" t="s">
        <v>1025</v>
      </c>
      <c r="D64" s="53" t="s">
        <v>1026</v>
      </c>
      <c r="E64" s="53" t="s">
        <v>1027</v>
      </c>
      <c r="F64" s="53" t="s">
        <v>1030</v>
      </c>
      <c r="G64" s="53" t="s">
        <v>1031</v>
      </c>
      <c r="H64" s="53" t="s">
        <v>1032</v>
      </c>
      <c r="I64" s="53">
        <v>2018</v>
      </c>
      <c r="J64" s="53">
        <v>1</v>
      </c>
      <c r="K64" s="53">
        <v>0</v>
      </c>
      <c r="L64" s="53">
        <v>0</v>
      </c>
      <c r="M64" s="53">
        <f t="shared" si="5"/>
        <v>1</v>
      </c>
      <c r="N64" s="53">
        <v>0</v>
      </c>
      <c r="O64" s="53">
        <v>1</v>
      </c>
      <c r="P64" s="53">
        <f t="shared" si="0"/>
        <v>1</v>
      </c>
      <c r="Q64" s="53">
        <f t="shared" si="1"/>
        <v>2</v>
      </c>
      <c r="R64" s="53">
        <v>0</v>
      </c>
      <c r="S64" s="53">
        <v>0</v>
      </c>
      <c r="T64" s="53">
        <v>0</v>
      </c>
      <c r="U64" s="53">
        <v>1</v>
      </c>
      <c r="V64" s="53">
        <v>1</v>
      </c>
      <c r="W64" s="53">
        <v>0</v>
      </c>
      <c r="X64" s="53">
        <f t="shared" si="6"/>
        <v>2</v>
      </c>
      <c r="Y64" s="53">
        <v>0</v>
      </c>
      <c r="Z64" s="53">
        <v>0</v>
      </c>
      <c r="AA64" s="53">
        <v>0</v>
      </c>
      <c r="AB64" s="53">
        <v>1</v>
      </c>
      <c r="AC64" s="53">
        <v>0</v>
      </c>
      <c r="AD64" s="53">
        <v>0</v>
      </c>
      <c r="AE64" s="53">
        <v>0</v>
      </c>
      <c r="AF64" s="53">
        <v>0</v>
      </c>
      <c r="AG64" s="53">
        <v>0</v>
      </c>
      <c r="AH64" s="53">
        <f t="shared" si="7"/>
        <v>1</v>
      </c>
      <c r="AI64" s="53">
        <v>0</v>
      </c>
      <c r="AJ64" s="53">
        <v>0</v>
      </c>
      <c r="AK64" s="53">
        <v>1</v>
      </c>
      <c r="AL64" s="53">
        <v>0</v>
      </c>
      <c r="AM64" s="53">
        <f t="shared" si="8"/>
        <v>1</v>
      </c>
      <c r="AN64" s="53">
        <v>1</v>
      </c>
      <c r="AO64" s="53">
        <v>0</v>
      </c>
      <c r="AP64" s="53">
        <v>0</v>
      </c>
      <c r="AQ64" s="53">
        <v>0</v>
      </c>
      <c r="AR64" s="53">
        <v>0</v>
      </c>
      <c r="AS64" s="53">
        <v>0</v>
      </c>
      <c r="AT64" s="53">
        <v>0</v>
      </c>
      <c r="AU64" s="53">
        <v>1</v>
      </c>
      <c r="AV64" s="53">
        <v>0</v>
      </c>
      <c r="AW64" s="53">
        <v>1</v>
      </c>
      <c r="AX64" s="53">
        <f t="shared" si="9"/>
        <v>3</v>
      </c>
      <c r="AY64" s="53">
        <v>0</v>
      </c>
      <c r="AZ64" s="53">
        <v>0</v>
      </c>
      <c r="BA64" s="53">
        <v>0</v>
      </c>
      <c r="BB64" s="53">
        <v>0</v>
      </c>
      <c r="BC64" s="53">
        <v>0</v>
      </c>
      <c r="BD64" s="53">
        <v>1</v>
      </c>
      <c r="BF64" s="53">
        <v>0</v>
      </c>
      <c r="BG64" s="53">
        <v>0</v>
      </c>
      <c r="BH64" s="53">
        <v>1</v>
      </c>
      <c r="BI64" s="53">
        <v>0</v>
      </c>
      <c r="BJ64" s="53">
        <v>0</v>
      </c>
      <c r="BK64" s="53">
        <v>1</v>
      </c>
      <c r="BL64" s="53">
        <v>0</v>
      </c>
      <c r="BM64" s="53">
        <v>0</v>
      </c>
      <c r="BN64" s="53">
        <f t="shared" si="2"/>
        <v>2</v>
      </c>
      <c r="BO64" s="53">
        <v>1</v>
      </c>
      <c r="BP64" s="53">
        <v>0</v>
      </c>
      <c r="BQ64" s="53">
        <v>0</v>
      </c>
      <c r="BR64" s="53">
        <v>0</v>
      </c>
      <c r="BS64" s="53">
        <v>0</v>
      </c>
      <c r="BT64" s="53">
        <v>0</v>
      </c>
      <c r="BU64" s="53">
        <f t="shared" si="10"/>
        <v>1</v>
      </c>
      <c r="BV64" s="53">
        <v>0</v>
      </c>
      <c r="BW64" s="53">
        <v>0</v>
      </c>
      <c r="BX64" s="53">
        <v>1</v>
      </c>
      <c r="BY64" s="53">
        <v>0</v>
      </c>
      <c r="BZ64" s="53">
        <f t="shared" si="3"/>
        <v>1</v>
      </c>
      <c r="CA64" s="53">
        <v>0</v>
      </c>
      <c r="CB64" s="53">
        <v>0</v>
      </c>
      <c r="CC64" s="53">
        <v>0</v>
      </c>
      <c r="CD64" s="53">
        <v>0</v>
      </c>
      <c r="CE64" s="53">
        <v>0</v>
      </c>
      <c r="CF64" s="53">
        <v>0</v>
      </c>
      <c r="CG64" s="53">
        <v>0</v>
      </c>
      <c r="CH64" s="53">
        <v>0</v>
      </c>
      <c r="CI64" s="53">
        <v>0</v>
      </c>
      <c r="CJ64" s="53">
        <v>0</v>
      </c>
      <c r="CK64" s="53">
        <f t="shared" si="11"/>
        <v>0</v>
      </c>
      <c r="CL64" s="53">
        <f t="shared" si="4"/>
        <v>8</v>
      </c>
      <c r="CM64" s="53">
        <v>0</v>
      </c>
      <c r="CN64" s="53">
        <v>0</v>
      </c>
      <c r="CO64" s="53">
        <v>0</v>
      </c>
      <c r="CP64" s="53">
        <v>0</v>
      </c>
      <c r="CQ64" s="53">
        <v>0</v>
      </c>
      <c r="CR64" s="53">
        <v>0</v>
      </c>
      <c r="CS64" s="53">
        <v>0</v>
      </c>
      <c r="CT64" s="53">
        <v>0</v>
      </c>
      <c r="CU64" s="53">
        <v>0</v>
      </c>
      <c r="CV64" s="53">
        <v>1</v>
      </c>
      <c r="CW64" s="53">
        <f t="shared" si="12"/>
        <v>1</v>
      </c>
      <c r="DA64" s="53" t="s">
        <v>630</v>
      </c>
      <c r="DB64" s="53">
        <v>10</v>
      </c>
      <c r="DC64" s="53">
        <v>2</v>
      </c>
      <c r="DE64" s="53">
        <v>152</v>
      </c>
      <c r="DF64" s="53">
        <v>166</v>
      </c>
      <c r="DH64" s="53">
        <v>1</v>
      </c>
      <c r="DI64" s="53" t="s">
        <v>1028</v>
      </c>
      <c r="DJ64" s="53" t="s">
        <v>1029</v>
      </c>
      <c r="DN64" s="53" t="s">
        <v>1033</v>
      </c>
      <c r="DO64" s="53" t="s">
        <v>140</v>
      </c>
      <c r="DQ64" s="53" t="s">
        <v>141</v>
      </c>
      <c r="DR64" s="53" t="s">
        <v>1034</v>
      </c>
    </row>
    <row r="65" spans="1:122" x14ac:dyDescent="0.3">
      <c r="B65" s="53">
        <v>60</v>
      </c>
      <c r="C65" s="53" t="s">
        <v>1035</v>
      </c>
      <c r="D65" s="53" t="s">
        <v>1036</v>
      </c>
      <c r="E65" s="53" t="s">
        <v>1037</v>
      </c>
      <c r="F65" s="53" t="s">
        <v>1040</v>
      </c>
      <c r="G65" s="53" t="s">
        <v>1041</v>
      </c>
      <c r="H65" s="53" t="s">
        <v>1042</v>
      </c>
      <c r="I65" s="53">
        <v>2018</v>
      </c>
      <c r="J65" s="53">
        <v>1</v>
      </c>
      <c r="K65" s="53">
        <v>0</v>
      </c>
      <c r="L65" s="53">
        <v>0</v>
      </c>
      <c r="M65" s="53">
        <f t="shared" si="5"/>
        <v>1</v>
      </c>
      <c r="N65" s="53">
        <v>0</v>
      </c>
      <c r="O65" s="53">
        <v>1</v>
      </c>
      <c r="P65" s="53">
        <f t="shared" si="0"/>
        <v>1</v>
      </c>
      <c r="Q65" s="53">
        <f t="shared" si="1"/>
        <v>2</v>
      </c>
      <c r="R65" s="53">
        <v>0</v>
      </c>
      <c r="S65" s="53">
        <v>0</v>
      </c>
      <c r="T65" s="53">
        <v>0</v>
      </c>
      <c r="U65" s="53">
        <v>0</v>
      </c>
      <c r="V65" s="53">
        <v>1</v>
      </c>
      <c r="W65" s="53">
        <v>1</v>
      </c>
      <c r="X65" s="53">
        <f t="shared" si="6"/>
        <v>2</v>
      </c>
      <c r="Y65" s="53">
        <v>0</v>
      </c>
      <c r="Z65" s="53">
        <v>1</v>
      </c>
      <c r="AA65" s="53">
        <v>0</v>
      </c>
      <c r="AB65" s="53">
        <v>1</v>
      </c>
      <c r="AC65" s="53">
        <v>0</v>
      </c>
      <c r="AD65" s="53">
        <v>0</v>
      </c>
      <c r="AE65" s="53">
        <v>0</v>
      </c>
      <c r="AF65" s="53">
        <v>0</v>
      </c>
      <c r="AG65" s="53">
        <v>0</v>
      </c>
      <c r="AH65" s="53">
        <f t="shared" si="7"/>
        <v>2</v>
      </c>
      <c r="AI65" s="53">
        <v>0</v>
      </c>
      <c r="AJ65" s="53">
        <v>0</v>
      </c>
      <c r="AK65" s="53">
        <v>1</v>
      </c>
      <c r="AL65" s="53">
        <v>1</v>
      </c>
      <c r="AM65" s="53">
        <f t="shared" si="8"/>
        <v>2</v>
      </c>
      <c r="AN65" s="53">
        <v>1</v>
      </c>
      <c r="AO65" s="53">
        <v>0</v>
      </c>
      <c r="AP65" s="53">
        <v>0</v>
      </c>
      <c r="AQ65" s="53">
        <v>0</v>
      </c>
      <c r="AR65" s="53">
        <v>0</v>
      </c>
      <c r="AS65" s="53">
        <v>0</v>
      </c>
      <c r="AT65" s="53">
        <v>0</v>
      </c>
      <c r="AU65" s="53">
        <v>0</v>
      </c>
      <c r="AV65" s="53">
        <v>0</v>
      </c>
      <c r="AW65" s="53">
        <v>1</v>
      </c>
      <c r="AX65" s="53">
        <f t="shared" si="9"/>
        <v>2</v>
      </c>
      <c r="AY65" s="53">
        <v>0</v>
      </c>
      <c r="AZ65" s="53">
        <v>0</v>
      </c>
      <c r="BA65" s="53">
        <v>0</v>
      </c>
      <c r="BB65" s="53">
        <v>0</v>
      </c>
      <c r="BC65" s="53">
        <v>0</v>
      </c>
      <c r="BD65" s="53">
        <v>0</v>
      </c>
      <c r="BF65" s="53">
        <v>0</v>
      </c>
      <c r="BG65" s="53">
        <v>0</v>
      </c>
      <c r="BH65" s="53">
        <v>0</v>
      </c>
      <c r="BI65" s="53">
        <v>0</v>
      </c>
      <c r="BJ65" s="53">
        <v>0</v>
      </c>
      <c r="BK65" s="53">
        <v>0</v>
      </c>
      <c r="BL65" s="53">
        <v>0</v>
      </c>
      <c r="BM65" s="53">
        <v>0</v>
      </c>
      <c r="BN65" s="53">
        <f t="shared" si="2"/>
        <v>0</v>
      </c>
      <c r="BO65" s="53">
        <v>0</v>
      </c>
      <c r="BP65" s="53">
        <v>0</v>
      </c>
      <c r="BQ65" s="53">
        <v>0</v>
      </c>
      <c r="BR65" s="53">
        <v>0</v>
      </c>
      <c r="BS65" s="53">
        <v>0</v>
      </c>
      <c r="BT65" s="53">
        <v>0</v>
      </c>
      <c r="BU65" s="53">
        <f t="shared" si="10"/>
        <v>0</v>
      </c>
      <c r="BV65" s="53">
        <v>0</v>
      </c>
      <c r="BW65" s="53">
        <v>0</v>
      </c>
      <c r="BX65" s="53">
        <v>0</v>
      </c>
      <c r="BY65" s="53">
        <v>0</v>
      </c>
      <c r="BZ65" s="53">
        <f t="shared" si="3"/>
        <v>0</v>
      </c>
      <c r="CA65" s="53">
        <v>0</v>
      </c>
      <c r="CB65" s="53">
        <v>0</v>
      </c>
      <c r="CC65" s="53">
        <v>0</v>
      </c>
      <c r="CD65" s="53">
        <v>0</v>
      </c>
      <c r="CE65" s="53">
        <v>0</v>
      </c>
      <c r="CF65" s="53">
        <v>0</v>
      </c>
      <c r="CG65" s="53">
        <v>0</v>
      </c>
      <c r="CH65" s="53">
        <v>0</v>
      </c>
      <c r="CI65" s="53">
        <v>0</v>
      </c>
      <c r="CJ65" s="53">
        <v>0</v>
      </c>
      <c r="CK65" s="53">
        <f t="shared" si="11"/>
        <v>0</v>
      </c>
      <c r="CL65" s="53">
        <f t="shared" si="4"/>
        <v>2</v>
      </c>
      <c r="CM65" s="53">
        <v>0</v>
      </c>
      <c r="CN65" s="53">
        <v>0</v>
      </c>
      <c r="CO65" s="53">
        <v>1</v>
      </c>
      <c r="CP65" s="53">
        <v>0</v>
      </c>
      <c r="CQ65" s="53">
        <v>0</v>
      </c>
      <c r="CR65" s="53">
        <v>0</v>
      </c>
      <c r="CS65" s="53">
        <v>0</v>
      </c>
      <c r="CT65" s="53">
        <v>0</v>
      </c>
      <c r="CU65" s="53">
        <v>0</v>
      </c>
      <c r="CV65" s="53">
        <v>0</v>
      </c>
      <c r="CW65" s="53">
        <f t="shared" si="12"/>
        <v>1</v>
      </c>
      <c r="DA65" s="53" t="s">
        <v>146</v>
      </c>
      <c r="DB65" s="53">
        <v>615</v>
      </c>
      <c r="DE65" s="53">
        <v>1460</v>
      </c>
      <c r="DF65" s="53">
        <v>1469</v>
      </c>
      <c r="DH65" s="53">
        <v>2</v>
      </c>
      <c r="DI65" s="53" t="s">
        <v>1038</v>
      </c>
      <c r="DJ65" s="53" t="s">
        <v>1039</v>
      </c>
      <c r="DK65" s="53" t="s">
        <v>1043</v>
      </c>
      <c r="DL65" s="53" t="s">
        <v>1044</v>
      </c>
      <c r="DN65" s="53" t="s">
        <v>1045</v>
      </c>
      <c r="DO65" s="53" t="s">
        <v>140</v>
      </c>
      <c r="DP65" s="53" t="s">
        <v>226</v>
      </c>
      <c r="DQ65" s="53" t="s">
        <v>141</v>
      </c>
      <c r="DR65" s="53" t="s">
        <v>1046</v>
      </c>
    </row>
    <row r="66" spans="1:122" x14ac:dyDescent="0.3">
      <c r="B66" s="53">
        <v>61</v>
      </c>
      <c r="C66" s="53" t="s">
        <v>1057</v>
      </c>
      <c r="D66" s="53" t="s">
        <v>1058</v>
      </c>
      <c r="E66" s="53" t="s">
        <v>1059</v>
      </c>
      <c r="F66" s="53" t="s">
        <v>1063</v>
      </c>
      <c r="G66" s="53" t="s">
        <v>1064</v>
      </c>
      <c r="H66" s="53" t="s">
        <v>1065</v>
      </c>
      <c r="I66" s="53">
        <v>2018</v>
      </c>
      <c r="J66" s="53">
        <v>0</v>
      </c>
      <c r="K66" s="53">
        <v>1</v>
      </c>
      <c r="L66" s="53">
        <v>1</v>
      </c>
      <c r="M66" s="53">
        <f t="shared" si="5"/>
        <v>2</v>
      </c>
      <c r="N66" s="53">
        <v>1</v>
      </c>
      <c r="O66" s="53">
        <v>0</v>
      </c>
      <c r="P66" s="53">
        <f t="shared" si="0"/>
        <v>1</v>
      </c>
      <c r="Q66" s="53">
        <f t="shared" si="1"/>
        <v>2</v>
      </c>
      <c r="R66" s="53">
        <v>1</v>
      </c>
      <c r="S66" s="53">
        <v>1</v>
      </c>
      <c r="T66" s="53">
        <v>0</v>
      </c>
      <c r="U66" s="53">
        <v>0</v>
      </c>
      <c r="V66" s="53">
        <v>0</v>
      </c>
      <c r="W66" s="53">
        <v>0</v>
      </c>
      <c r="X66" s="53">
        <f t="shared" si="6"/>
        <v>2</v>
      </c>
      <c r="Y66" s="53">
        <v>0</v>
      </c>
      <c r="Z66" s="53">
        <v>0</v>
      </c>
      <c r="AA66" s="53">
        <v>0</v>
      </c>
      <c r="AB66" s="53">
        <v>0</v>
      </c>
      <c r="AC66" s="53">
        <v>0</v>
      </c>
      <c r="AD66" s="53">
        <v>0</v>
      </c>
      <c r="AE66" s="53">
        <v>1</v>
      </c>
      <c r="AF66" s="53">
        <v>0</v>
      </c>
      <c r="AG66" s="53">
        <v>0</v>
      </c>
      <c r="AH66" s="53">
        <f t="shared" si="7"/>
        <v>1</v>
      </c>
      <c r="AI66" s="53">
        <v>0</v>
      </c>
      <c r="AJ66" s="53">
        <v>0</v>
      </c>
      <c r="AK66" s="53">
        <v>1</v>
      </c>
      <c r="AL66" s="53">
        <v>1</v>
      </c>
      <c r="AM66" s="53">
        <f t="shared" si="8"/>
        <v>2</v>
      </c>
      <c r="AN66" s="53">
        <v>1</v>
      </c>
      <c r="AO66" s="53">
        <v>0</v>
      </c>
      <c r="AP66" s="53">
        <v>0</v>
      </c>
      <c r="AQ66" s="53">
        <v>0</v>
      </c>
      <c r="AR66" s="53">
        <v>0</v>
      </c>
      <c r="AS66" s="53">
        <v>0</v>
      </c>
      <c r="AT66" s="53">
        <v>0</v>
      </c>
      <c r="AU66" s="53">
        <v>0</v>
      </c>
      <c r="AV66" s="53">
        <v>0</v>
      </c>
      <c r="AW66" s="53">
        <v>1</v>
      </c>
      <c r="AX66" s="53">
        <f t="shared" si="9"/>
        <v>2</v>
      </c>
      <c r="AY66" s="53">
        <v>0</v>
      </c>
      <c r="AZ66" s="53">
        <v>0</v>
      </c>
      <c r="BA66" s="53">
        <v>0</v>
      </c>
      <c r="BB66" s="53">
        <v>0</v>
      </c>
      <c r="BC66" s="53">
        <v>0</v>
      </c>
      <c r="BD66" s="53">
        <v>1</v>
      </c>
      <c r="BF66" s="53">
        <v>0</v>
      </c>
      <c r="BG66" s="53">
        <v>0</v>
      </c>
      <c r="BH66" s="53">
        <v>0</v>
      </c>
      <c r="BI66" s="53">
        <v>0</v>
      </c>
      <c r="BJ66" s="53">
        <v>0</v>
      </c>
      <c r="BK66" s="53">
        <v>0</v>
      </c>
      <c r="BL66" s="53">
        <v>0</v>
      </c>
      <c r="BM66" s="53">
        <v>0</v>
      </c>
      <c r="BN66" s="53">
        <f t="shared" si="2"/>
        <v>0</v>
      </c>
      <c r="BO66" s="53">
        <v>1</v>
      </c>
      <c r="BP66" s="53">
        <v>1</v>
      </c>
      <c r="BQ66" s="53">
        <v>0</v>
      </c>
      <c r="BR66" s="53">
        <v>0</v>
      </c>
      <c r="BS66" s="53">
        <v>0</v>
      </c>
      <c r="BT66" s="53">
        <v>0</v>
      </c>
      <c r="BU66" s="53">
        <f t="shared" si="10"/>
        <v>2</v>
      </c>
      <c r="BV66" s="53">
        <v>0</v>
      </c>
      <c r="BW66" s="53">
        <v>0</v>
      </c>
      <c r="BX66" s="53">
        <v>0</v>
      </c>
      <c r="BY66" s="53">
        <v>0</v>
      </c>
      <c r="BZ66" s="53">
        <f t="shared" si="3"/>
        <v>0</v>
      </c>
      <c r="CA66" s="53">
        <v>0</v>
      </c>
      <c r="CB66" s="53">
        <v>0</v>
      </c>
      <c r="CC66" s="53">
        <v>0</v>
      </c>
      <c r="CD66" s="53">
        <v>0</v>
      </c>
      <c r="CE66" s="53">
        <v>0</v>
      </c>
      <c r="CF66" s="53">
        <v>0</v>
      </c>
      <c r="CG66" s="53">
        <v>0</v>
      </c>
      <c r="CH66" s="53">
        <v>0</v>
      </c>
      <c r="CI66" s="53">
        <v>0</v>
      </c>
      <c r="CJ66" s="53">
        <v>0</v>
      </c>
      <c r="CK66" s="53">
        <f t="shared" si="11"/>
        <v>0</v>
      </c>
      <c r="CL66" s="53">
        <f t="shared" si="4"/>
        <v>5</v>
      </c>
      <c r="CM66" s="53">
        <v>0</v>
      </c>
      <c r="CN66" s="53">
        <v>0</v>
      </c>
      <c r="CO66" s="53">
        <v>0</v>
      </c>
      <c r="CP66" s="53">
        <v>0</v>
      </c>
      <c r="CQ66" s="53">
        <v>0</v>
      </c>
      <c r="CR66" s="53">
        <v>0</v>
      </c>
      <c r="CS66" s="53">
        <v>0</v>
      </c>
      <c r="CT66" s="53">
        <v>0</v>
      </c>
      <c r="CU66" s="53">
        <v>0</v>
      </c>
      <c r="CV66" s="53">
        <v>0</v>
      </c>
      <c r="CW66" s="53">
        <f t="shared" si="12"/>
        <v>0</v>
      </c>
      <c r="DA66" s="53" t="s">
        <v>1060</v>
      </c>
      <c r="DB66" s="53">
        <v>557</v>
      </c>
      <c r="DE66" s="53">
        <v>931</v>
      </c>
      <c r="DF66" s="53">
        <v>946</v>
      </c>
      <c r="DI66" s="53" t="s">
        <v>1061</v>
      </c>
      <c r="DJ66" s="53" t="s">
        <v>1062</v>
      </c>
      <c r="DK66" s="53" t="s">
        <v>1066</v>
      </c>
      <c r="DL66" s="53" t="s">
        <v>1067</v>
      </c>
      <c r="DN66" s="53" t="s">
        <v>1068</v>
      </c>
      <c r="DO66" s="53" t="s">
        <v>140</v>
      </c>
      <c r="DQ66" s="53" t="s">
        <v>141</v>
      </c>
      <c r="DR66" s="53" t="s">
        <v>1069</v>
      </c>
    </row>
    <row r="67" spans="1:122" x14ac:dyDescent="0.3">
      <c r="B67" s="53">
        <v>62</v>
      </c>
      <c r="C67" s="53" t="s">
        <v>1070</v>
      </c>
      <c r="D67" s="53" t="s">
        <v>1071</v>
      </c>
      <c r="E67" s="53" t="s">
        <v>1072</v>
      </c>
      <c r="F67" s="53" t="s">
        <v>1075</v>
      </c>
      <c r="G67" s="53" t="s">
        <v>1076</v>
      </c>
      <c r="H67" s="53" t="s">
        <v>1077</v>
      </c>
      <c r="I67" s="53">
        <v>2018</v>
      </c>
      <c r="J67" s="53">
        <v>1</v>
      </c>
      <c r="K67" s="53">
        <v>0</v>
      </c>
      <c r="L67" s="53">
        <v>0</v>
      </c>
      <c r="M67" s="53">
        <f t="shared" si="5"/>
        <v>1</v>
      </c>
      <c r="N67" s="53">
        <v>0</v>
      </c>
      <c r="O67" s="53">
        <v>1</v>
      </c>
      <c r="P67" s="53">
        <f t="shared" si="0"/>
        <v>1</v>
      </c>
      <c r="Q67" s="53">
        <f t="shared" si="1"/>
        <v>2</v>
      </c>
      <c r="R67" s="53">
        <v>0</v>
      </c>
      <c r="S67" s="53">
        <v>1</v>
      </c>
      <c r="T67" s="53">
        <v>0</v>
      </c>
      <c r="U67" s="53">
        <v>1</v>
      </c>
      <c r="V67" s="53">
        <v>1</v>
      </c>
      <c r="W67" s="53">
        <v>0</v>
      </c>
      <c r="X67" s="53">
        <f t="shared" si="6"/>
        <v>3</v>
      </c>
      <c r="Y67" s="53">
        <v>0</v>
      </c>
      <c r="Z67" s="53">
        <v>0</v>
      </c>
      <c r="AA67" s="53">
        <v>0</v>
      </c>
      <c r="AB67" s="53">
        <v>0</v>
      </c>
      <c r="AC67" s="53">
        <v>0</v>
      </c>
      <c r="AD67" s="53">
        <v>0</v>
      </c>
      <c r="AE67" s="53">
        <v>1</v>
      </c>
      <c r="AF67" s="53">
        <v>0</v>
      </c>
      <c r="AG67" s="53">
        <v>0</v>
      </c>
      <c r="AH67" s="53">
        <f t="shared" si="7"/>
        <v>1</v>
      </c>
      <c r="AI67" s="53">
        <v>0</v>
      </c>
      <c r="AJ67" s="53">
        <v>1</v>
      </c>
      <c r="AK67" s="53">
        <v>1</v>
      </c>
      <c r="AL67" s="53">
        <v>1</v>
      </c>
      <c r="AM67" s="53">
        <f t="shared" si="8"/>
        <v>3</v>
      </c>
      <c r="AN67" s="53">
        <v>1</v>
      </c>
      <c r="AO67" s="53">
        <v>0</v>
      </c>
      <c r="AP67" s="53">
        <v>0</v>
      </c>
      <c r="AQ67" s="53">
        <v>0</v>
      </c>
      <c r="AR67" s="53">
        <v>0</v>
      </c>
      <c r="AS67" s="53">
        <v>0</v>
      </c>
      <c r="AT67" s="53">
        <v>0</v>
      </c>
      <c r="AU67" s="53">
        <v>0</v>
      </c>
      <c r="AV67" s="53">
        <v>0</v>
      </c>
      <c r="AW67" s="53">
        <v>1</v>
      </c>
      <c r="AX67" s="53">
        <f t="shared" si="9"/>
        <v>2</v>
      </c>
      <c r="AY67" s="53">
        <v>0</v>
      </c>
      <c r="AZ67" s="53">
        <v>0</v>
      </c>
      <c r="BA67" s="53">
        <v>1</v>
      </c>
      <c r="BB67" s="53">
        <v>1</v>
      </c>
      <c r="BC67" s="53">
        <v>0</v>
      </c>
      <c r="BD67" s="53">
        <v>0</v>
      </c>
      <c r="BF67" s="53">
        <v>0</v>
      </c>
      <c r="BG67" s="53">
        <v>0</v>
      </c>
      <c r="BH67" s="53">
        <v>0</v>
      </c>
      <c r="BI67" s="53">
        <v>0</v>
      </c>
      <c r="BJ67" s="53">
        <v>0</v>
      </c>
      <c r="BK67" s="53">
        <v>0</v>
      </c>
      <c r="BL67" s="53">
        <v>0</v>
      </c>
      <c r="BM67" s="53">
        <v>0</v>
      </c>
      <c r="BN67" s="53">
        <f t="shared" si="2"/>
        <v>0</v>
      </c>
      <c r="BO67" s="53">
        <v>0</v>
      </c>
      <c r="BP67" s="53">
        <v>0</v>
      </c>
      <c r="BQ67" s="53">
        <v>0</v>
      </c>
      <c r="BR67" s="53">
        <v>0</v>
      </c>
      <c r="BS67" s="53">
        <v>0</v>
      </c>
      <c r="BT67" s="53">
        <v>0</v>
      </c>
      <c r="BU67" s="53">
        <f t="shared" si="10"/>
        <v>0</v>
      </c>
      <c r="BV67" s="53">
        <v>0</v>
      </c>
      <c r="BW67" s="53">
        <v>0</v>
      </c>
      <c r="BX67" s="53">
        <v>0</v>
      </c>
      <c r="BY67" s="53">
        <v>0</v>
      </c>
      <c r="BZ67" s="53">
        <f t="shared" si="3"/>
        <v>0</v>
      </c>
      <c r="CA67" s="53">
        <v>0</v>
      </c>
      <c r="CB67" s="53">
        <v>0</v>
      </c>
      <c r="CC67" s="53">
        <v>0</v>
      </c>
      <c r="CD67" s="53">
        <v>0</v>
      </c>
      <c r="CE67" s="53">
        <v>0</v>
      </c>
      <c r="CF67" s="53">
        <v>0</v>
      </c>
      <c r="CG67" s="53">
        <v>0</v>
      </c>
      <c r="CH67" s="53">
        <v>0</v>
      </c>
      <c r="CI67" s="53">
        <v>0</v>
      </c>
      <c r="CJ67" s="53">
        <v>0</v>
      </c>
      <c r="CK67" s="53">
        <f t="shared" si="11"/>
        <v>0</v>
      </c>
      <c r="CL67" s="53">
        <f t="shared" si="4"/>
        <v>4</v>
      </c>
      <c r="CM67" s="53">
        <v>0</v>
      </c>
      <c r="CN67" s="53">
        <v>0</v>
      </c>
      <c r="CO67" s="53">
        <v>1</v>
      </c>
      <c r="CP67" s="53">
        <v>0</v>
      </c>
      <c r="CQ67" s="53">
        <v>0</v>
      </c>
      <c r="CR67" s="53">
        <v>0</v>
      </c>
      <c r="CS67" s="53">
        <v>0</v>
      </c>
      <c r="CT67" s="53">
        <v>0</v>
      </c>
      <c r="CU67" s="53">
        <v>0</v>
      </c>
      <c r="CV67" s="53">
        <v>0</v>
      </c>
      <c r="CW67" s="53">
        <f t="shared" si="12"/>
        <v>1</v>
      </c>
      <c r="DA67" s="53" t="s">
        <v>205</v>
      </c>
      <c r="DB67" s="53">
        <v>85</v>
      </c>
      <c r="DE67" s="53">
        <v>479</v>
      </c>
      <c r="DF67" s="53">
        <v>486</v>
      </c>
      <c r="DI67" s="53" t="s">
        <v>1073</v>
      </c>
      <c r="DJ67" s="53" t="s">
        <v>1074</v>
      </c>
      <c r="DK67" s="53" t="s">
        <v>1078</v>
      </c>
      <c r="DL67" s="53" t="s">
        <v>1079</v>
      </c>
      <c r="DN67" s="53" t="s">
        <v>1080</v>
      </c>
      <c r="DO67" s="53" t="s">
        <v>140</v>
      </c>
      <c r="DQ67" s="53" t="s">
        <v>141</v>
      </c>
      <c r="DR67" s="53" t="s">
        <v>1081</v>
      </c>
    </row>
    <row r="68" spans="1:122" x14ac:dyDescent="0.3">
      <c r="B68" s="53">
        <v>63</v>
      </c>
      <c r="C68" s="53" t="s">
        <v>1082</v>
      </c>
      <c r="D68" s="53" t="s">
        <v>1083</v>
      </c>
      <c r="E68" s="53" t="s">
        <v>1084</v>
      </c>
      <c r="F68" s="53" t="s">
        <v>1087</v>
      </c>
      <c r="G68" s="53" t="s">
        <v>1088</v>
      </c>
      <c r="H68" s="53" t="s">
        <v>1089</v>
      </c>
      <c r="I68" s="53">
        <v>2018</v>
      </c>
      <c r="J68" s="53">
        <v>0</v>
      </c>
      <c r="K68" s="53">
        <v>1</v>
      </c>
      <c r="L68" s="53">
        <v>1</v>
      </c>
      <c r="M68" s="53">
        <f t="shared" si="5"/>
        <v>2</v>
      </c>
      <c r="N68" s="53">
        <v>1</v>
      </c>
      <c r="O68" s="53">
        <v>1</v>
      </c>
      <c r="P68" s="53">
        <f t="shared" si="0"/>
        <v>2</v>
      </c>
      <c r="Q68" s="53">
        <f t="shared" si="1"/>
        <v>4</v>
      </c>
      <c r="R68" s="53">
        <v>1</v>
      </c>
      <c r="S68" s="53">
        <v>0</v>
      </c>
      <c r="T68" s="53">
        <v>0</v>
      </c>
      <c r="U68" s="53">
        <v>1</v>
      </c>
      <c r="V68" s="53">
        <v>1</v>
      </c>
      <c r="W68" s="53">
        <v>1</v>
      </c>
      <c r="X68" s="53">
        <f t="shared" si="6"/>
        <v>4</v>
      </c>
      <c r="Y68" s="53">
        <v>0</v>
      </c>
      <c r="Z68" s="53">
        <v>0</v>
      </c>
      <c r="AA68" s="53">
        <v>0</v>
      </c>
      <c r="AB68" s="53">
        <v>0</v>
      </c>
      <c r="AC68" s="53">
        <v>0</v>
      </c>
      <c r="AD68" s="53">
        <v>0</v>
      </c>
      <c r="AE68" s="53">
        <v>1</v>
      </c>
      <c r="AF68" s="53">
        <v>0</v>
      </c>
      <c r="AG68" s="53">
        <v>0</v>
      </c>
      <c r="AH68" s="53">
        <f t="shared" si="7"/>
        <v>1</v>
      </c>
      <c r="AI68" s="53">
        <v>0</v>
      </c>
      <c r="AJ68" s="53">
        <v>1</v>
      </c>
      <c r="AK68" s="53">
        <v>1</v>
      </c>
      <c r="AL68" s="53">
        <v>0</v>
      </c>
      <c r="AM68" s="53">
        <f t="shared" si="8"/>
        <v>2</v>
      </c>
      <c r="AN68" s="53">
        <v>1</v>
      </c>
      <c r="AO68" s="53">
        <v>0</v>
      </c>
      <c r="AP68" s="53">
        <v>0</v>
      </c>
      <c r="AQ68" s="53">
        <v>0</v>
      </c>
      <c r="AR68" s="53">
        <v>0</v>
      </c>
      <c r="AS68" s="53">
        <v>0</v>
      </c>
      <c r="AT68" s="53">
        <v>0</v>
      </c>
      <c r="AU68" s="53">
        <v>0</v>
      </c>
      <c r="AV68" s="53">
        <v>0</v>
      </c>
      <c r="AW68" s="53">
        <v>1</v>
      </c>
      <c r="AX68" s="53">
        <f t="shared" si="9"/>
        <v>2</v>
      </c>
      <c r="AY68" s="53">
        <v>0</v>
      </c>
      <c r="AZ68" s="53">
        <v>0</v>
      </c>
      <c r="BA68" s="53">
        <v>0</v>
      </c>
      <c r="BB68" s="53">
        <v>0</v>
      </c>
      <c r="BC68" s="53">
        <v>0</v>
      </c>
      <c r="BD68" s="53">
        <v>1</v>
      </c>
      <c r="BF68" s="53">
        <v>0</v>
      </c>
      <c r="BG68" s="53">
        <v>0</v>
      </c>
      <c r="BH68" s="53">
        <v>0</v>
      </c>
      <c r="BI68" s="53">
        <v>0</v>
      </c>
      <c r="BJ68" s="53">
        <v>0</v>
      </c>
      <c r="BK68" s="53">
        <v>0</v>
      </c>
      <c r="BL68" s="53">
        <v>0</v>
      </c>
      <c r="BM68" s="53">
        <v>0</v>
      </c>
      <c r="BN68" s="53">
        <f t="shared" si="2"/>
        <v>0</v>
      </c>
      <c r="BO68" s="53">
        <v>1</v>
      </c>
      <c r="BP68" s="53">
        <v>1</v>
      </c>
      <c r="BQ68" s="53">
        <v>0</v>
      </c>
      <c r="BU68" s="53">
        <f t="shared" si="10"/>
        <v>2</v>
      </c>
      <c r="BV68" s="53">
        <v>0</v>
      </c>
      <c r="BW68" s="53">
        <v>0</v>
      </c>
      <c r="BX68" s="53">
        <v>0</v>
      </c>
      <c r="BY68" s="53">
        <v>0</v>
      </c>
      <c r="BZ68" s="53">
        <f t="shared" si="3"/>
        <v>0</v>
      </c>
      <c r="CA68" s="53">
        <v>0</v>
      </c>
      <c r="CB68" s="53">
        <v>0</v>
      </c>
      <c r="CC68" s="53">
        <v>0</v>
      </c>
      <c r="CD68" s="53">
        <v>0</v>
      </c>
      <c r="CE68" s="53">
        <v>0</v>
      </c>
      <c r="CF68" s="53">
        <v>0</v>
      </c>
      <c r="CG68" s="53">
        <v>0</v>
      </c>
      <c r="CH68" s="53">
        <v>0</v>
      </c>
      <c r="CI68" s="53">
        <v>0</v>
      </c>
      <c r="CJ68" s="53">
        <v>0</v>
      </c>
      <c r="CK68" s="53">
        <f t="shared" si="11"/>
        <v>0</v>
      </c>
      <c r="CL68" s="53">
        <f t="shared" si="4"/>
        <v>5</v>
      </c>
      <c r="CM68" s="53">
        <v>0</v>
      </c>
      <c r="CN68" s="53">
        <v>0</v>
      </c>
      <c r="CO68" s="53">
        <v>0</v>
      </c>
      <c r="CP68" s="53">
        <v>0</v>
      </c>
      <c r="CQ68" s="53">
        <v>0</v>
      </c>
      <c r="CR68" s="53">
        <v>1</v>
      </c>
      <c r="CS68" s="53">
        <v>0</v>
      </c>
      <c r="CT68" s="53">
        <v>0</v>
      </c>
      <c r="CU68" s="53">
        <v>0</v>
      </c>
      <c r="CV68" s="53">
        <v>0</v>
      </c>
      <c r="CW68" s="53">
        <f t="shared" si="12"/>
        <v>1</v>
      </c>
      <c r="DA68" s="53" t="s">
        <v>1060</v>
      </c>
      <c r="DB68" s="53">
        <v>557</v>
      </c>
      <c r="DE68" s="53">
        <v>305</v>
      </c>
      <c r="DF68" s="53">
        <v>320</v>
      </c>
      <c r="DI68" s="53" t="s">
        <v>1085</v>
      </c>
      <c r="DJ68" s="53" t="s">
        <v>1086</v>
      </c>
      <c r="DK68" s="53" t="s">
        <v>1090</v>
      </c>
      <c r="DL68" s="53" t="s">
        <v>1091</v>
      </c>
      <c r="DN68" s="53" t="s">
        <v>1092</v>
      </c>
      <c r="DO68" s="53" t="s">
        <v>140</v>
      </c>
      <c r="DQ68" s="53" t="s">
        <v>141</v>
      </c>
      <c r="DR68" s="53" t="s">
        <v>1093</v>
      </c>
    </row>
    <row r="69" spans="1:122" x14ac:dyDescent="0.3">
      <c r="B69" s="53">
        <v>64</v>
      </c>
      <c r="C69" s="53" t="s">
        <v>1094</v>
      </c>
      <c r="D69" s="53" t="s">
        <v>1095</v>
      </c>
      <c r="E69" s="53" t="s">
        <v>1096</v>
      </c>
      <c r="F69" s="53" t="s">
        <v>1099</v>
      </c>
      <c r="G69" s="53" t="s">
        <v>1100</v>
      </c>
      <c r="H69" s="53" t="s">
        <v>1101</v>
      </c>
      <c r="I69" s="53">
        <v>2018</v>
      </c>
      <c r="J69" s="53">
        <v>1</v>
      </c>
      <c r="K69" s="53">
        <v>1</v>
      </c>
      <c r="L69" s="53">
        <v>0</v>
      </c>
      <c r="M69" s="53">
        <f t="shared" si="5"/>
        <v>2</v>
      </c>
      <c r="N69" s="53">
        <v>0</v>
      </c>
      <c r="O69" s="53">
        <v>1</v>
      </c>
      <c r="P69" s="53">
        <f t="shared" si="0"/>
        <v>1</v>
      </c>
      <c r="Q69" s="53">
        <f t="shared" si="1"/>
        <v>2</v>
      </c>
      <c r="R69" s="53">
        <v>0</v>
      </c>
      <c r="S69" s="53">
        <v>0</v>
      </c>
      <c r="T69" s="53">
        <v>0</v>
      </c>
      <c r="U69" s="53">
        <v>1</v>
      </c>
      <c r="V69" s="53">
        <v>1</v>
      </c>
      <c r="W69" s="53">
        <v>0</v>
      </c>
      <c r="X69" s="53">
        <f t="shared" si="6"/>
        <v>2</v>
      </c>
      <c r="Y69" s="53">
        <v>0</v>
      </c>
      <c r="Z69" s="53">
        <v>0</v>
      </c>
      <c r="AA69" s="53">
        <v>0</v>
      </c>
      <c r="AB69" s="53">
        <v>1</v>
      </c>
      <c r="AC69" s="53">
        <v>0</v>
      </c>
      <c r="AD69" s="53">
        <v>0</v>
      </c>
      <c r="AE69" s="53">
        <v>0</v>
      </c>
      <c r="AF69" s="53">
        <v>0</v>
      </c>
      <c r="AG69" s="53">
        <v>0</v>
      </c>
      <c r="AH69" s="53">
        <f t="shared" si="7"/>
        <v>1</v>
      </c>
      <c r="AI69" s="53">
        <v>0</v>
      </c>
      <c r="AJ69" s="53">
        <v>0</v>
      </c>
      <c r="AK69" s="53">
        <v>1</v>
      </c>
      <c r="AL69" s="53">
        <v>0</v>
      </c>
      <c r="AM69" s="53">
        <f t="shared" si="8"/>
        <v>1</v>
      </c>
      <c r="AN69" s="53">
        <v>1</v>
      </c>
      <c r="AO69" s="53">
        <v>0</v>
      </c>
      <c r="AP69" s="53">
        <v>0</v>
      </c>
      <c r="AQ69" s="53">
        <v>0</v>
      </c>
      <c r="AR69" s="53">
        <v>0</v>
      </c>
      <c r="AS69" s="53">
        <v>0</v>
      </c>
      <c r="AT69" s="53">
        <v>0</v>
      </c>
      <c r="AU69" s="53">
        <v>1</v>
      </c>
      <c r="AV69" s="53">
        <v>0</v>
      </c>
      <c r="AW69" s="53">
        <v>0</v>
      </c>
      <c r="AX69" s="53">
        <f t="shared" si="9"/>
        <v>2</v>
      </c>
      <c r="AY69" s="53">
        <v>0</v>
      </c>
      <c r="AZ69" s="53">
        <v>1</v>
      </c>
      <c r="BA69" s="53">
        <v>0</v>
      </c>
      <c r="BB69" s="53">
        <v>0</v>
      </c>
      <c r="BC69" s="53">
        <v>1</v>
      </c>
      <c r="BD69" s="53">
        <v>0</v>
      </c>
      <c r="BF69" s="53">
        <v>0</v>
      </c>
      <c r="BG69" s="53">
        <v>0</v>
      </c>
      <c r="BH69" s="53">
        <v>1</v>
      </c>
      <c r="BI69" s="53">
        <v>0</v>
      </c>
      <c r="BJ69" s="53">
        <v>0</v>
      </c>
      <c r="BK69" s="53">
        <v>0</v>
      </c>
      <c r="BL69" s="53">
        <v>0</v>
      </c>
      <c r="BM69" s="53">
        <v>0</v>
      </c>
      <c r="BN69" s="53">
        <f t="shared" si="2"/>
        <v>1</v>
      </c>
      <c r="BO69" s="53">
        <v>0</v>
      </c>
      <c r="BP69" s="53">
        <v>0</v>
      </c>
      <c r="BQ69" s="53">
        <v>0</v>
      </c>
      <c r="BR69" s="53">
        <v>0</v>
      </c>
      <c r="BS69" s="53">
        <v>0</v>
      </c>
      <c r="BT69" s="53">
        <v>0</v>
      </c>
      <c r="BU69" s="53">
        <f t="shared" si="10"/>
        <v>0</v>
      </c>
      <c r="BV69" s="53">
        <v>0</v>
      </c>
      <c r="BW69" s="53">
        <v>0</v>
      </c>
      <c r="BX69" s="53">
        <v>0</v>
      </c>
      <c r="BY69" s="53">
        <v>0</v>
      </c>
      <c r="BZ69" s="53">
        <f t="shared" si="3"/>
        <v>0</v>
      </c>
      <c r="CA69" s="53">
        <v>0</v>
      </c>
      <c r="CB69" s="53">
        <v>0</v>
      </c>
      <c r="CC69" s="53">
        <v>0</v>
      </c>
      <c r="CD69" s="53">
        <v>0</v>
      </c>
      <c r="CE69" s="53">
        <v>0</v>
      </c>
      <c r="CF69" s="53">
        <v>0</v>
      </c>
      <c r="CG69" s="53">
        <v>0</v>
      </c>
      <c r="CH69" s="53">
        <v>0</v>
      </c>
      <c r="CI69" s="53">
        <v>0</v>
      </c>
      <c r="CJ69" s="53">
        <v>0</v>
      </c>
      <c r="CK69" s="53">
        <f t="shared" si="11"/>
        <v>0</v>
      </c>
      <c r="CL69" s="53">
        <f t="shared" si="4"/>
        <v>5</v>
      </c>
      <c r="CM69" s="53">
        <v>0</v>
      </c>
      <c r="CN69" s="53">
        <v>1</v>
      </c>
      <c r="CO69" s="53">
        <v>0</v>
      </c>
      <c r="CP69" s="53">
        <v>0</v>
      </c>
      <c r="CQ69" s="53">
        <v>0</v>
      </c>
      <c r="CR69" s="53">
        <v>0</v>
      </c>
      <c r="CS69" s="53">
        <v>0</v>
      </c>
      <c r="CT69" s="53">
        <v>0</v>
      </c>
      <c r="CU69" s="53">
        <v>0</v>
      </c>
      <c r="CV69" s="53">
        <v>1</v>
      </c>
      <c r="CW69" s="53">
        <f t="shared" si="12"/>
        <v>2</v>
      </c>
      <c r="DA69" s="53" t="s">
        <v>305</v>
      </c>
      <c r="DB69" s="53">
        <v>23</v>
      </c>
      <c r="DC69" s="53">
        <v>2</v>
      </c>
      <c r="DE69" s="53">
        <v>231</v>
      </c>
      <c r="DF69" s="53">
        <v>255</v>
      </c>
      <c r="DH69" s="53">
        <v>2</v>
      </c>
      <c r="DI69" s="53" t="s">
        <v>1097</v>
      </c>
      <c r="DJ69" s="53" t="s">
        <v>1098</v>
      </c>
      <c r="DN69" s="53" t="s">
        <v>1102</v>
      </c>
      <c r="DO69" s="53" t="s">
        <v>140</v>
      </c>
      <c r="DQ69" s="53" t="s">
        <v>141</v>
      </c>
      <c r="DR69" s="53" t="s">
        <v>1103</v>
      </c>
    </row>
    <row r="70" spans="1:122" x14ac:dyDescent="0.3">
      <c r="B70" s="53">
        <v>65</v>
      </c>
      <c r="C70" s="53" t="s">
        <v>1104</v>
      </c>
      <c r="D70" s="53" t="s">
        <v>1105</v>
      </c>
      <c r="E70" s="53" t="s">
        <v>1106</v>
      </c>
      <c r="F70" s="53" t="s">
        <v>1109</v>
      </c>
      <c r="G70" s="53" t="s">
        <v>1110</v>
      </c>
      <c r="I70" s="53">
        <v>2018</v>
      </c>
      <c r="J70" s="53">
        <v>1</v>
      </c>
      <c r="K70" s="53">
        <v>0</v>
      </c>
      <c r="L70" s="53">
        <v>0</v>
      </c>
      <c r="M70" s="53">
        <f t="shared" si="5"/>
        <v>1</v>
      </c>
      <c r="N70" s="53">
        <v>0</v>
      </c>
      <c r="O70" s="53">
        <v>1</v>
      </c>
      <c r="P70" s="53">
        <f t="shared" ref="P70:P133" si="13">N70+O70</f>
        <v>1</v>
      </c>
      <c r="Q70" s="53">
        <f t="shared" ref="Q70:Q133" si="14">SUM(N70:P70)</f>
        <v>2</v>
      </c>
      <c r="R70" s="53">
        <v>0</v>
      </c>
      <c r="S70" s="53">
        <v>0</v>
      </c>
      <c r="T70" s="53">
        <v>0</v>
      </c>
      <c r="U70" s="53">
        <v>0</v>
      </c>
      <c r="V70" s="53">
        <v>1</v>
      </c>
      <c r="W70" s="53">
        <v>0</v>
      </c>
      <c r="X70" s="53">
        <f t="shared" si="6"/>
        <v>1</v>
      </c>
      <c r="Y70" s="53">
        <v>0</v>
      </c>
      <c r="Z70" s="53">
        <v>0</v>
      </c>
      <c r="AA70" s="53">
        <v>1</v>
      </c>
      <c r="AB70" s="53">
        <v>1</v>
      </c>
      <c r="AC70" s="53">
        <v>0</v>
      </c>
      <c r="AD70" s="53">
        <v>0</v>
      </c>
      <c r="AE70" s="53">
        <v>0</v>
      </c>
      <c r="AF70" s="53">
        <v>0</v>
      </c>
      <c r="AG70" s="53">
        <v>0</v>
      </c>
      <c r="AH70" s="53">
        <f t="shared" si="7"/>
        <v>2</v>
      </c>
      <c r="AI70" s="53">
        <v>0</v>
      </c>
      <c r="AJ70" s="53">
        <v>0</v>
      </c>
      <c r="AK70" s="53">
        <v>1</v>
      </c>
      <c r="AL70" s="53">
        <v>0</v>
      </c>
      <c r="AM70" s="53">
        <f t="shared" si="8"/>
        <v>1</v>
      </c>
      <c r="AN70" s="53">
        <v>0</v>
      </c>
      <c r="AO70" s="53">
        <v>0</v>
      </c>
      <c r="AP70" s="53">
        <v>0</v>
      </c>
      <c r="AQ70" s="53">
        <v>0</v>
      </c>
      <c r="AR70" s="53">
        <v>0</v>
      </c>
      <c r="AS70" s="53">
        <v>0</v>
      </c>
      <c r="AT70" s="53">
        <v>1</v>
      </c>
      <c r="AU70" s="53">
        <v>1</v>
      </c>
      <c r="AV70" s="53">
        <v>1</v>
      </c>
      <c r="AW70" s="53">
        <v>1</v>
      </c>
      <c r="AX70" s="53">
        <f t="shared" si="9"/>
        <v>4</v>
      </c>
      <c r="AY70" s="53">
        <v>0</v>
      </c>
      <c r="AZ70" s="53">
        <v>0</v>
      </c>
      <c r="BA70" s="53">
        <v>1</v>
      </c>
      <c r="BB70" s="53">
        <v>0</v>
      </c>
      <c r="BC70" s="53">
        <v>0</v>
      </c>
      <c r="BD70" s="53">
        <v>0</v>
      </c>
      <c r="BF70" s="53">
        <v>0</v>
      </c>
      <c r="BG70" s="53">
        <v>0</v>
      </c>
      <c r="BH70" s="53">
        <v>0</v>
      </c>
      <c r="BI70" s="53">
        <v>0</v>
      </c>
      <c r="BJ70" s="53">
        <v>0</v>
      </c>
      <c r="BK70" s="53">
        <v>1</v>
      </c>
      <c r="BL70" s="53">
        <v>0</v>
      </c>
      <c r="BM70" s="53">
        <v>0</v>
      </c>
      <c r="BN70" s="53">
        <f t="shared" ref="BN70:BN133" si="15">SUM(BF70:BM70)</f>
        <v>1</v>
      </c>
      <c r="BO70" s="53">
        <v>0</v>
      </c>
      <c r="BP70" s="53">
        <v>0</v>
      </c>
      <c r="BQ70" s="53">
        <v>0</v>
      </c>
      <c r="BR70" s="53">
        <v>0</v>
      </c>
      <c r="BS70" s="53">
        <v>0</v>
      </c>
      <c r="BT70" s="53">
        <v>0</v>
      </c>
      <c r="BU70" s="53">
        <f t="shared" si="10"/>
        <v>0</v>
      </c>
      <c r="BV70" s="53">
        <v>0</v>
      </c>
      <c r="BW70" s="53">
        <v>0</v>
      </c>
      <c r="BX70" s="53">
        <v>0</v>
      </c>
      <c r="BY70" s="53">
        <v>0</v>
      </c>
      <c r="BZ70" s="53">
        <f t="shared" ref="BZ70:BZ133" si="16">SUM(BV70:BY70)</f>
        <v>0</v>
      </c>
      <c r="CA70" s="53">
        <v>0</v>
      </c>
      <c r="CB70" s="53">
        <v>0</v>
      </c>
      <c r="CC70" s="53">
        <v>0</v>
      </c>
      <c r="CD70" s="53">
        <v>0</v>
      </c>
      <c r="CE70" s="53">
        <v>0</v>
      </c>
      <c r="CF70" s="53">
        <v>0</v>
      </c>
      <c r="CG70" s="53">
        <v>0</v>
      </c>
      <c r="CH70" s="53">
        <v>0</v>
      </c>
      <c r="CI70" s="53">
        <v>0</v>
      </c>
      <c r="CJ70" s="53">
        <v>0</v>
      </c>
      <c r="CK70" s="53">
        <f t="shared" si="11"/>
        <v>0</v>
      </c>
      <c r="CL70" s="53">
        <f t="shared" ref="CL70:CL133" si="17">SUM(AN70:AW70,AY70:BM70,BO70:BT70,BV70:BY70,CA70:CJ70)</f>
        <v>6</v>
      </c>
      <c r="CM70" s="53">
        <v>0</v>
      </c>
      <c r="CN70" s="53">
        <v>0</v>
      </c>
      <c r="CO70" s="53">
        <v>0</v>
      </c>
      <c r="CP70" s="53">
        <v>1</v>
      </c>
      <c r="CQ70" s="53">
        <v>0</v>
      </c>
      <c r="CR70" s="53">
        <v>0</v>
      </c>
      <c r="CS70" s="53">
        <v>0</v>
      </c>
      <c r="CT70" s="53">
        <v>0</v>
      </c>
      <c r="CU70" s="53">
        <v>1</v>
      </c>
      <c r="CV70" s="53">
        <v>0</v>
      </c>
      <c r="CW70" s="53">
        <f t="shared" si="12"/>
        <v>2</v>
      </c>
      <c r="DA70" s="53" t="s">
        <v>507</v>
      </c>
      <c r="DE70" s="53">
        <v>1</v>
      </c>
      <c r="DF70" s="53">
        <v>18</v>
      </c>
      <c r="DI70" s="53" t="s">
        <v>1107</v>
      </c>
      <c r="DJ70" s="53" t="s">
        <v>1108</v>
      </c>
      <c r="DN70" s="53" t="s">
        <v>1111</v>
      </c>
      <c r="DO70" s="53" t="s">
        <v>379</v>
      </c>
      <c r="DQ70" s="53" t="s">
        <v>141</v>
      </c>
      <c r="DR70" s="53" t="s">
        <v>1112</v>
      </c>
    </row>
    <row r="71" spans="1:122" x14ac:dyDescent="0.3">
      <c r="B71" s="53">
        <v>66</v>
      </c>
      <c r="C71" s="53" t="s">
        <v>1113</v>
      </c>
      <c r="D71" s="53" t="s">
        <v>1114</v>
      </c>
      <c r="E71" s="53" t="s">
        <v>1115</v>
      </c>
      <c r="F71" s="53" t="s">
        <v>1118</v>
      </c>
      <c r="H71" s="53" t="s">
        <v>1119</v>
      </c>
      <c r="I71" s="53">
        <v>2018</v>
      </c>
      <c r="J71" s="53">
        <v>0</v>
      </c>
      <c r="K71" s="53">
        <v>1</v>
      </c>
      <c r="L71" s="53">
        <v>1</v>
      </c>
      <c r="M71" s="53">
        <f t="shared" ref="M71:M134" si="18">SUM(J71:L71)</f>
        <v>2</v>
      </c>
      <c r="N71" s="53">
        <v>1</v>
      </c>
      <c r="O71" s="53">
        <v>0</v>
      </c>
      <c r="P71" s="53">
        <f t="shared" si="13"/>
        <v>1</v>
      </c>
      <c r="Q71" s="53">
        <f t="shared" si="14"/>
        <v>2</v>
      </c>
      <c r="R71" s="53">
        <v>0</v>
      </c>
      <c r="S71" s="53">
        <v>0</v>
      </c>
      <c r="T71" s="53">
        <v>1</v>
      </c>
      <c r="U71" s="53">
        <v>0</v>
      </c>
      <c r="V71" s="53">
        <v>0</v>
      </c>
      <c r="W71" s="53">
        <v>0</v>
      </c>
      <c r="X71" s="53">
        <f t="shared" si="6"/>
        <v>1</v>
      </c>
      <c r="Y71" s="53">
        <v>0</v>
      </c>
      <c r="Z71" s="53">
        <v>0</v>
      </c>
      <c r="AA71" s="53">
        <v>0</v>
      </c>
      <c r="AB71" s="53">
        <v>0</v>
      </c>
      <c r="AC71" s="53">
        <v>0</v>
      </c>
      <c r="AD71" s="53">
        <v>0</v>
      </c>
      <c r="AE71" s="53">
        <v>1</v>
      </c>
      <c r="AF71" s="53">
        <v>0</v>
      </c>
      <c r="AG71" s="53">
        <v>0</v>
      </c>
      <c r="AH71" s="53">
        <f t="shared" ref="AH71:AH134" si="19">SUM(Y71:AG71)</f>
        <v>1</v>
      </c>
      <c r="AI71" s="53">
        <v>0</v>
      </c>
      <c r="AJ71" s="53">
        <v>0</v>
      </c>
      <c r="AK71" s="53">
        <v>1</v>
      </c>
      <c r="AL71" s="53">
        <v>1</v>
      </c>
      <c r="AM71" s="53">
        <f t="shared" ref="AM71:AM134" si="20">SUM(AI71:AL71)</f>
        <v>2</v>
      </c>
      <c r="AN71" s="53">
        <v>1</v>
      </c>
      <c r="AO71" s="53">
        <v>0</v>
      </c>
      <c r="AP71" s="53">
        <v>0</v>
      </c>
      <c r="AQ71" s="53">
        <v>0</v>
      </c>
      <c r="AR71" s="53">
        <v>0</v>
      </c>
      <c r="AS71" s="53">
        <v>0</v>
      </c>
      <c r="AT71" s="53">
        <v>0</v>
      </c>
      <c r="AU71" s="53">
        <v>0</v>
      </c>
      <c r="AV71" s="53">
        <v>0</v>
      </c>
      <c r="AW71" s="53">
        <v>1</v>
      </c>
      <c r="AX71" s="53">
        <f t="shared" ref="AX71:AX134" si="21">SUM(AN71:AW71)</f>
        <v>2</v>
      </c>
      <c r="AY71" s="53">
        <v>0</v>
      </c>
      <c r="AZ71" s="53">
        <v>0</v>
      </c>
      <c r="BA71" s="53">
        <v>0</v>
      </c>
      <c r="BB71" s="53">
        <v>0</v>
      </c>
      <c r="BC71" s="53">
        <v>0</v>
      </c>
      <c r="BD71" s="53">
        <v>1</v>
      </c>
      <c r="BF71" s="53">
        <v>0</v>
      </c>
      <c r="BG71" s="53">
        <v>0</v>
      </c>
      <c r="BH71" s="53">
        <v>0</v>
      </c>
      <c r="BI71" s="53">
        <v>0</v>
      </c>
      <c r="BJ71" s="53">
        <v>0</v>
      </c>
      <c r="BK71" s="53">
        <v>0</v>
      </c>
      <c r="BL71" s="53">
        <v>0</v>
      </c>
      <c r="BM71" s="53">
        <v>0</v>
      </c>
      <c r="BN71" s="53">
        <f t="shared" si="15"/>
        <v>0</v>
      </c>
      <c r="BO71" s="53">
        <v>1</v>
      </c>
      <c r="BP71" s="53">
        <v>1</v>
      </c>
      <c r="BQ71" s="53">
        <v>0</v>
      </c>
      <c r="BR71" s="53">
        <v>0</v>
      </c>
      <c r="BS71" s="53">
        <v>0</v>
      </c>
      <c r="BT71" s="53">
        <v>0</v>
      </c>
      <c r="BU71" s="53">
        <f t="shared" ref="BU71:BU134" si="22">SUM(BO71:BT71)</f>
        <v>2</v>
      </c>
      <c r="BV71" s="53">
        <v>0</v>
      </c>
      <c r="BW71" s="53">
        <v>0</v>
      </c>
      <c r="BX71" s="53">
        <v>0</v>
      </c>
      <c r="BY71" s="53">
        <v>0</v>
      </c>
      <c r="BZ71" s="53">
        <f t="shared" si="16"/>
        <v>0</v>
      </c>
      <c r="CA71" s="53">
        <v>0</v>
      </c>
      <c r="CB71" s="53">
        <v>0</v>
      </c>
      <c r="CC71" s="53">
        <v>0</v>
      </c>
      <c r="CD71" s="53">
        <v>0</v>
      </c>
      <c r="CE71" s="53">
        <v>0</v>
      </c>
      <c r="CF71" s="53">
        <v>0</v>
      </c>
      <c r="CG71" s="53">
        <v>0</v>
      </c>
      <c r="CH71" s="53">
        <v>0</v>
      </c>
      <c r="CI71" s="53">
        <v>0</v>
      </c>
      <c r="CJ71" s="53">
        <v>0</v>
      </c>
      <c r="CK71" s="53">
        <f t="shared" ref="CK71:CK134" si="23">SUM(CA71:CJ71)</f>
        <v>0</v>
      </c>
      <c r="CL71" s="53">
        <f t="shared" si="17"/>
        <v>5</v>
      </c>
      <c r="CM71" s="53">
        <v>0</v>
      </c>
      <c r="CN71" s="53">
        <v>0</v>
      </c>
      <c r="CO71" s="53">
        <v>0</v>
      </c>
      <c r="CP71" s="53">
        <v>0</v>
      </c>
      <c r="CQ71" s="53">
        <v>0</v>
      </c>
      <c r="CR71" s="53">
        <v>0</v>
      </c>
      <c r="CS71" s="53">
        <v>0</v>
      </c>
      <c r="CT71" s="53">
        <v>0</v>
      </c>
      <c r="CU71" s="53">
        <v>0</v>
      </c>
      <c r="CV71" s="53">
        <v>0</v>
      </c>
      <c r="CW71" s="53">
        <f t="shared" ref="CW71:CW134" si="24">SUM(CM71:CV71)</f>
        <v>0</v>
      </c>
      <c r="DA71" s="53" t="s">
        <v>895</v>
      </c>
      <c r="DB71" s="53">
        <v>22</v>
      </c>
      <c r="DC71" s="53">
        <v>1</v>
      </c>
      <c r="DE71" s="53">
        <v>463</v>
      </c>
      <c r="DF71" s="53">
        <v>485</v>
      </c>
      <c r="DI71" s="53" t="s">
        <v>1116</v>
      </c>
      <c r="DJ71" s="53" t="s">
        <v>1117</v>
      </c>
      <c r="DK71" s="53" t="s">
        <v>1120</v>
      </c>
      <c r="DL71" s="53" t="s">
        <v>1121</v>
      </c>
      <c r="DN71" s="53" t="s">
        <v>1122</v>
      </c>
      <c r="DO71" s="53" t="s">
        <v>140</v>
      </c>
      <c r="DP71" s="53" t="s">
        <v>226</v>
      </c>
      <c r="DQ71" s="53" t="s">
        <v>141</v>
      </c>
      <c r="DR71" s="53" t="s">
        <v>1123</v>
      </c>
    </row>
    <row r="72" spans="1:122" s="52" customFormat="1" x14ac:dyDescent="0.3">
      <c r="B72" s="52">
        <v>67</v>
      </c>
      <c r="C72" s="52" t="s">
        <v>1124</v>
      </c>
      <c r="D72" s="52" t="s">
        <v>1125</v>
      </c>
      <c r="E72" s="52" t="s">
        <v>1126</v>
      </c>
      <c r="F72" s="52" t="s">
        <v>1129</v>
      </c>
      <c r="G72" s="52" t="s">
        <v>1130</v>
      </c>
      <c r="H72" s="52" t="s">
        <v>1131</v>
      </c>
      <c r="I72" s="52">
        <v>2018</v>
      </c>
      <c r="J72" s="52">
        <v>1</v>
      </c>
      <c r="K72" s="52">
        <v>0</v>
      </c>
      <c r="L72" s="52">
        <v>0</v>
      </c>
      <c r="M72" s="52">
        <f t="shared" si="18"/>
        <v>1</v>
      </c>
      <c r="N72" s="52">
        <v>0</v>
      </c>
      <c r="O72" s="52">
        <v>1</v>
      </c>
      <c r="P72" s="52">
        <f t="shared" si="13"/>
        <v>1</v>
      </c>
      <c r="Q72" s="52">
        <f t="shared" si="14"/>
        <v>2</v>
      </c>
      <c r="R72" s="52">
        <v>1</v>
      </c>
      <c r="S72" s="52">
        <v>0</v>
      </c>
      <c r="T72" s="52">
        <v>0</v>
      </c>
      <c r="U72" s="52">
        <v>1</v>
      </c>
      <c r="V72" s="52">
        <v>1</v>
      </c>
      <c r="W72" s="52">
        <v>0</v>
      </c>
      <c r="X72" s="52">
        <f t="shared" ref="X72:X135" si="25">SUM(R72:W72)</f>
        <v>3</v>
      </c>
      <c r="Y72" s="52">
        <v>0</v>
      </c>
      <c r="Z72" s="52">
        <v>1</v>
      </c>
      <c r="AA72" s="52">
        <v>1</v>
      </c>
      <c r="AB72" s="52">
        <v>1</v>
      </c>
      <c r="AC72" s="52">
        <v>1</v>
      </c>
      <c r="AD72" s="52">
        <v>1</v>
      </c>
      <c r="AE72" s="52">
        <v>1</v>
      </c>
      <c r="AF72" s="52">
        <v>0</v>
      </c>
      <c r="AG72" s="52">
        <v>0</v>
      </c>
      <c r="AH72" s="52">
        <f t="shared" si="19"/>
        <v>6</v>
      </c>
      <c r="AI72" s="52">
        <v>0</v>
      </c>
      <c r="AJ72" s="52">
        <v>1</v>
      </c>
      <c r="AK72" s="52">
        <v>1</v>
      </c>
      <c r="AL72" s="52">
        <v>0</v>
      </c>
      <c r="AM72" s="52">
        <f t="shared" si="20"/>
        <v>2</v>
      </c>
      <c r="AN72" s="52">
        <v>0</v>
      </c>
      <c r="AO72" s="52">
        <v>0</v>
      </c>
      <c r="AP72" s="52">
        <v>0</v>
      </c>
      <c r="AQ72" s="52">
        <v>1</v>
      </c>
      <c r="AR72" s="52">
        <v>0</v>
      </c>
      <c r="AS72" s="52">
        <v>0</v>
      </c>
      <c r="AT72" s="52">
        <v>0</v>
      </c>
      <c r="AU72" s="52">
        <v>0</v>
      </c>
      <c r="AV72" s="52">
        <v>0</v>
      </c>
      <c r="AW72" s="52">
        <v>1</v>
      </c>
      <c r="AX72" s="52">
        <f t="shared" si="21"/>
        <v>2</v>
      </c>
      <c r="AY72" s="52">
        <v>0</v>
      </c>
      <c r="AZ72" s="52">
        <v>0</v>
      </c>
      <c r="BA72" s="52">
        <v>1</v>
      </c>
      <c r="BB72" s="52">
        <v>0</v>
      </c>
      <c r="BC72" s="52">
        <v>0</v>
      </c>
      <c r="BD72" s="52">
        <v>0</v>
      </c>
      <c r="BF72" s="52">
        <v>0</v>
      </c>
      <c r="BG72" s="52">
        <v>0</v>
      </c>
      <c r="BH72" s="52">
        <v>0</v>
      </c>
      <c r="BI72" s="52">
        <v>0</v>
      </c>
      <c r="BJ72" s="52">
        <v>0</v>
      </c>
      <c r="BK72" s="52">
        <v>0</v>
      </c>
      <c r="BL72" s="52">
        <v>0</v>
      </c>
      <c r="BM72" s="52">
        <v>0</v>
      </c>
      <c r="BN72" s="52">
        <f t="shared" si="15"/>
        <v>0</v>
      </c>
      <c r="BO72" s="52">
        <v>0</v>
      </c>
      <c r="BP72" s="52">
        <v>0</v>
      </c>
      <c r="BQ72" s="52">
        <v>0</v>
      </c>
      <c r="BR72" s="52">
        <v>0</v>
      </c>
      <c r="BS72" s="52">
        <v>0</v>
      </c>
      <c r="BT72" s="52">
        <v>1</v>
      </c>
      <c r="BU72" s="52">
        <f t="shared" si="22"/>
        <v>1</v>
      </c>
      <c r="BV72" s="52">
        <v>0</v>
      </c>
      <c r="BW72" s="52">
        <v>0</v>
      </c>
      <c r="BX72" s="52">
        <v>0</v>
      </c>
      <c r="BY72" s="52">
        <v>0</v>
      </c>
      <c r="BZ72" s="52">
        <f t="shared" si="16"/>
        <v>0</v>
      </c>
      <c r="CA72" s="52">
        <v>0</v>
      </c>
      <c r="CB72" s="52">
        <v>0</v>
      </c>
      <c r="CC72" s="52">
        <v>0</v>
      </c>
      <c r="CD72" s="52">
        <v>0</v>
      </c>
      <c r="CE72" s="52">
        <v>0</v>
      </c>
      <c r="CF72" s="52">
        <v>0</v>
      </c>
      <c r="CG72" s="52">
        <v>0</v>
      </c>
      <c r="CH72" s="52">
        <v>0</v>
      </c>
      <c r="CI72" s="52">
        <v>0</v>
      </c>
      <c r="CJ72" s="52">
        <v>0</v>
      </c>
      <c r="CK72" s="52">
        <f t="shared" si="23"/>
        <v>0</v>
      </c>
      <c r="CL72" s="52">
        <f t="shared" si="17"/>
        <v>4</v>
      </c>
      <c r="CM72" s="52">
        <v>0</v>
      </c>
      <c r="CN72" s="52">
        <v>1</v>
      </c>
      <c r="CO72" s="52">
        <v>1</v>
      </c>
      <c r="CP72" s="52">
        <v>1</v>
      </c>
      <c r="CQ72" s="52">
        <v>0</v>
      </c>
      <c r="CR72" s="52">
        <v>1</v>
      </c>
      <c r="CS72" s="52">
        <v>0</v>
      </c>
      <c r="CT72" s="52">
        <v>0</v>
      </c>
      <c r="CU72" s="52">
        <v>1</v>
      </c>
      <c r="CV72" s="52">
        <v>0</v>
      </c>
      <c r="CW72" s="52">
        <f t="shared" si="24"/>
        <v>5</v>
      </c>
      <c r="DA72" s="52" t="s">
        <v>146</v>
      </c>
      <c r="DB72" s="52">
        <v>612</v>
      </c>
      <c r="DE72" s="52">
        <v>853</v>
      </c>
      <c r="DF72" s="52">
        <v>875</v>
      </c>
      <c r="DH72" s="52">
        <v>4</v>
      </c>
      <c r="DI72" s="52" t="s">
        <v>1127</v>
      </c>
      <c r="DJ72" s="52" t="s">
        <v>1128</v>
      </c>
      <c r="DK72" s="52" t="s">
        <v>1132</v>
      </c>
      <c r="DL72" s="52" t="s">
        <v>1133</v>
      </c>
      <c r="DN72" s="52" t="s">
        <v>1134</v>
      </c>
      <c r="DO72" s="52" t="s">
        <v>153</v>
      </c>
      <c r="DQ72" s="52" t="s">
        <v>141</v>
      </c>
      <c r="DR72" s="52" t="s">
        <v>1135</v>
      </c>
    </row>
    <row r="73" spans="1:122" x14ac:dyDescent="0.3">
      <c r="B73" s="53">
        <v>68</v>
      </c>
      <c r="C73" s="53" t="s">
        <v>1136</v>
      </c>
      <c r="D73" s="53" t="s">
        <v>1137</v>
      </c>
      <c r="E73" s="53" t="s">
        <v>1138</v>
      </c>
      <c r="F73" s="53" t="s">
        <v>1142</v>
      </c>
      <c r="G73" s="53" t="s">
        <v>1143</v>
      </c>
      <c r="H73" s="53" t="s">
        <v>1144</v>
      </c>
      <c r="I73" s="53">
        <v>2018</v>
      </c>
      <c r="J73" s="53">
        <v>0</v>
      </c>
      <c r="K73" s="53">
        <v>1</v>
      </c>
      <c r="L73" s="53">
        <v>1</v>
      </c>
      <c r="M73" s="53">
        <f t="shared" si="18"/>
        <v>2</v>
      </c>
      <c r="N73" s="53">
        <v>0</v>
      </c>
      <c r="O73" s="53">
        <v>1</v>
      </c>
      <c r="P73" s="53">
        <f t="shared" si="13"/>
        <v>1</v>
      </c>
      <c r="Q73" s="53">
        <f t="shared" si="14"/>
        <v>2</v>
      </c>
      <c r="R73" s="53">
        <v>0</v>
      </c>
      <c r="S73" s="53">
        <v>1</v>
      </c>
      <c r="T73" s="53">
        <v>1</v>
      </c>
      <c r="U73" s="53">
        <v>0</v>
      </c>
      <c r="V73" s="53">
        <v>1</v>
      </c>
      <c r="W73" s="53">
        <v>0</v>
      </c>
      <c r="X73" s="53">
        <f t="shared" si="25"/>
        <v>3</v>
      </c>
      <c r="Y73" s="53">
        <v>0</v>
      </c>
      <c r="Z73" s="53">
        <v>0</v>
      </c>
      <c r="AA73" s="53">
        <v>0</v>
      </c>
      <c r="AB73" s="53">
        <v>0</v>
      </c>
      <c r="AC73" s="53">
        <v>0</v>
      </c>
      <c r="AD73" s="53">
        <v>1</v>
      </c>
      <c r="AE73" s="53">
        <v>0</v>
      </c>
      <c r="AF73" s="53">
        <v>0</v>
      </c>
      <c r="AG73" s="53">
        <v>0</v>
      </c>
      <c r="AH73" s="53">
        <f t="shared" si="19"/>
        <v>1</v>
      </c>
      <c r="AI73" s="53">
        <v>1</v>
      </c>
      <c r="AJ73" s="53">
        <v>0</v>
      </c>
      <c r="AK73" s="53">
        <v>0</v>
      </c>
      <c r="AL73" s="53">
        <v>0</v>
      </c>
      <c r="AM73" s="53">
        <f t="shared" si="20"/>
        <v>1</v>
      </c>
      <c r="AN73" s="53">
        <v>0</v>
      </c>
      <c r="AO73" s="53">
        <v>0</v>
      </c>
      <c r="AP73" s="53">
        <v>1</v>
      </c>
      <c r="AQ73" s="53">
        <v>0</v>
      </c>
      <c r="AR73" s="53">
        <v>0</v>
      </c>
      <c r="AS73" s="53">
        <v>0</v>
      </c>
      <c r="AT73" s="53">
        <v>0</v>
      </c>
      <c r="AU73" s="53">
        <v>0</v>
      </c>
      <c r="AV73" s="53">
        <v>0</v>
      </c>
      <c r="AW73" s="53">
        <v>1</v>
      </c>
      <c r="AX73" s="53">
        <f t="shared" si="21"/>
        <v>2</v>
      </c>
      <c r="AY73" s="53">
        <v>0</v>
      </c>
      <c r="AZ73" s="53">
        <v>0</v>
      </c>
      <c r="BA73" s="53">
        <v>1</v>
      </c>
      <c r="BB73" s="53">
        <v>1</v>
      </c>
      <c r="BC73" s="53">
        <v>0</v>
      </c>
      <c r="BD73" s="53">
        <v>0</v>
      </c>
      <c r="BF73" s="53">
        <v>0</v>
      </c>
      <c r="BG73" s="53">
        <v>0</v>
      </c>
      <c r="BH73" s="53">
        <v>0</v>
      </c>
      <c r="BI73" s="53">
        <v>0</v>
      </c>
      <c r="BJ73" s="53">
        <v>0</v>
      </c>
      <c r="BK73" s="53">
        <v>0</v>
      </c>
      <c r="BL73" s="53">
        <v>0</v>
      </c>
      <c r="BM73" s="53">
        <v>0</v>
      </c>
      <c r="BN73" s="53">
        <f t="shared" si="15"/>
        <v>0</v>
      </c>
      <c r="BO73" s="53">
        <v>0</v>
      </c>
      <c r="BP73" s="53">
        <v>0</v>
      </c>
      <c r="BQ73" s="53">
        <v>0</v>
      </c>
      <c r="BR73" s="53">
        <v>0</v>
      </c>
      <c r="BS73" s="53">
        <v>0</v>
      </c>
      <c r="BT73" s="53">
        <v>0</v>
      </c>
      <c r="BU73" s="53">
        <f t="shared" si="22"/>
        <v>0</v>
      </c>
      <c r="BV73" s="53">
        <v>0</v>
      </c>
      <c r="BW73" s="53">
        <v>0</v>
      </c>
      <c r="BX73" s="53">
        <v>0</v>
      </c>
      <c r="BY73" s="53">
        <v>0</v>
      </c>
      <c r="BZ73" s="53">
        <f t="shared" si="16"/>
        <v>0</v>
      </c>
      <c r="CA73" s="53">
        <v>0</v>
      </c>
      <c r="CB73" s="53">
        <v>0</v>
      </c>
      <c r="CC73" s="53">
        <v>0</v>
      </c>
      <c r="CD73" s="53">
        <v>0</v>
      </c>
      <c r="CE73" s="53">
        <v>0</v>
      </c>
      <c r="CF73" s="53">
        <v>0</v>
      </c>
      <c r="CG73" s="53">
        <v>0</v>
      </c>
      <c r="CH73" s="53">
        <v>0</v>
      </c>
      <c r="CI73" s="53">
        <v>0</v>
      </c>
      <c r="CJ73" s="53">
        <v>0</v>
      </c>
      <c r="CK73" s="53">
        <f t="shared" si="23"/>
        <v>0</v>
      </c>
      <c r="CL73" s="53">
        <f t="shared" si="17"/>
        <v>4</v>
      </c>
      <c r="CM73" s="53">
        <v>0</v>
      </c>
      <c r="CN73" s="53">
        <v>0</v>
      </c>
      <c r="CO73" s="53">
        <v>0</v>
      </c>
      <c r="CP73" s="53">
        <v>1</v>
      </c>
      <c r="CQ73" s="53">
        <v>1</v>
      </c>
      <c r="CR73" s="53">
        <v>1</v>
      </c>
      <c r="CS73" s="53">
        <v>1</v>
      </c>
      <c r="CT73" s="53">
        <v>1</v>
      </c>
      <c r="CU73" s="53">
        <v>1</v>
      </c>
      <c r="CV73" s="53">
        <v>1</v>
      </c>
      <c r="CW73" s="53">
        <f t="shared" si="24"/>
        <v>7</v>
      </c>
      <c r="DA73" s="53" t="s">
        <v>1139</v>
      </c>
      <c r="DB73" s="53">
        <v>108</v>
      </c>
      <c r="DC73" s="53">
        <v>1</v>
      </c>
      <c r="DE73" s="53">
        <v>125</v>
      </c>
      <c r="DF73" s="53">
        <v>143</v>
      </c>
      <c r="DH73" s="53">
        <v>1</v>
      </c>
      <c r="DI73" s="53" t="s">
        <v>1140</v>
      </c>
      <c r="DJ73" s="53" t="s">
        <v>1141</v>
      </c>
      <c r="DO73" s="53" t="s">
        <v>140</v>
      </c>
      <c r="DQ73" s="53" t="s">
        <v>141</v>
      </c>
      <c r="DR73" s="53" t="s">
        <v>1145</v>
      </c>
    </row>
    <row r="74" spans="1:122" x14ac:dyDescent="0.3">
      <c r="B74" s="53">
        <v>69</v>
      </c>
      <c r="C74" s="53" t="s">
        <v>1146</v>
      </c>
      <c r="D74" s="53" t="s">
        <v>1147</v>
      </c>
      <c r="E74" s="53" t="s">
        <v>1148</v>
      </c>
      <c r="F74" s="53" t="s">
        <v>1152</v>
      </c>
      <c r="G74" s="53" t="s">
        <v>1153</v>
      </c>
      <c r="I74" s="53">
        <v>2018</v>
      </c>
      <c r="J74" s="53">
        <v>0</v>
      </c>
      <c r="K74" s="53">
        <v>1</v>
      </c>
      <c r="L74" s="53">
        <v>1</v>
      </c>
      <c r="M74" s="53">
        <f t="shared" si="18"/>
        <v>2</v>
      </c>
      <c r="N74" s="53">
        <v>1</v>
      </c>
      <c r="O74" s="53">
        <v>1</v>
      </c>
      <c r="P74" s="53">
        <f t="shared" si="13"/>
        <v>2</v>
      </c>
      <c r="Q74" s="53">
        <f t="shared" si="14"/>
        <v>4</v>
      </c>
      <c r="R74" s="53">
        <v>1</v>
      </c>
      <c r="S74" s="53">
        <v>0</v>
      </c>
      <c r="T74" s="53">
        <v>0</v>
      </c>
      <c r="U74" s="53">
        <v>1</v>
      </c>
      <c r="V74" s="53">
        <v>1</v>
      </c>
      <c r="W74" s="53">
        <v>1</v>
      </c>
      <c r="X74" s="53">
        <f t="shared" si="25"/>
        <v>4</v>
      </c>
      <c r="Y74" s="53">
        <v>0</v>
      </c>
      <c r="Z74" s="53">
        <v>0</v>
      </c>
      <c r="AA74" s="53">
        <v>0</v>
      </c>
      <c r="AB74" s="53">
        <v>0</v>
      </c>
      <c r="AC74" s="53">
        <v>0</v>
      </c>
      <c r="AD74" s="53">
        <v>1</v>
      </c>
      <c r="AE74" s="53">
        <v>0</v>
      </c>
      <c r="AF74" s="53">
        <v>0</v>
      </c>
      <c r="AG74" s="53">
        <v>0</v>
      </c>
      <c r="AH74" s="53">
        <f t="shared" si="19"/>
        <v>1</v>
      </c>
      <c r="AI74" s="53">
        <v>0</v>
      </c>
      <c r="AJ74" s="53">
        <v>0</v>
      </c>
      <c r="AK74" s="53">
        <v>0</v>
      </c>
      <c r="AL74" s="53">
        <v>1</v>
      </c>
      <c r="AM74" s="53">
        <f t="shared" si="20"/>
        <v>1</v>
      </c>
      <c r="AN74" s="53">
        <v>1</v>
      </c>
      <c r="AO74" s="53">
        <v>0</v>
      </c>
      <c r="AP74" s="53">
        <v>0</v>
      </c>
      <c r="AQ74" s="53">
        <v>0</v>
      </c>
      <c r="AR74" s="53">
        <v>0</v>
      </c>
      <c r="AS74" s="53">
        <v>0</v>
      </c>
      <c r="AT74" s="53">
        <v>0</v>
      </c>
      <c r="AU74" s="53">
        <v>0</v>
      </c>
      <c r="AV74" s="53">
        <v>0</v>
      </c>
      <c r="AW74" s="53">
        <v>1</v>
      </c>
      <c r="AX74" s="53">
        <f t="shared" si="21"/>
        <v>2</v>
      </c>
      <c r="AY74" s="53">
        <v>0</v>
      </c>
      <c r="AZ74" s="53">
        <v>0</v>
      </c>
      <c r="BA74" s="53">
        <v>0</v>
      </c>
      <c r="BB74" s="53">
        <v>0</v>
      </c>
      <c r="BC74" s="53">
        <v>0</v>
      </c>
      <c r="BD74" s="53">
        <v>1</v>
      </c>
      <c r="BF74" s="53">
        <v>0</v>
      </c>
      <c r="BG74" s="53">
        <v>0</v>
      </c>
      <c r="BH74" s="53">
        <v>0</v>
      </c>
      <c r="BI74" s="53">
        <v>0</v>
      </c>
      <c r="BJ74" s="53">
        <v>0</v>
      </c>
      <c r="BK74" s="53">
        <v>0</v>
      </c>
      <c r="BL74" s="53">
        <v>0</v>
      </c>
      <c r="BM74" s="53">
        <v>0</v>
      </c>
      <c r="BN74" s="53">
        <f t="shared" si="15"/>
        <v>0</v>
      </c>
      <c r="BO74" s="53">
        <v>1</v>
      </c>
      <c r="BP74" s="53">
        <v>1</v>
      </c>
      <c r="BQ74" s="53">
        <v>0</v>
      </c>
      <c r="BR74" s="53">
        <v>0</v>
      </c>
      <c r="BS74" s="53">
        <v>0</v>
      </c>
      <c r="BT74" s="53">
        <v>1</v>
      </c>
      <c r="BU74" s="53">
        <f t="shared" si="22"/>
        <v>3</v>
      </c>
      <c r="BV74" s="53">
        <v>0</v>
      </c>
      <c r="BW74" s="53">
        <v>0</v>
      </c>
      <c r="BX74" s="53">
        <v>0</v>
      </c>
      <c r="BY74" s="53">
        <v>0</v>
      </c>
      <c r="BZ74" s="53">
        <f t="shared" si="16"/>
        <v>0</v>
      </c>
      <c r="CA74" s="53">
        <v>0</v>
      </c>
      <c r="CB74" s="53">
        <v>0</v>
      </c>
      <c r="CC74" s="53">
        <v>0</v>
      </c>
      <c r="CD74" s="53">
        <v>0</v>
      </c>
      <c r="CE74" s="53">
        <v>1</v>
      </c>
      <c r="CF74" s="53">
        <v>0</v>
      </c>
      <c r="CG74" s="53">
        <v>0</v>
      </c>
      <c r="CH74" s="53">
        <v>0</v>
      </c>
      <c r="CI74" s="53">
        <v>0</v>
      </c>
      <c r="CJ74" s="53">
        <v>1</v>
      </c>
      <c r="CK74" s="53">
        <f t="shared" si="23"/>
        <v>2</v>
      </c>
      <c r="CL74" s="53">
        <f t="shared" si="17"/>
        <v>8</v>
      </c>
      <c r="CM74" s="53">
        <v>0</v>
      </c>
      <c r="CN74" s="53">
        <v>0</v>
      </c>
      <c r="CO74" s="53">
        <v>0</v>
      </c>
      <c r="CP74" s="53">
        <v>1</v>
      </c>
      <c r="CQ74" s="53">
        <v>0</v>
      </c>
      <c r="CR74" s="53">
        <v>1</v>
      </c>
      <c r="CS74" s="53">
        <v>0</v>
      </c>
      <c r="CT74" s="53">
        <v>1</v>
      </c>
      <c r="CU74" s="53">
        <v>0</v>
      </c>
      <c r="CV74" s="53">
        <v>1</v>
      </c>
      <c r="CW74" s="53">
        <f t="shared" si="24"/>
        <v>4</v>
      </c>
      <c r="DA74" s="53" t="s">
        <v>1149</v>
      </c>
      <c r="DI74" s="53" t="s">
        <v>1150</v>
      </c>
      <c r="DJ74" s="53" t="s">
        <v>1151</v>
      </c>
      <c r="DN74" s="53" t="s">
        <v>1154</v>
      </c>
      <c r="DO74" s="53" t="s">
        <v>379</v>
      </c>
      <c r="DP74" s="53" t="s">
        <v>226</v>
      </c>
      <c r="DQ74" s="53" t="s">
        <v>141</v>
      </c>
      <c r="DR74" s="53" t="s">
        <v>1155</v>
      </c>
    </row>
    <row r="75" spans="1:122" x14ac:dyDescent="0.3">
      <c r="B75" s="53">
        <v>70</v>
      </c>
      <c r="C75" s="53" t="s">
        <v>1156</v>
      </c>
      <c r="D75" s="53" t="s">
        <v>1157</v>
      </c>
      <c r="E75" s="53" t="s">
        <v>1158</v>
      </c>
      <c r="F75" s="53" t="s">
        <v>1162</v>
      </c>
      <c r="G75" s="53" t="s">
        <v>1163</v>
      </c>
      <c r="I75" s="53">
        <v>2018</v>
      </c>
      <c r="J75" s="53">
        <v>1</v>
      </c>
      <c r="K75" s="53">
        <v>0</v>
      </c>
      <c r="L75" s="53">
        <v>0</v>
      </c>
      <c r="M75" s="53">
        <f t="shared" si="18"/>
        <v>1</v>
      </c>
      <c r="N75" s="53">
        <v>0</v>
      </c>
      <c r="O75" s="53">
        <v>1</v>
      </c>
      <c r="P75" s="53">
        <f t="shared" si="13"/>
        <v>1</v>
      </c>
      <c r="Q75" s="53">
        <f t="shared" si="14"/>
        <v>2</v>
      </c>
      <c r="R75" s="53">
        <v>0</v>
      </c>
      <c r="S75" s="53">
        <v>0</v>
      </c>
      <c r="T75" s="53">
        <v>0</v>
      </c>
      <c r="U75" s="53">
        <v>0</v>
      </c>
      <c r="V75" s="53">
        <v>1</v>
      </c>
      <c r="W75" s="53">
        <v>0</v>
      </c>
      <c r="X75" s="53">
        <f t="shared" si="25"/>
        <v>1</v>
      </c>
      <c r="Y75" s="53">
        <v>0</v>
      </c>
      <c r="Z75" s="53">
        <v>0</v>
      </c>
      <c r="AA75" s="53">
        <v>0</v>
      </c>
      <c r="AB75" s="53">
        <v>1</v>
      </c>
      <c r="AC75" s="53">
        <v>0</v>
      </c>
      <c r="AD75" s="53">
        <v>0</v>
      </c>
      <c r="AE75" s="53">
        <v>1</v>
      </c>
      <c r="AF75" s="53">
        <v>0</v>
      </c>
      <c r="AG75" s="53">
        <v>0</v>
      </c>
      <c r="AH75" s="53">
        <f t="shared" si="19"/>
        <v>2</v>
      </c>
      <c r="AI75" s="53">
        <v>0</v>
      </c>
      <c r="AJ75" s="53">
        <v>0</v>
      </c>
      <c r="AK75" s="53">
        <v>1</v>
      </c>
      <c r="AL75" s="53">
        <v>0</v>
      </c>
      <c r="AM75" s="53">
        <f t="shared" si="20"/>
        <v>1</v>
      </c>
      <c r="AN75" s="53">
        <v>0</v>
      </c>
      <c r="AO75" s="53">
        <v>0</v>
      </c>
      <c r="AP75" s="53">
        <v>0</v>
      </c>
      <c r="AQ75" s="53">
        <v>0</v>
      </c>
      <c r="AR75" s="53">
        <v>0</v>
      </c>
      <c r="AS75" s="53">
        <v>0</v>
      </c>
      <c r="AT75" s="53">
        <v>0</v>
      </c>
      <c r="AU75" s="53">
        <v>0</v>
      </c>
      <c r="AV75" s="53">
        <v>0</v>
      </c>
      <c r="AW75" s="53">
        <v>0</v>
      </c>
      <c r="AX75" s="53">
        <f t="shared" si="21"/>
        <v>0</v>
      </c>
      <c r="AY75" s="53">
        <v>0</v>
      </c>
      <c r="AZ75" s="53">
        <v>0</v>
      </c>
      <c r="BA75" s="53">
        <v>0</v>
      </c>
      <c r="BB75" s="53">
        <v>0</v>
      </c>
      <c r="BC75" s="53">
        <v>1</v>
      </c>
      <c r="BD75" s="53">
        <v>0</v>
      </c>
      <c r="BF75" s="53">
        <v>1</v>
      </c>
      <c r="BG75" s="53">
        <v>0</v>
      </c>
      <c r="BH75" s="53">
        <v>0</v>
      </c>
      <c r="BI75" s="53">
        <v>0</v>
      </c>
      <c r="BJ75" s="53">
        <v>0</v>
      </c>
      <c r="BK75" s="53">
        <v>0</v>
      </c>
      <c r="BL75" s="53">
        <v>0</v>
      </c>
      <c r="BM75" s="53">
        <v>0</v>
      </c>
      <c r="BN75" s="53">
        <f t="shared" si="15"/>
        <v>1</v>
      </c>
      <c r="BO75" s="53">
        <v>0</v>
      </c>
      <c r="BP75" s="53">
        <v>0</v>
      </c>
      <c r="BQ75" s="53">
        <v>0</v>
      </c>
      <c r="BR75" s="53">
        <v>0</v>
      </c>
      <c r="BS75" s="53">
        <v>0</v>
      </c>
      <c r="BT75" s="53">
        <v>0</v>
      </c>
      <c r="BU75" s="53">
        <f t="shared" si="22"/>
        <v>0</v>
      </c>
      <c r="BV75" s="53">
        <v>0</v>
      </c>
      <c r="BW75" s="53">
        <v>0</v>
      </c>
      <c r="BX75" s="53">
        <v>0</v>
      </c>
      <c r="BY75" s="53">
        <v>0</v>
      </c>
      <c r="BZ75" s="53">
        <f t="shared" si="16"/>
        <v>0</v>
      </c>
      <c r="CA75" s="53">
        <v>0</v>
      </c>
      <c r="CB75" s="53">
        <v>0</v>
      </c>
      <c r="CC75" s="53">
        <v>0</v>
      </c>
      <c r="CD75" s="53">
        <v>0</v>
      </c>
      <c r="CE75" s="53">
        <v>0</v>
      </c>
      <c r="CF75" s="53">
        <v>0</v>
      </c>
      <c r="CG75" s="53">
        <v>0</v>
      </c>
      <c r="CH75" s="53">
        <v>0</v>
      </c>
      <c r="CI75" s="53">
        <v>0</v>
      </c>
      <c r="CJ75" s="53">
        <v>0</v>
      </c>
      <c r="CK75" s="53">
        <f t="shared" si="23"/>
        <v>0</v>
      </c>
      <c r="CL75" s="53">
        <f t="shared" si="17"/>
        <v>2</v>
      </c>
      <c r="CM75" s="53">
        <v>0</v>
      </c>
      <c r="CN75" s="53">
        <v>0</v>
      </c>
      <c r="CO75" s="53">
        <v>0</v>
      </c>
      <c r="CP75" s="53">
        <v>0</v>
      </c>
      <c r="CQ75" s="53">
        <v>0</v>
      </c>
      <c r="CR75" s="53">
        <v>0</v>
      </c>
      <c r="CS75" s="53">
        <v>0</v>
      </c>
      <c r="CT75" s="53">
        <v>0</v>
      </c>
      <c r="CU75" s="53">
        <v>0</v>
      </c>
      <c r="CV75" s="53">
        <v>1</v>
      </c>
      <c r="CW75" s="53">
        <f t="shared" si="24"/>
        <v>1</v>
      </c>
      <c r="DA75" s="53" t="s">
        <v>1159</v>
      </c>
      <c r="DB75" s="53">
        <v>23</v>
      </c>
      <c r="DC75" s="53">
        <v>1</v>
      </c>
      <c r="DD75" s="53">
        <v>6</v>
      </c>
      <c r="DH75" s="53">
        <v>2</v>
      </c>
      <c r="DI75" s="53" t="s">
        <v>1160</v>
      </c>
      <c r="DJ75" s="53" t="s">
        <v>1161</v>
      </c>
      <c r="DK75" s="53" t="s">
        <v>1164</v>
      </c>
      <c r="DL75" s="53" t="s">
        <v>1165</v>
      </c>
      <c r="DO75" s="53" t="s">
        <v>140</v>
      </c>
      <c r="DQ75" s="53" t="s">
        <v>141</v>
      </c>
      <c r="DR75" s="53" t="s">
        <v>1166</v>
      </c>
    </row>
    <row r="76" spans="1:122" x14ac:dyDescent="0.3">
      <c r="A76" s="53" t="s">
        <v>10513</v>
      </c>
      <c r="B76" s="53">
        <v>71</v>
      </c>
      <c r="C76" s="53" t="s">
        <v>1167</v>
      </c>
      <c r="D76" s="53" t="s">
        <v>1168</v>
      </c>
      <c r="E76" s="53" t="s">
        <v>1169</v>
      </c>
      <c r="F76" s="53" t="s">
        <v>1173</v>
      </c>
      <c r="G76" s="53" t="s">
        <v>1174</v>
      </c>
      <c r="I76" s="53">
        <v>2018</v>
      </c>
      <c r="J76" s="53">
        <v>1</v>
      </c>
      <c r="K76" s="53">
        <v>0</v>
      </c>
      <c r="L76" s="53">
        <v>0</v>
      </c>
      <c r="M76" s="53">
        <f t="shared" si="18"/>
        <v>1</v>
      </c>
      <c r="N76" s="53">
        <v>0</v>
      </c>
      <c r="O76" s="53">
        <v>1</v>
      </c>
      <c r="P76" s="53">
        <f t="shared" si="13"/>
        <v>1</v>
      </c>
      <c r="Q76" s="53">
        <f t="shared" si="14"/>
        <v>2</v>
      </c>
      <c r="R76" s="53">
        <v>0</v>
      </c>
      <c r="S76" s="53">
        <v>0</v>
      </c>
      <c r="T76" s="53">
        <v>0</v>
      </c>
      <c r="U76" s="53">
        <v>1</v>
      </c>
      <c r="V76" s="53">
        <v>1</v>
      </c>
      <c r="W76" s="53">
        <v>1</v>
      </c>
      <c r="X76" s="53">
        <f t="shared" si="25"/>
        <v>3</v>
      </c>
      <c r="Y76" s="53">
        <v>0</v>
      </c>
      <c r="Z76" s="53">
        <v>0</v>
      </c>
      <c r="AA76" s="53">
        <v>1</v>
      </c>
      <c r="AB76" s="53">
        <v>0</v>
      </c>
      <c r="AC76" s="53">
        <v>0</v>
      </c>
      <c r="AD76" s="53">
        <v>0</v>
      </c>
      <c r="AE76" s="53">
        <v>0</v>
      </c>
      <c r="AF76" s="53">
        <v>0</v>
      </c>
      <c r="AG76" s="53">
        <v>0</v>
      </c>
      <c r="AH76" s="53">
        <f t="shared" si="19"/>
        <v>1</v>
      </c>
      <c r="AI76" s="53">
        <v>0</v>
      </c>
      <c r="AJ76" s="53">
        <v>0</v>
      </c>
      <c r="AK76" s="53">
        <v>0</v>
      </c>
      <c r="AL76" s="53">
        <v>1</v>
      </c>
      <c r="AM76" s="53">
        <f t="shared" si="20"/>
        <v>1</v>
      </c>
      <c r="AN76" s="53">
        <v>0</v>
      </c>
      <c r="AO76" s="53">
        <v>0</v>
      </c>
      <c r="AP76" s="53">
        <v>0</v>
      </c>
      <c r="AQ76" s="53">
        <v>0</v>
      </c>
      <c r="AR76" s="53">
        <v>0</v>
      </c>
      <c r="AS76" s="53">
        <v>0</v>
      </c>
      <c r="AT76" s="53">
        <v>1</v>
      </c>
      <c r="AU76" s="53">
        <v>1</v>
      </c>
      <c r="AV76" s="53">
        <v>0</v>
      </c>
      <c r="AW76" s="53">
        <v>1</v>
      </c>
      <c r="AX76" s="53">
        <f t="shared" si="21"/>
        <v>3</v>
      </c>
      <c r="AY76" s="53">
        <v>0</v>
      </c>
      <c r="AZ76" s="53">
        <v>0</v>
      </c>
      <c r="BA76" s="53">
        <v>0</v>
      </c>
      <c r="BB76" s="53">
        <v>0</v>
      </c>
      <c r="BC76" s="53">
        <v>0</v>
      </c>
      <c r="BD76" s="53">
        <v>0</v>
      </c>
      <c r="BF76" s="53">
        <v>0</v>
      </c>
      <c r="BG76" s="53">
        <v>0</v>
      </c>
      <c r="BH76" s="53">
        <v>0</v>
      </c>
      <c r="BI76" s="53">
        <v>0</v>
      </c>
      <c r="BJ76" s="53">
        <v>0</v>
      </c>
      <c r="BK76" s="53">
        <v>1</v>
      </c>
      <c r="BL76" s="53">
        <v>0</v>
      </c>
      <c r="BM76" s="53">
        <v>0</v>
      </c>
      <c r="BN76" s="53">
        <f t="shared" si="15"/>
        <v>1</v>
      </c>
      <c r="BO76" s="53">
        <v>0</v>
      </c>
      <c r="BP76" s="53">
        <v>0</v>
      </c>
      <c r="BQ76" s="53">
        <v>0</v>
      </c>
      <c r="BR76" s="53">
        <v>0</v>
      </c>
      <c r="BS76" s="53">
        <v>0</v>
      </c>
      <c r="BT76" s="53">
        <v>0</v>
      </c>
      <c r="BU76" s="53">
        <f t="shared" si="22"/>
        <v>0</v>
      </c>
      <c r="BV76" s="53">
        <v>0</v>
      </c>
      <c r="BW76" s="53">
        <v>0</v>
      </c>
      <c r="BX76" s="53">
        <v>0</v>
      </c>
      <c r="BY76" s="53">
        <v>0</v>
      </c>
      <c r="BZ76" s="53">
        <f t="shared" si="16"/>
        <v>0</v>
      </c>
      <c r="CA76" s="53">
        <v>0</v>
      </c>
      <c r="CB76" s="53">
        <v>0</v>
      </c>
      <c r="CC76" s="53">
        <v>0</v>
      </c>
      <c r="CD76" s="53">
        <v>0</v>
      </c>
      <c r="CE76" s="53">
        <v>0</v>
      </c>
      <c r="CF76" s="53">
        <v>0</v>
      </c>
      <c r="CG76" s="53">
        <v>0</v>
      </c>
      <c r="CH76" s="53">
        <v>0</v>
      </c>
      <c r="CI76" s="53">
        <v>0</v>
      </c>
      <c r="CJ76" s="53">
        <v>0</v>
      </c>
      <c r="CK76" s="53">
        <f t="shared" si="23"/>
        <v>0</v>
      </c>
      <c r="CL76" s="53">
        <f t="shared" si="17"/>
        <v>4</v>
      </c>
      <c r="CM76" s="53">
        <v>1</v>
      </c>
      <c r="CN76" s="53">
        <v>1</v>
      </c>
      <c r="CO76" s="53">
        <v>0</v>
      </c>
      <c r="CP76" s="53">
        <v>1</v>
      </c>
      <c r="CQ76" s="53">
        <v>0</v>
      </c>
      <c r="CR76" s="53">
        <v>0</v>
      </c>
      <c r="CS76" s="53">
        <v>0</v>
      </c>
      <c r="CT76" s="53">
        <v>0</v>
      </c>
      <c r="CU76" s="53">
        <v>1</v>
      </c>
      <c r="CV76" s="53">
        <v>1</v>
      </c>
      <c r="CW76" s="53">
        <f t="shared" si="24"/>
        <v>5</v>
      </c>
      <c r="DA76" s="53" t="s">
        <v>1170</v>
      </c>
      <c r="DB76" s="53">
        <v>19</v>
      </c>
      <c r="DE76" s="53">
        <v>83</v>
      </c>
      <c r="DF76" s="53">
        <v>93</v>
      </c>
      <c r="DH76" s="53">
        <v>1</v>
      </c>
      <c r="DI76" s="53" t="s">
        <v>1171</v>
      </c>
      <c r="DJ76" s="53" t="s">
        <v>1172</v>
      </c>
      <c r="DK76" s="53" t="s">
        <v>1175</v>
      </c>
      <c r="DL76" s="53" t="s">
        <v>1176</v>
      </c>
      <c r="DN76" s="53" t="s">
        <v>1177</v>
      </c>
      <c r="DO76" s="53" t="s">
        <v>153</v>
      </c>
      <c r="DP76" s="53" t="s">
        <v>226</v>
      </c>
      <c r="DQ76" s="53" t="s">
        <v>141</v>
      </c>
      <c r="DR76" s="53" t="s">
        <v>1178</v>
      </c>
    </row>
    <row r="77" spans="1:122" x14ac:dyDescent="0.3">
      <c r="B77" s="53">
        <v>72</v>
      </c>
      <c r="C77" s="53" t="s">
        <v>1179</v>
      </c>
      <c r="D77" s="53" t="s">
        <v>1180</v>
      </c>
      <c r="E77" s="53" t="s">
        <v>1181</v>
      </c>
      <c r="F77" s="53" t="s">
        <v>1185</v>
      </c>
      <c r="G77" s="53" t="s">
        <v>1186</v>
      </c>
      <c r="I77" s="53">
        <v>2018</v>
      </c>
      <c r="J77" s="53">
        <v>1</v>
      </c>
      <c r="K77" s="53">
        <v>0</v>
      </c>
      <c r="L77" s="53">
        <v>0</v>
      </c>
      <c r="M77" s="53">
        <f t="shared" si="18"/>
        <v>1</v>
      </c>
      <c r="N77" s="53">
        <v>0</v>
      </c>
      <c r="O77" s="53">
        <v>1</v>
      </c>
      <c r="P77" s="53">
        <f t="shared" si="13"/>
        <v>1</v>
      </c>
      <c r="Q77" s="53">
        <f t="shared" si="14"/>
        <v>2</v>
      </c>
      <c r="R77" s="53">
        <v>0</v>
      </c>
      <c r="S77" s="53">
        <v>0</v>
      </c>
      <c r="T77" s="53">
        <v>0</v>
      </c>
      <c r="U77" s="53">
        <v>0</v>
      </c>
      <c r="V77" s="53">
        <v>1</v>
      </c>
      <c r="W77" s="53">
        <v>0</v>
      </c>
      <c r="X77" s="53">
        <f t="shared" si="25"/>
        <v>1</v>
      </c>
      <c r="Y77" s="53">
        <v>0</v>
      </c>
      <c r="Z77" s="53">
        <v>0</v>
      </c>
      <c r="AA77" s="53">
        <v>0</v>
      </c>
      <c r="AB77" s="53">
        <v>1</v>
      </c>
      <c r="AC77" s="53">
        <v>0</v>
      </c>
      <c r="AD77" s="53">
        <v>0</v>
      </c>
      <c r="AE77" s="53">
        <v>0</v>
      </c>
      <c r="AF77" s="53">
        <v>0</v>
      </c>
      <c r="AG77" s="53">
        <v>0</v>
      </c>
      <c r="AH77" s="53">
        <f t="shared" si="19"/>
        <v>1</v>
      </c>
      <c r="AI77" s="53">
        <v>0</v>
      </c>
      <c r="AJ77" s="53">
        <v>0</v>
      </c>
      <c r="AK77" s="53">
        <v>1</v>
      </c>
      <c r="AL77" s="53">
        <v>0</v>
      </c>
      <c r="AM77" s="53">
        <f t="shared" si="20"/>
        <v>1</v>
      </c>
      <c r="AN77" s="53">
        <v>0</v>
      </c>
      <c r="AO77" s="53">
        <v>0</v>
      </c>
      <c r="AP77" s="53">
        <v>0</v>
      </c>
      <c r="AQ77" s="53">
        <v>0</v>
      </c>
      <c r="AR77" s="53">
        <v>0</v>
      </c>
      <c r="AS77" s="53">
        <v>1</v>
      </c>
      <c r="AT77" s="53">
        <v>0</v>
      </c>
      <c r="AU77" s="53">
        <v>1</v>
      </c>
      <c r="AV77" s="53">
        <v>1</v>
      </c>
      <c r="AW77" s="53">
        <v>1</v>
      </c>
      <c r="AX77" s="53">
        <f t="shared" si="21"/>
        <v>4</v>
      </c>
      <c r="AY77" s="53">
        <v>0</v>
      </c>
      <c r="AZ77" s="53">
        <v>0</v>
      </c>
      <c r="BA77" s="53">
        <v>0</v>
      </c>
      <c r="BB77" s="53">
        <v>0</v>
      </c>
      <c r="BC77" s="53">
        <v>0</v>
      </c>
      <c r="BD77" s="53">
        <v>0</v>
      </c>
      <c r="BF77" s="53">
        <v>0</v>
      </c>
      <c r="BG77" s="53">
        <v>0</v>
      </c>
      <c r="BH77" s="53">
        <v>0</v>
      </c>
      <c r="BI77" s="53">
        <v>0</v>
      </c>
      <c r="BJ77" s="53">
        <v>0</v>
      </c>
      <c r="BK77" s="53">
        <v>1</v>
      </c>
      <c r="BL77" s="53">
        <v>0</v>
      </c>
      <c r="BM77" s="53">
        <v>0</v>
      </c>
      <c r="BN77" s="53">
        <f t="shared" si="15"/>
        <v>1</v>
      </c>
      <c r="BO77" s="53">
        <v>0</v>
      </c>
      <c r="BP77" s="53">
        <v>0</v>
      </c>
      <c r="BQ77" s="53">
        <v>0</v>
      </c>
      <c r="BR77" s="53">
        <v>0</v>
      </c>
      <c r="BS77" s="53">
        <v>0</v>
      </c>
      <c r="BT77" s="53">
        <v>0</v>
      </c>
      <c r="BU77" s="53">
        <f t="shared" si="22"/>
        <v>0</v>
      </c>
      <c r="BV77" s="53">
        <v>0</v>
      </c>
      <c r="BW77" s="53">
        <v>0</v>
      </c>
      <c r="BX77" s="53">
        <v>0</v>
      </c>
      <c r="BY77" s="53">
        <v>0</v>
      </c>
      <c r="BZ77" s="53">
        <f t="shared" si="16"/>
        <v>0</v>
      </c>
      <c r="CA77" s="53">
        <v>0</v>
      </c>
      <c r="CB77" s="53">
        <v>0</v>
      </c>
      <c r="CC77" s="53">
        <v>0</v>
      </c>
      <c r="CD77" s="53">
        <v>0</v>
      </c>
      <c r="CE77" s="53">
        <v>0</v>
      </c>
      <c r="CF77" s="53">
        <v>0</v>
      </c>
      <c r="CG77" s="53">
        <v>0</v>
      </c>
      <c r="CH77" s="53">
        <v>0</v>
      </c>
      <c r="CI77" s="53">
        <v>0</v>
      </c>
      <c r="CJ77" s="53">
        <v>0</v>
      </c>
      <c r="CK77" s="53">
        <f t="shared" si="23"/>
        <v>0</v>
      </c>
      <c r="CL77" s="53">
        <f t="shared" si="17"/>
        <v>5</v>
      </c>
      <c r="CM77" s="53">
        <v>1</v>
      </c>
      <c r="CN77" s="53">
        <v>1</v>
      </c>
      <c r="CO77" s="53">
        <v>0</v>
      </c>
      <c r="CP77" s="53">
        <v>0</v>
      </c>
      <c r="CQ77" s="53">
        <v>0</v>
      </c>
      <c r="CR77" s="53">
        <v>0</v>
      </c>
      <c r="CS77" s="53">
        <v>0</v>
      </c>
      <c r="CT77" s="53">
        <v>0</v>
      </c>
      <c r="CU77" s="53">
        <v>0</v>
      </c>
      <c r="CV77" s="53">
        <v>1</v>
      </c>
      <c r="CW77" s="53">
        <f t="shared" si="24"/>
        <v>3</v>
      </c>
      <c r="DA77" s="53" t="s">
        <v>1182</v>
      </c>
      <c r="DB77" s="53">
        <v>22</v>
      </c>
      <c r="DC77" s="53">
        <v>1</v>
      </c>
      <c r="DE77" s="53">
        <v>181</v>
      </c>
      <c r="DF77" s="53">
        <v>195</v>
      </c>
      <c r="DI77" s="53" t="s">
        <v>1183</v>
      </c>
      <c r="DJ77" s="53" t="s">
        <v>1184</v>
      </c>
      <c r="DK77" s="53" t="s">
        <v>1187</v>
      </c>
      <c r="DL77" s="53" t="s">
        <v>1188</v>
      </c>
      <c r="DN77" s="53" t="s">
        <v>1189</v>
      </c>
      <c r="DO77" s="53" t="s">
        <v>140</v>
      </c>
      <c r="DQ77" s="53" t="s">
        <v>141</v>
      </c>
      <c r="DR77" s="53" t="s">
        <v>1190</v>
      </c>
    </row>
    <row r="78" spans="1:122" x14ac:dyDescent="0.3">
      <c r="B78" s="53">
        <v>73</v>
      </c>
      <c r="C78" s="53" t="s">
        <v>1191</v>
      </c>
      <c r="D78" s="53" t="s">
        <v>1192</v>
      </c>
      <c r="E78" s="53" t="s">
        <v>1193</v>
      </c>
      <c r="F78" s="53" t="s">
        <v>1199</v>
      </c>
      <c r="G78" s="53" t="s">
        <v>1200</v>
      </c>
      <c r="H78" s="53" t="s">
        <v>1201</v>
      </c>
      <c r="I78" s="53">
        <v>2018</v>
      </c>
      <c r="J78" s="53">
        <v>0</v>
      </c>
      <c r="K78" s="53">
        <v>1</v>
      </c>
      <c r="L78" s="53">
        <v>0</v>
      </c>
      <c r="M78" s="53">
        <f t="shared" si="18"/>
        <v>1</v>
      </c>
      <c r="N78" s="53">
        <v>1</v>
      </c>
      <c r="O78" s="53">
        <v>1</v>
      </c>
      <c r="P78" s="53">
        <f t="shared" si="13"/>
        <v>2</v>
      </c>
      <c r="Q78" s="53">
        <f t="shared" si="14"/>
        <v>4</v>
      </c>
      <c r="R78" s="53">
        <v>1</v>
      </c>
      <c r="S78" s="53">
        <v>0</v>
      </c>
      <c r="T78" s="53">
        <v>0</v>
      </c>
      <c r="U78" s="53">
        <v>0</v>
      </c>
      <c r="V78" s="53">
        <v>1</v>
      </c>
      <c r="W78" s="53">
        <v>0</v>
      </c>
      <c r="X78" s="53">
        <f t="shared" si="25"/>
        <v>2</v>
      </c>
      <c r="Y78" s="53">
        <v>0</v>
      </c>
      <c r="Z78" s="53">
        <v>0</v>
      </c>
      <c r="AA78" s="53">
        <v>0</v>
      </c>
      <c r="AB78" s="53">
        <v>0</v>
      </c>
      <c r="AC78" s="53">
        <v>1</v>
      </c>
      <c r="AD78" s="53">
        <v>0</v>
      </c>
      <c r="AE78" s="53">
        <v>0</v>
      </c>
      <c r="AF78" s="53">
        <v>0</v>
      </c>
      <c r="AG78" s="53">
        <v>0</v>
      </c>
      <c r="AH78" s="53">
        <f t="shared" si="19"/>
        <v>1</v>
      </c>
      <c r="AI78" s="53">
        <v>0</v>
      </c>
      <c r="AJ78" s="53">
        <v>0</v>
      </c>
      <c r="AK78" s="53">
        <v>0</v>
      </c>
      <c r="AL78" s="53">
        <v>1</v>
      </c>
      <c r="AM78" s="53">
        <f t="shared" si="20"/>
        <v>1</v>
      </c>
      <c r="AN78" s="53">
        <v>1</v>
      </c>
      <c r="AO78" s="53">
        <v>0</v>
      </c>
      <c r="AP78" s="53">
        <v>0</v>
      </c>
      <c r="AQ78" s="53">
        <v>0</v>
      </c>
      <c r="AR78" s="53">
        <v>0</v>
      </c>
      <c r="AS78" s="53">
        <v>0</v>
      </c>
      <c r="AT78" s="53">
        <v>0</v>
      </c>
      <c r="AU78" s="53">
        <v>0</v>
      </c>
      <c r="AV78" s="53">
        <v>0</v>
      </c>
      <c r="AW78" s="53">
        <v>1</v>
      </c>
      <c r="AX78" s="53">
        <f t="shared" si="21"/>
        <v>2</v>
      </c>
      <c r="AY78" s="53">
        <v>0</v>
      </c>
      <c r="AZ78" s="53">
        <v>0</v>
      </c>
      <c r="BA78" s="53">
        <v>0</v>
      </c>
      <c r="BB78" s="53">
        <v>1</v>
      </c>
      <c r="BC78" s="53">
        <v>0</v>
      </c>
      <c r="BD78" s="53">
        <v>1</v>
      </c>
      <c r="BF78" s="53">
        <v>0</v>
      </c>
      <c r="BG78" s="53">
        <v>0</v>
      </c>
      <c r="BH78" s="53">
        <v>0</v>
      </c>
      <c r="BI78" s="53">
        <v>0</v>
      </c>
      <c r="BJ78" s="53">
        <v>0</v>
      </c>
      <c r="BK78" s="53">
        <v>0</v>
      </c>
      <c r="BL78" s="53">
        <v>0</v>
      </c>
      <c r="BM78" s="53">
        <v>0</v>
      </c>
      <c r="BN78" s="53">
        <f t="shared" si="15"/>
        <v>0</v>
      </c>
      <c r="BO78" s="53">
        <v>0</v>
      </c>
      <c r="BP78" s="53">
        <v>0</v>
      </c>
      <c r="BQ78" s="53">
        <v>1</v>
      </c>
      <c r="BR78" s="53">
        <v>0</v>
      </c>
      <c r="BS78" s="53">
        <v>0</v>
      </c>
      <c r="BT78" s="53">
        <v>1</v>
      </c>
      <c r="BU78" s="53">
        <f t="shared" si="22"/>
        <v>2</v>
      </c>
      <c r="BV78" s="53">
        <v>1</v>
      </c>
      <c r="BW78" s="53">
        <v>0</v>
      </c>
      <c r="BX78" s="53">
        <v>0</v>
      </c>
      <c r="BY78" s="53">
        <v>1</v>
      </c>
      <c r="BZ78" s="53">
        <f t="shared" si="16"/>
        <v>2</v>
      </c>
      <c r="CA78" s="53">
        <v>0</v>
      </c>
      <c r="CB78" s="53">
        <v>0</v>
      </c>
      <c r="CC78" s="53">
        <v>0</v>
      </c>
      <c r="CD78" s="53">
        <v>0</v>
      </c>
      <c r="CE78" s="53">
        <v>0</v>
      </c>
      <c r="CF78" s="53">
        <v>0</v>
      </c>
      <c r="CG78" s="53">
        <v>0</v>
      </c>
      <c r="CH78" s="53">
        <v>0</v>
      </c>
      <c r="CI78" s="53">
        <v>0</v>
      </c>
      <c r="CJ78" s="53">
        <v>0</v>
      </c>
      <c r="CK78" s="53">
        <f t="shared" si="23"/>
        <v>0</v>
      </c>
      <c r="CL78" s="53">
        <f t="shared" si="17"/>
        <v>8</v>
      </c>
      <c r="CM78" s="53">
        <v>0</v>
      </c>
      <c r="CN78" s="53">
        <v>0</v>
      </c>
      <c r="CO78" s="53">
        <v>0</v>
      </c>
      <c r="CP78" s="53">
        <v>0</v>
      </c>
      <c r="CQ78" s="53">
        <v>1</v>
      </c>
      <c r="CR78" s="53">
        <v>0</v>
      </c>
      <c r="CS78" s="53">
        <v>0</v>
      </c>
      <c r="CT78" s="53">
        <v>0</v>
      </c>
      <c r="CU78" s="53">
        <v>0</v>
      </c>
      <c r="CV78" s="53">
        <v>1</v>
      </c>
      <c r="CW78" s="53">
        <f t="shared" si="24"/>
        <v>2</v>
      </c>
      <c r="DA78" s="53" t="s">
        <v>1194</v>
      </c>
      <c r="DB78" s="53">
        <v>11</v>
      </c>
      <c r="DE78" s="53" t="s">
        <v>1195</v>
      </c>
      <c r="DF78" s="53" t="s">
        <v>1196</v>
      </c>
      <c r="DI78" s="53" t="s">
        <v>1197</v>
      </c>
      <c r="DJ78" s="53" t="s">
        <v>1198</v>
      </c>
      <c r="DN78" s="53" t="s">
        <v>1202</v>
      </c>
      <c r="DO78" s="53" t="s">
        <v>646</v>
      </c>
      <c r="DQ78" s="53" t="s">
        <v>141</v>
      </c>
      <c r="DR78" s="53" t="s">
        <v>1203</v>
      </c>
    </row>
    <row r="79" spans="1:122" x14ac:dyDescent="0.3">
      <c r="B79" s="53">
        <v>74</v>
      </c>
      <c r="C79" s="53" t="s">
        <v>1204</v>
      </c>
      <c r="D79" s="53" t="s">
        <v>1205</v>
      </c>
      <c r="E79" s="53" t="s">
        <v>1206</v>
      </c>
      <c r="F79" s="53" t="s">
        <v>1209</v>
      </c>
      <c r="H79" s="53" t="s">
        <v>1210</v>
      </c>
      <c r="I79" s="53">
        <v>2018</v>
      </c>
      <c r="J79" s="53">
        <v>1</v>
      </c>
      <c r="K79" s="53">
        <v>0</v>
      </c>
      <c r="L79" s="53">
        <v>1</v>
      </c>
      <c r="M79" s="53">
        <f t="shared" si="18"/>
        <v>2</v>
      </c>
      <c r="N79" s="53">
        <v>0</v>
      </c>
      <c r="O79" s="53">
        <v>1</v>
      </c>
      <c r="P79" s="53">
        <f t="shared" si="13"/>
        <v>1</v>
      </c>
      <c r="Q79" s="53">
        <f t="shared" si="14"/>
        <v>2</v>
      </c>
      <c r="R79" s="53">
        <v>0</v>
      </c>
      <c r="S79" s="53">
        <v>1</v>
      </c>
      <c r="T79" s="53">
        <v>1</v>
      </c>
      <c r="U79" s="53">
        <v>0</v>
      </c>
      <c r="V79" s="53">
        <v>0</v>
      </c>
      <c r="W79" s="53">
        <v>0</v>
      </c>
      <c r="X79" s="53">
        <f t="shared" si="25"/>
        <v>2</v>
      </c>
      <c r="Y79" s="53">
        <v>0</v>
      </c>
      <c r="Z79" s="53">
        <v>0</v>
      </c>
      <c r="AA79" s="53">
        <v>0</v>
      </c>
      <c r="AB79" s="53">
        <v>1</v>
      </c>
      <c r="AC79" s="53">
        <v>0</v>
      </c>
      <c r="AD79" s="53">
        <v>0</v>
      </c>
      <c r="AE79" s="53">
        <v>1</v>
      </c>
      <c r="AF79" s="53">
        <v>0</v>
      </c>
      <c r="AG79" s="53">
        <v>0</v>
      </c>
      <c r="AH79" s="53">
        <f t="shared" si="19"/>
        <v>2</v>
      </c>
      <c r="AI79" s="53">
        <v>0</v>
      </c>
      <c r="AJ79" s="53">
        <v>0</v>
      </c>
      <c r="AK79" s="53">
        <v>1</v>
      </c>
      <c r="AL79" s="53">
        <v>1</v>
      </c>
      <c r="AM79" s="53">
        <f t="shared" si="20"/>
        <v>2</v>
      </c>
      <c r="AN79" s="53">
        <v>1</v>
      </c>
      <c r="AO79" s="53">
        <v>0</v>
      </c>
      <c r="AP79" s="53">
        <v>0</v>
      </c>
      <c r="AQ79" s="53">
        <v>0</v>
      </c>
      <c r="AR79" s="53">
        <v>0</v>
      </c>
      <c r="AS79" s="53">
        <v>0</v>
      </c>
      <c r="AT79" s="53">
        <v>0</v>
      </c>
      <c r="AU79" s="53">
        <v>0</v>
      </c>
      <c r="AV79" s="53">
        <v>0</v>
      </c>
      <c r="AW79" s="53">
        <v>1</v>
      </c>
      <c r="AX79" s="53">
        <f t="shared" si="21"/>
        <v>2</v>
      </c>
      <c r="AY79" s="53">
        <v>0</v>
      </c>
      <c r="AZ79" s="53">
        <v>0</v>
      </c>
      <c r="BA79" s="53">
        <v>0</v>
      </c>
      <c r="BB79" s="53">
        <v>0</v>
      </c>
      <c r="BC79" s="53">
        <v>1</v>
      </c>
      <c r="BD79" s="53">
        <v>0</v>
      </c>
      <c r="BF79" s="53">
        <v>0</v>
      </c>
      <c r="BG79" s="53">
        <v>0</v>
      </c>
      <c r="BH79" s="53">
        <v>1</v>
      </c>
      <c r="BI79" s="53">
        <v>0</v>
      </c>
      <c r="BJ79" s="53">
        <v>0</v>
      </c>
      <c r="BK79" s="53">
        <v>0</v>
      </c>
      <c r="BL79" s="53">
        <v>0</v>
      </c>
      <c r="BM79" s="53">
        <v>0</v>
      </c>
      <c r="BN79" s="53">
        <f t="shared" si="15"/>
        <v>1</v>
      </c>
      <c r="BO79" s="53">
        <v>0</v>
      </c>
      <c r="BP79" s="53">
        <v>0</v>
      </c>
      <c r="BQ79" s="53">
        <v>0</v>
      </c>
      <c r="BR79" s="53">
        <v>0</v>
      </c>
      <c r="BS79" s="53">
        <v>1</v>
      </c>
      <c r="BT79" s="53">
        <v>0</v>
      </c>
      <c r="BU79" s="53">
        <f t="shared" si="22"/>
        <v>1</v>
      </c>
      <c r="BV79" s="53">
        <v>0</v>
      </c>
      <c r="BW79" s="53">
        <v>0</v>
      </c>
      <c r="BX79" s="53">
        <v>0</v>
      </c>
      <c r="BY79" s="53">
        <v>0</v>
      </c>
      <c r="BZ79" s="53">
        <f t="shared" si="16"/>
        <v>0</v>
      </c>
      <c r="CA79" s="53">
        <v>0</v>
      </c>
      <c r="CB79" s="53">
        <v>0</v>
      </c>
      <c r="CC79" s="53">
        <v>0</v>
      </c>
      <c r="CD79" s="53">
        <v>0</v>
      </c>
      <c r="CE79" s="53">
        <v>0</v>
      </c>
      <c r="CF79" s="53">
        <v>0</v>
      </c>
      <c r="CG79" s="53">
        <v>0</v>
      </c>
      <c r="CH79" s="53">
        <v>0</v>
      </c>
      <c r="CI79" s="53">
        <v>0</v>
      </c>
      <c r="CJ79" s="53">
        <v>0</v>
      </c>
      <c r="CK79" s="53">
        <f t="shared" si="23"/>
        <v>0</v>
      </c>
      <c r="CL79" s="53">
        <f t="shared" si="17"/>
        <v>5</v>
      </c>
      <c r="CM79" s="53">
        <v>0</v>
      </c>
      <c r="CN79" s="53">
        <v>0</v>
      </c>
      <c r="CO79" s="53">
        <v>1</v>
      </c>
      <c r="CP79" s="53">
        <v>0</v>
      </c>
      <c r="CQ79" s="53">
        <v>0</v>
      </c>
      <c r="CR79" s="53">
        <v>1</v>
      </c>
      <c r="CS79" s="53">
        <v>0</v>
      </c>
      <c r="CT79" s="53">
        <v>1</v>
      </c>
      <c r="CU79" s="53">
        <v>0</v>
      </c>
      <c r="CV79" s="53">
        <v>0</v>
      </c>
      <c r="CW79" s="53">
        <f t="shared" si="24"/>
        <v>3</v>
      </c>
      <c r="DA79" s="53" t="s">
        <v>518</v>
      </c>
      <c r="DB79" s="53">
        <v>146</v>
      </c>
      <c r="DC79" s="55">
        <v>43132</v>
      </c>
      <c r="DE79" s="53">
        <v>89</v>
      </c>
      <c r="DF79" s="53">
        <v>102</v>
      </c>
      <c r="DH79" s="53">
        <v>3</v>
      </c>
      <c r="DI79" s="53" t="s">
        <v>1207</v>
      </c>
      <c r="DJ79" s="53" t="s">
        <v>1208</v>
      </c>
      <c r="DN79" s="53" t="s">
        <v>1211</v>
      </c>
      <c r="DO79" s="53" t="s">
        <v>140</v>
      </c>
      <c r="DQ79" s="53" t="s">
        <v>141</v>
      </c>
      <c r="DR79" s="53" t="s">
        <v>1212</v>
      </c>
    </row>
    <row r="80" spans="1:122" x14ac:dyDescent="0.3">
      <c r="B80" s="53">
        <v>75</v>
      </c>
      <c r="C80" s="53" t="s">
        <v>1213</v>
      </c>
      <c r="D80" s="53" t="s">
        <v>1214</v>
      </c>
      <c r="E80" s="53" t="s">
        <v>1215</v>
      </c>
      <c r="F80" s="53" t="s">
        <v>1219</v>
      </c>
      <c r="G80" s="53" t="s">
        <v>1220</v>
      </c>
      <c r="H80" s="53" t="s">
        <v>1221</v>
      </c>
      <c r="I80" s="53">
        <v>2018</v>
      </c>
      <c r="J80" s="53">
        <v>0</v>
      </c>
      <c r="K80" s="53">
        <v>0</v>
      </c>
      <c r="L80" s="53">
        <v>1</v>
      </c>
      <c r="M80" s="53">
        <f t="shared" si="18"/>
        <v>1</v>
      </c>
      <c r="N80" s="53">
        <v>1</v>
      </c>
      <c r="O80" s="53">
        <v>0</v>
      </c>
      <c r="P80" s="53">
        <f t="shared" si="13"/>
        <v>1</v>
      </c>
      <c r="Q80" s="53">
        <f t="shared" si="14"/>
        <v>2</v>
      </c>
      <c r="R80" s="53">
        <v>0</v>
      </c>
      <c r="S80" s="53">
        <v>1</v>
      </c>
      <c r="T80" s="53">
        <v>1</v>
      </c>
      <c r="U80" s="53">
        <v>0</v>
      </c>
      <c r="V80" s="53">
        <v>0</v>
      </c>
      <c r="W80" s="53">
        <v>0</v>
      </c>
      <c r="X80" s="53">
        <f t="shared" si="25"/>
        <v>2</v>
      </c>
      <c r="Y80" s="53">
        <v>0</v>
      </c>
      <c r="Z80" s="53">
        <v>0</v>
      </c>
      <c r="AA80" s="53">
        <v>0</v>
      </c>
      <c r="AB80" s="53">
        <v>0</v>
      </c>
      <c r="AC80" s="53">
        <v>0</v>
      </c>
      <c r="AD80" s="53">
        <v>0</v>
      </c>
      <c r="AE80" s="53">
        <v>1</v>
      </c>
      <c r="AF80" s="53">
        <v>0</v>
      </c>
      <c r="AG80" s="53">
        <v>0</v>
      </c>
      <c r="AH80" s="53">
        <f t="shared" si="19"/>
        <v>1</v>
      </c>
      <c r="AI80" s="53">
        <v>0</v>
      </c>
      <c r="AJ80" s="53">
        <v>0</v>
      </c>
      <c r="AK80" s="53">
        <v>1</v>
      </c>
      <c r="AL80" s="53">
        <v>1</v>
      </c>
      <c r="AM80" s="53">
        <f t="shared" si="20"/>
        <v>2</v>
      </c>
      <c r="AN80" s="53">
        <v>1</v>
      </c>
      <c r="AO80" s="53">
        <v>0</v>
      </c>
      <c r="AP80" s="53">
        <v>0</v>
      </c>
      <c r="AQ80" s="53">
        <v>0</v>
      </c>
      <c r="AR80" s="53">
        <v>0</v>
      </c>
      <c r="AS80" s="53">
        <v>0</v>
      </c>
      <c r="AT80" s="53">
        <v>0</v>
      </c>
      <c r="AU80" s="53">
        <v>0</v>
      </c>
      <c r="AV80" s="53">
        <v>0</v>
      </c>
      <c r="AW80" s="53">
        <v>1</v>
      </c>
      <c r="AX80" s="53">
        <f t="shared" si="21"/>
        <v>2</v>
      </c>
      <c r="AY80" s="53">
        <v>0</v>
      </c>
      <c r="AZ80" s="53">
        <v>0</v>
      </c>
      <c r="BA80" s="53">
        <v>1</v>
      </c>
      <c r="BB80" s="53">
        <v>0</v>
      </c>
      <c r="BC80" s="53">
        <v>0</v>
      </c>
      <c r="BD80" s="53">
        <v>0</v>
      </c>
      <c r="BF80" s="53">
        <v>0</v>
      </c>
      <c r="BG80" s="53">
        <v>0</v>
      </c>
      <c r="BH80" s="53">
        <v>0</v>
      </c>
      <c r="BI80" s="53">
        <v>0</v>
      </c>
      <c r="BJ80" s="53">
        <v>0</v>
      </c>
      <c r="BK80" s="53">
        <v>0</v>
      </c>
      <c r="BL80" s="53">
        <v>0</v>
      </c>
      <c r="BM80" s="53">
        <v>0</v>
      </c>
      <c r="BN80" s="53">
        <f t="shared" si="15"/>
        <v>0</v>
      </c>
      <c r="BO80" s="53">
        <v>0</v>
      </c>
      <c r="BP80" s="53">
        <v>0</v>
      </c>
      <c r="BQ80" s="53">
        <v>0</v>
      </c>
      <c r="BR80" s="53">
        <v>0</v>
      </c>
      <c r="BS80" s="53">
        <v>0</v>
      </c>
      <c r="BT80" s="53">
        <v>0</v>
      </c>
      <c r="BU80" s="53">
        <f t="shared" si="22"/>
        <v>0</v>
      </c>
      <c r="BV80" s="53">
        <v>0</v>
      </c>
      <c r="BW80" s="53">
        <v>0</v>
      </c>
      <c r="BX80" s="53">
        <v>0</v>
      </c>
      <c r="BY80" s="53">
        <v>0</v>
      </c>
      <c r="BZ80" s="53">
        <f t="shared" si="16"/>
        <v>0</v>
      </c>
      <c r="CA80" s="53">
        <v>0</v>
      </c>
      <c r="CB80" s="53">
        <v>0</v>
      </c>
      <c r="CC80" s="53">
        <v>0</v>
      </c>
      <c r="CD80" s="53">
        <v>0</v>
      </c>
      <c r="CE80" s="53">
        <v>0</v>
      </c>
      <c r="CF80" s="53">
        <v>0</v>
      </c>
      <c r="CG80" s="53">
        <v>0</v>
      </c>
      <c r="CH80" s="53">
        <v>0</v>
      </c>
      <c r="CI80" s="53">
        <v>0</v>
      </c>
      <c r="CJ80" s="53">
        <v>0</v>
      </c>
      <c r="CK80" s="53">
        <f t="shared" si="23"/>
        <v>0</v>
      </c>
      <c r="CL80" s="53">
        <f t="shared" si="17"/>
        <v>3</v>
      </c>
      <c r="CM80" s="53">
        <v>0</v>
      </c>
      <c r="CN80" s="53">
        <v>0</v>
      </c>
      <c r="CO80" s="53">
        <v>0</v>
      </c>
      <c r="CP80" s="53">
        <v>0</v>
      </c>
      <c r="CQ80" s="53">
        <v>0</v>
      </c>
      <c r="CR80" s="53">
        <v>0</v>
      </c>
      <c r="CS80" s="53">
        <v>0</v>
      </c>
      <c r="CT80" s="53">
        <v>0</v>
      </c>
      <c r="CU80" s="53">
        <v>0</v>
      </c>
      <c r="CV80" s="53">
        <v>0</v>
      </c>
      <c r="CW80" s="53">
        <f t="shared" si="24"/>
        <v>0</v>
      </c>
      <c r="DA80" s="53" t="s">
        <v>1216</v>
      </c>
      <c r="DB80" s="53">
        <v>10</v>
      </c>
      <c r="DC80" s="53">
        <v>1</v>
      </c>
      <c r="DE80" s="53">
        <v>142</v>
      </c>
      <c r="DF80" s="53">
        <v>160</v>
      </c>
      <c r="DI80" s="53" t="s">
        <v>1217</v>
      </c>
      <c r="DJ80" s="53" t="s">
        <v>1218</v>
      </c>
      <c r="DN80" s="53" t="s">
        <v>1222</v>
      </c>
      <c r="DO80" s="53" t="s">
        <v>140</v>
      </c>
      <c r="DQ80" s="53" t="s">
        <v>141</v>
      </c>
      <c r="DR80" s="53" t="s">
        <v>1223</v>
      </c>
    </row>
    <row r="81" spans="1:122" x14ac:dyDescent="0.3">
      <c r="B81" s="53">
        <v>76</v>
      </c>
      <c r="C81" s="53" t="s">
        <v>1224</v>
      </c>
      <c r="D81" s="53" t="s">
        <v>1225</v>
      </c>
      <c r="E81" s="53" t="s">
        <v>1226</v>
      </c>
      <c r="F81" s="53" t="s">
        <v>1231</v>
      </c>
      <c r="G81" s="53" t="s">
        <v>1232</v>
      </c>
      <c r="H81" s="53" t="s">
        <v>1233</v>
      </c>
      <c r="I81" s="53">
        <v>2018</v>
      </c>
      <c r="J81" s="53">
        <v>1</v>
      </c>
      <c r="K81" s="53">
        <v>1</v>
      </c>
      <c r="L81" s="53">
        <v>1</v>
      </c>
      <c r="M81" s="53">
        <f t="shared" si="18"/>
        <v>3</v>
      </c>
      <c r="N81" s="53">
        <v>1</v>
      </c>
      <c r="O81" s="53">
        <v>1</v>
      </c>
      <c r="P81" s="53">
        <f t="shared" si="13"/>
        <v>2</v>
      </c>
      <c r="Q81" s="53">
        <f t="shared" si="14"/>
        <v>4</v>
      </c>
      <c r="R81" s="53">
        <v>0</v>
      </c>
      <c r="S81" s="53">
        <v>1</v>
      </c>
      <c r="T81" s="53">
        <v>0</v>
      </c>
      <c r="U81" s="53">
        <v>0</v>
      </c>
      <c r="V81" s="53">
        <v>1</v>
      </c>
      <c r="W81" s="53">
        <v>0</v>
      </c>
      <c r="X81" s="53">
        <f t="shared" si="25"/>
        <v>2</v>
      </c>
      <c r="Y81" s="53">
        <v>0</v>
      </c>
      <c r="Z81" s="53">
        <v>1</v>
      </c>
      <c r="AA81" s="53">
        <v>0</v>
      </c>
      <c r="AB81" s="53">
        <v>0</v>
      </c>
      <c r="AC81" s="53">
        <v>0</v>
      </c>
      <c r="AD81" s="53">
        <v>0</v>
      </c>
      <c r="AE81" s="53">
        <v>1</v>
      </c>
      <c r="AF81" s="53">
        <v>0</v>
      </c>
      <c r="AG81" s="53">
        <v>0</v>
      </c>
      <c r="AH81" s="53">
        <f t="shared" si="19"/>
        <v>2</v>
      </c>
      <c r="AI81" s="53">
        <v>0</v>
      </c>
      <c r="AJ81" s="53">
        <v>0</v>
      </c>
      <c r="AK81" s="53">
        <v>1</v>
      </c>
      <c r="AL81" s="53">
        <v>1</v>
      </c>
      <c r="AM81" s="53">
        <f t="shared" si="20"/>
        <v>2</v>
      </c>
      <c r="AN81" s="53">
        <v>1</v>
      </c>
      <c r="AO81" s="53">
        <v>0</v>
      </c>
      <c r="AP81" s="53">
        <v>0</v>
      </c>
      <c r="AQ81" s="53">
        <v>0</v>
      </c>
      <c r="AR81" s="53">
        <v>0</v>
      </c>
      <c r="AS81" s="53">
        <v>1</v>
      </c>
      <c r="AT81" s="53">
        <v>0</v>
      </c>
      <c r="AU81" s="53">
        <v>0</v>
      </c>
      <c r="AV81" s="53">
        <v>0</v>
      </c>
      <c r="AW81" s="53">
        <v>1</v>
      </c>
      <c r="AX81" s="53">
        <f t="shared" si="21"/>
        <v>3</v>
      </c>
      <c r="AY81" s="53">
        <v>0</v>
      </c>
      <c r="AZ81" s="53">
        <v>0</v>
      </c>
      <c r="BA81" s="53">
        <v>0</v>
      </c>
      <c r="BB81" s="53">
        <v>0</v>
      </c>
      <c r="BC81" s="53">
        <v>0</v>
      </c>
      <c r="BD81" s="53">
        <v>0</v>
      </c>
      <c r="BF81" s="53">
        <v>0</v>
      </c>
      <c r="BG81" s="53">
        <v>0</v>
      </c>
      <c r="BH81" s="53">
        <v>0</v>
      </c>
      <c r="BI81" s="53">
        <v>0</v>
      </c>
      <c r="BJ81" s="53">
        <v>0</v>
      </c>
      <c r="BK81" s="53">
        <v>1</v>
      </c>
      <c r="BL81" s="53">
        <v>0</v>
      </c>
      <c r="BM81" s="53">
        <v>0</v>
      </c>
      <c r="BN81" s="53">
        <f t="shared" si="15"/>
        <v>1</v>
      </c>
      <c r="BO81" s="53">
        <v>0</v>
      </c>
      <c r="BP81" s="53">
        <v>0</v>
      </c>
      <c r="BQ81" s="53">
        <v>0</v>
      </c>
      <c r="BR81" s="53">
        <v>0</v>
      </c>
      <c r="BS81" s="53">
        <v>0</v>
      </c>
      <c r="BT81" s="53">
        <v>0</v>
      </c>
      <c r="BU81" s="53">
        <f t="shared" si="22"/>
        <v>0</v>
      </c>
      <c r="BV81" s="53">
        <v>0</v>
      </c>
      <c r="BW81" s="53">
        <v>0</v>
      </c>
      <c r="BX81" s="53">
        <v>0</v>
      </c>
      <c r="BY81" s="53">
        <v>0</v>
      </c>
      <c r="BZ81" s="53">
        <f t="shared" si="16"/>
        <v>0</v>
      </c>
      <c r="CA81" s="53">
        <v>0</v>
      </c>
      <c r="CB81" s="53">
        <v>0</v>
      </c>
      <c r="CC81" s="53">
        <v>0</v>
      </c>
      <c r="CD81" s="53">
        <v>0</v>
      </c>
      <c r="CE81" s="53">
        <v>0</v>
      </c>
      <c r="CF81" s="53">
        <v>0</v>
      </c>
      <c r="CG81" s="53">
        <v>0</v>
      </c>
      <c r="CH81" s="53">
        <v>0</v>
      </c>
      <c r="CI81" s="53">
        <v>0</v>
      </c>
      <c r="CJ81" s="53">
        <v>0</v>
      </c>
      <c r="CK81" s="53">
        <f t="shared" si="23"/>
        <v>0</v>
      </c>
      <c r="CL81" s="53">
        <f t="shared" si="17"/>
        <v>4</v>
      </c>
      <c r="CM81" s="53">
        <v>1</v>
      </c>
      <c r="CN81" s="53">
        <v>0</v>
      </c>
      <c r="CO81" s="53">
        <v>0</v>
      </c>
      <c r="CP81" s="53">
        <v>0</v>
      </c>
      <c r="CQ81" s="53">
        <v>0</v>
      </c>
      <c r="CR81" s="53">
        <v>1</v>
      </c>
      <c r="CS81" s="53">
        <v>0</v>
      </c>
      <c r="CT81" s="53">
        <v>0</v>
      </c>
      <c r="CU81" s="53">
        <v>0</v>
      </c>
      <c r="CV81" s="53">
        <v>1</v>
      </c>
      <c r="CW81" s="53">
        <f t="shared" si="24"/>
        <v>3</v>
      </c>
      <c r="DA81" s="53" t="s">
        <v>1194</v>
      </c>
      <c r="DB81" s="53">
        <v>11</v>
      </c>
      <c r="DE81" s="53" t="s">
        <v>1227</v>
      </c>
      <c r="DF81" s="53" t="s">
        <v>1228</v>
      </c>
      <c r="DH81" s="53">
        <v>3</v>
      </c>
      <c r="DI81" s="53" t="s">
        <v>1229</v>
      </c>
      <c r="DJ81" s="53" t="s">
        <v>1230</v>
      </c>
      <c r="DN81" s="53" t="s">
        <v>1234</v>
      </c>
      <c r="DO81" s="53" t="s">
        <v>140</v>
      </c>
      <c r="DQ81" s="53" t="s">
        <v>141</v>
      </c>
      <c r="DR81" s="53" t="s">
        <v>1235</v>
      </c>
    </row>
    <row r="82" spans="1:122" x14ac:dyDescent="0.3">
      <c r="B82" s="53">
        <v>77</v>
      </c>
      <c r="C82" s="53" t="s">
        <v>1236</v>
      </c>
      <c r="D82" s="53" t="s">
        <v>1237</v>
      </c>
      <c r="E82" s="53" t="s">
        <v>1238</v>
      </c>
      <c r="F82" s="53" t="s">
        <v>1241</v>
      </c>
      <c r="H82" s="53" t="s">
        <v>1242</v>
      </c>
      <c r="I82" s="53">
        <v>2018</v>
      </c>
      <c r="J82" s="53">
        <v>0</v>
      </c>
      <c r="K82" s="53">
        <v>1</v>
      </c>
      <c r="L82" s="53">
        <v>0</v>
      </c>
      <c r="M82" s="53">
        <f t="shared" si="18"/>
        <v>1</v>
      </c>
      <c r="N82" s="53">
        <v>1</v>
      </c>
      <c r="O82" s="53">
        <v>1</v>
      </c>
      <c r="P82" s="53">
        <f t="shared" si="13"/>
        <v>2</v>
      </c>
      <c r="Q82" s="53">
        <f t="shared" si="14"/>
        <v>4</v>
      </c>
      <c r="R82" s="53">
        <v>0</v>
      </c>
      <c r="S82" s="53">
        <v>0</v>
      </c>
      <c r="T82" s="53">
        <v>0</v>
      </c>
      <c r="U82" s="53">
        <v>1</v>
      </c>
      <c r="V82" s="53">
        <v>1</v>
      </c>
      <c r="W82" s="53">
        <v>0</v>
      </c>
      <c r="X82" s="53">
        <f t="shared" si="25"/>
        <v>2</v>
      </c>
      <c r="Y82" s="53">
        <v>0</v>
      </c>
      <c r="Z82" s="53">
        <v>0</v>
      </c>
      <c r="AA82" s="53">
        <v>0</v>
      </c>
      <c r="AB82" s="53">
        <v>0</v>
      </c>
      <c r="AC82" s="53">
        <v>0</v>
      </c>
      <c r="AD82" s="53">
        <v>0</v>
      </c>
      <c r="AE82" s="53">
        <v>1</v>
      </c>
      <c r="AF82" s="53">
        <v>0</v>
      </c>
      <c r="AG82" s="53">
        <v>0</v>
      </c>
      <c r="AH82" s="53">
        <f t="shared" si="19"/>
        <v>1</v>
      </c>
      <c r="AI82" s="53">
        <v>0</v>
      </c>
      <c r="AJ82" s="53">
        <v>0</v>
      </c>
      <c r="AK82" s="53">
        <v>1</v>
      </c>
      <c r="AL82" s="53">
        <v>1</v>
      </c>
      <c r="AM82" s="53">
        <f t="shared" si="20"/>
        <v>2</v>
      </c>
      <c r="AN82" s="53">
        <v>1</v>
      </c>
      <c r="AO82" s="53">
        <v>0</v>
      </c>
      <c r="AP82" s="53">
        <v>1</v>
      </c>
      <c r="AQ82" s="53">
        <v>0</v>
      </c>
      <c r="AR82" s="53">
        <v>0</v>
      </c>
      <c r="AS82" s="53">
        <v>0</v>
      </c>
      <c r="AT82" s="53">
        <v>0</v>
      </c>
      <c r="AU82" s="53">
        <v>0</v>
      </c>
      <c r="AV82" s="53">
        <v>0</v>
      </c>
      <c r="AW82" s="53">
        <v>1</v>
      </c>
      <c r="AX82" s="53">
        <f t="shared" si="21"/>
        <v>3</v>
      </c>
      <c r="AY82" s="53">
        <v>0</v>
      </c>
      <c r="AZ82" s="53">
        <v>0</v>
      </c>
      <c r="BA82" s="53">
        <v>0</v>
      </c>
      <c r="BB82" s="53">
        <v>1</v>
      </c>
      <c r="BC82" s="53">
        <v>0</v>
      </c>
      <c r="BD82" s="53">
        <v>1</v>
      </c>
      <c r="BF82" s="53">
        <v>0</v>
      </c>
      <c r="BG82" s="53">
        <v>0</v>
      </c>
      <c r="BH82" s="53">
        <v>0</v>
      </c>
      <c r="BI82" s="53">
        <v>0</v>
      </c>
      <c r="BJ82" s="53">
        <v>0</v>
      </c>
      <c r="BK82" s="53">
        <v>0</v>
      </c>
      <c r="BL82" s="53">
        <v>0</v>
      </c>
      <c r="BM82" s="53">
        <v>0</v>
      </c>
      <c r="BN82" s="53">
        <f t="shared" si="15"/>
        <v>0</v>
      </c>
      <c r="BO82" s="53">
        <v>1</v>
      </c>
      <c r="BP82" s="53">
        <v>0</v>
      </c>
      <c r="BQ82" s="53">
        <v>1</v>
      </c>
      <c r="BR82" s="53">
        <v>0</v>
      </c>
      <c r="BS82" s="53">
        <v>0</v>
      </c>
      <c r="BT82" s="53">
        <v>1</v>
      </c>
      <c r="BU82" s="53">
        <f t="shared" si="22"/>
        <v>3</v>
      </c>
      <c r="BV82" s="53">
        <v>0</v>
      </c>
      <c r="BW82" s="53">
        <v>0</v>
      </c>
      <c r="BX82" s="53">
        <v>0</v>
      </c>
      <c r="BY82" s="53">
        <v>1</v>
      </c>
      <c r="BZ82" s="53">
        <f t="shared" si="16"/>
        <v>1</v>
      </c>
      <c r="CA82" s="53">
        <v>0</v>
      </c>
      <c r="CB82" s="53">
        <v>0</v>
      </c>
      <c r="CC82" s="53">
        <v>0</v>
      </c>
      <c r="CD82" s="53">
        <v>0</v>
      </c>
      <c r="CE82" s="53">
        <v>0</v>
      </c>
      <c r="CF82" s="53">
        <v>0</v>
      </c>
      <c r="CG82" s="53">
        <v>0</v>
      </c>
      <c r="CH82" s="53">
        <v>0</v>
      </c>
      <c r="CI82" s="53">
        <v>0</v>
      </c>
      <c r="CJ82" s="53">
        <v>0</v>
      </c>
      <c r="CK82" s="53">
        <f t="shared" si="23"/>
        <v>0</v>
      </c>
      <c r="CL82" s="53">
        <f t="shared" si="17"/>
        <v>9</v>
      </c>
      <c r="CM82" s="53">
        <v>0</v>
      </c>
      <c r="CN82" s="53">
        <v>0</v>
      </c>
      <c r="CO82" s="53">
        <v>0</v>
      </c>
      <c r="CP82" s="53">
        <v>1</v>
      </c>
      <c r="CQ82" s="53">
        <v>0</v>
      </c>
      <c r="CR82" s="53">
        <v>1</v>
      </c>
      <c r="CS82" s="53">
        <v>0</v>
      </c>
      <c r="CT82" s="53">
        <v>0</v>
      </c>
      <c r="CU82" s="53">
        <v>1</v>
      </c>
      <c r="CV82" s="53">
        <v>0</v>
      </c>
      <c r="CW82" s="53">
        <f t="shared" si="24"/>
        <v>3</v>
      </c>
      <c r="DA82" s="53" t="s">
        <v>528</v>
      </c>
      <c r="DB82" s="53">
        <v>13</v>
      </c>
      <c r="DC82" s="53">
        <v>1</v>
      </c>
      <c r="DD82" s="53">
        <v>14006</v>
      </c>
      <c r="DI82" s="53" t="s">
        <v>1239</v>
      </c>
      <c r="DJ82" s="53" t="s">
        <v>1240</v>
      </c>
      <c r="DK82" s="53" t="s">
        <v>1243</v>
      </c>
      <c r="DL82" s="53" t="s">
        <v>1244</v>
      </c>
      <c r="DN82" s="53" t="s">
        <v>1245</v>
      </c>
      <c r="DO82" s="53" t="s">
        <v>140</v>
      </c>
      <c r="DP82" s="53" t="s">
        <v>226</v>
      </c>
      <c r="DQ82" s="53" t="s">
        <v>141</v>
      </c>
      <c r="DR82" s="53" t="s">
        <v>1246</v>
      </c>
    </row>
    <row r="83" spans="1:122" x14ac:dyDescent="0.3">
      <c r="B83" s="53">
        <v>78</v>
      </c>
      <c r="C83" s="53" t="s">
        <v>1247</v>
      </c>
      <c r="D83" s="53" t="s">
        <v>1248</v>
      </c>
      <c r="E83" s="53" t="s">
        <v>1249</v>
      </c>
      <c r="F83" s="53" t="s">
        <v>1252</v>
      </c>
      <c r="G83" s="53" t="s">
        <v>1253</v>
      </c>
      <c r="I83" s="53">
        <v>2018</v>
      </c>
      <c r="J83" s="53">
        <v>1</v>
      </c>
      <c r="K83" s="53">
        <v>1</v>
      </c>
      <c r="L83" s="53">
        <v>1</v>
      </c>
      <c r="M83" s="53">
        <f t="shared" si="18"/>
        <v>3</v>
      </c>
      <c r="N83" s="53">
        <v>1</v>
      </c>
      <c r="O83" s="53">
        <v>0</v>
      </c>
      <c r="P83" s="53">
        <f t="shared" si="13"/>
        <v>1</v>
      </c>
      <c r="Q83" s="53">
        <f t="shared" si="14"/>
        <v>2</v>
      </c>
      <c r="R83" s="53">
        <v>0</v>
      </c>
      <c r="S83" s="53">
        <v>0</v>
      </c>
      <c r="T83" s="53">
        <v>1</v>
      </c>
      <c r="U83" s="53">
        <v>0</v>
      </c>
      <c r="V83" s="53">
        <v>0</v>
      </c>
      <c r="W83" s="53">
        <v>1</v>
      </c>
      <c r="X83" s="53">
        <f t="shared" si="25"/>
        <v>2</v>
      </c>
      <c r="Y83" s="53">
        <v>0</v>
      </c>
      <c r="Z83" s="53">
        <v>0</v>
      </c>
      <c r="AA83" s="53">
        <v>0</v>
      </c>
      <c r="AB83" s="53">
        <v>0</v>
      </c>
      <c r="AC83" s="53">
        <v>0</v>
      </c>
      <c r="AD83" s="53">
        <v>0</v>
      </c>
      <c r="AE83" s="53">
        <v>1</v>
      </c>
      <c r="AF83" s="53">
        <v>0</v>
      </c>
      <c r="AG83" s="53">
        <v>0</v>
      </c>
      <c r="AH83" s="53">
        <f t="shared" si="19"/>
        <v>1</v>
      </c>
      <c r="AI83" s="53">
        <v>0</v>
      </c>
      <c r="AJ83" s="53">
        <v>0</v>
      </c>
      <c r="AK83" s="53">
        <v>1</v>
      </c>
      <c r="AL83" s="53">
        <v>1</v>
      </c>
      <c r="AM83" s="53">
        <f t="shared" si="20"/>
        <v>2</v>
      </c>
      <c r="AN83" s="53">
        <v>1</v>
      </c>
      <c r="AO83" s="53">
        <v>0</v>
      </c>
      <c r="AP83" s="53">
        <v>0</v>
      </c>
      <c r="AQ83" s="53">
        <v>0</v>
      </c>
      <c r="AR83" s="53">
        <v>0</v>
      </c>
      <c r="AS83" s="53">
        <v>0</v>
      </c>
      <c r="AT83" s="53">
        <v>0</v>
      </c>
      <c r="AU83" s="53">
        <v>0</v>
      </c>
      <c r="AV83" s="53">
        <v>0</v>
      </c>
      <c r="AW83" s="53">
        <v>1</v>
      </c>
      <c r="AX83" s="53">
        <f t="shared" si="21"/>
        <v>2</v>
      </c>
      <c r="AY83" s="53">
        <v>0</v>
      </c>
      <c r="AZ83" s="53">
        <v>0</v>
      </c>
      <c r="BA83" s="53">
        <v>0</v>
      </c>
      <c r="BB83" s="53">
        <v>0</v>
      </c>
      <c r="BC83" s="53">
        <v>0</v>
      </c>
      <c r="BD83" s="53">
        <v>1</v>
      </c>
      <c r="BF83" s="53">
        <v>0</v>
      </c>
      <c r="BG83" s="53">
        <v>0</v>
      </c>
      <c r="BH83" s="53">
        <v>0</v>
      </c>
      <c r="BI83" s="53">
        <v>0</v>
      </c>
      <c r="BJ83" s="53">
        <v>0</v>
      </c>
      <c r="BK83" s="53">
        <v>0</v>
      </c>
      <c r="BL83" s="53">
        <v>0</v>
      </c>
      <c r="BM83" s="53">
        <v>0</v>
      </c>
      <c r="BN83" s="53">
        <f t="shared" si="15"/>
        <v>0</v>
      </c>
      <c r="BO83" s="53">
        <v>1</v>
      </c>
      <c r="BP83" s="53">
        <v>1</v>
      </c>
      <c r="BQ83" s="53">
        <v>0</v>
      </c>
      <c r="BR83" s="53">
        <v>0</v>
      </c>
      <c r="BS83" s="53">
        <v>0</v>
      </c>
      <c r="BT83" s="53">
        <v>0</v>
      </c>
      <c r="BU83" s="53">
        <f t="shared" si="22"/>
        <v>2</v>
      </c>
      <c r="BV83" s="53">
        <v>0</v>
      </c>
      <c r="BW83" s="53">
        <v>0</v>
      </c>
      <c r="BX83" s="53">
        <v>0</v>
      </c>
      <c r="BY83" s="53">
        <v>0</v>
      </c>
      <c r="BZ83" s="53">
        <f t="shared" si="16"/>
        <v>0</v>
      </c>
      <c r="CA83" s="53">
        <v>0</v>
      </c>
      <c r="CB83" s="53">
        <v>0</v>
      </c>
      <c r="CC83" s="53">
        <v>0</v>
      </c>
      <c r="CD83" s="53">
        <v>0</v>
      </c>
      <c r="CE83" s="53">
        <v>0</v>
      </c>
      <c r="CF83" s="53">
        <v>0</v>
      </c>
      <c r="CG83" s="53">
        <v>0</v>
      </c>
      <c r="CH83" s="53">
        <v>0</v>
      </c>
      <c r="CI83" s="53">
        <v>0</v>
      </c>
      <c r="CJ83" s="53">
        <v>0</v>
      </c>
      <c r="CK83" s="53">
        <f t="shared" si="23"/>
        <v>0</v>
      </c>
      <c r="CL83" s="53">
        <f t="shared" si="17"/>
        <v>5</v>
      </c>
      <c r="CM83" s="53">
        <v>0</v>
      </c>
      <c r="CN83" s="53">
        <v>0</v>
      </c>
      <c r="CO83" s="53">
        <v>0</v>
      </c>
      <c r="CP83" s="53">
        <v>0</v>
      </c>
      <c r="CQ83" s="53">
        <v>0</v>
      </c>
      <c r="CR83" s="53">
        <v>0</v>
      </c>
      <c r="CS83" s="53">
        <v>0</v>
      </c>
      <c r="CT83" s="53">
        <v>0</v>
      </c>
      <c r="CU83" s="53">
        <v>0</v>
      </c>
      <c r="CV83" s="53">
        <v>0</v>
      </c>
      <c r="CW83" s="53">
        <f t="shared" si="24"/>
        <v>0</v>
      </c>
      <c r="DA83" s="53" t="s">
        <v>384</v>
      </c>
      <c r="DH83" s="53">
        <v>1</v>
      </c>
      <c r="DI83" s="53" t="s">
        <v>1250</v>
      </c>
      <c r="DJ83" s="53" t="s">
        <v>1251</v>
      </c>
      <c r="DN83" s="53" t="s">
        <v>1254</v>
      </c>
      <c r="DO83" s="53" t="s">
        <v>379</v>
      </c>
      <c r="DQ83" s="53" t="s">
        <v>141</v>
      </c>
      <c r="DR83" s="53" t="s">
        <v>1255</v>
      </c>
    </row>
    <row r="84" spans="1:122" x14ac:dyDescent="0.3">
      <c r="A84" s="53" t="s">
        <v>10514</v>
      </c>
      <c r="B84" s="53">
        <v>79</v>
      </c>
      <c r="C84" s="53" t="s">
        <v>1269</v>
      </c>
      <c r="D84" s="53" t="s">
        <v>1270</v>
      </c>
      <c r="E84" s="53" t="s">
        <v>1271</v>
      </c>
      <c r="F84" s="53" t="s">
        <v>1275</v>
      </c>
      <c r="G84" s="53" t="s">
        <v>1276</v>
      </c>
      <c r="H84" s="53" t="s">
        <v>1277</v>
      </c>
      <c r="I84" s="53">
        <v>2018</v>
      </c>
      <c r="J84" s="53">
        <v>1</v>
      </c>
      <c r="K84" s="53">
        <v>1</v>
      </c>
      <c r="L84" s="53">
        <v>0</v>
      </c>
      <c r="M84" s="53">
        <f t="shared" si="18"/>
        <v>2</v>
      </c>
      <c r="N84" s="53">
        <v>0</v>
      </c>
      <c r="O84" s="53">
        <v>1</v>
      </c>
      <c r="P84" s="53">
        <f t="shared" si="13"/>
        <v>1</v>
      </c>
      <c r="Q84" s="53">
        <f t="shared" si="14"/>
        <v>2</v>
      </c>
      <c r="R84" s="53">
        <v>1</v>
      </c>
      <c r="S84" s="53">
        <v>0</v>
      </c>
      <c r="T84" s="53">
        <v>0</v>
      </c>
      <c r="U84" s="53">
        <v>1</v>
      </c>
      <c r="V84" s="53">
        <v>1</v>
      </c>
      <c r="W84" s="53">
        <v>1</v>
      </c>
      <c r="X84" s="53">
        <f t="shared" si="25"/>
        <v>4</v>
      </c>
      <c r="Y84" s="53">
        <v>0</v>
      </c>
      <c r="Z84" s="53">
        <v>0</v>
      </c>
      <c r="AA84" s="53">
        <v>0</v>
      </c>
      <c r="AB84" s="53">
        <v>0</v>
      </c>
      <c r="AC84" s="53">
        <v>0</v>
      </c>
      <c r="AD84" s="53">
        <v>1</v>
      </c>
      <c r="AE84" s="53">
        <v>0</v>
      </c>
      <c r="AF84" s="53">
        <v>0</v>
      </c>
      <c r="AG84" s="53">
        <v>0</v>
      </c>
      <c r="AH84" s="53">
        <f t="shared" si="19"/>
        <v>1</v>
      </c>
      <c r="AI84" s="53">
        <v>0</v>
      </c>
      <c r="AJ84" s="53">
        <v>0</v>
      </c>
      <c r="AK84" s="53">
        <v>1</v>
      </c>
      <c r="AL84" s="53">
        <v>0</v>
      </c>
      <c r="AM84" s="53">
        <f t="shared" si="20"/>
        <v>1</v>
      </c>
      <c r="AN84" s="53">
        <v>1</v>
      </c>
      <c r="AO84" s="53">
        <v>0</v>
      </c>
      <c r="AP84" s="53">
        <v>0</v>
      </c>
      <c r="AQ84" s="53">
        <v>0</v>
      </c>
      <c r="AR84" s="53">
        <v>0</v>
      </c>
      <c r="AS84" s="53">
        <v>0</v>
      </c>
      <c r="AT84" s="53">
        <v>0</v>
      </c>
      <c r="AU84" s="53">
        <v>0</v>
      </c>
      <c r="AV84" s="53">
        <v>0</v>
      </c>
      <c r="AW84" s="53">
        <v>1</v>
      </c>
      <c r="AX84" s="53">
        <f t="shared" si="21"/>
        <v>2</v>
      </c>
      <c r="AY84" s="53">
        <v>0</v>
      </c>
      <c r="AZ84" s="53">
        <v>0</v>
      </c>
      <c r="BA84" s="53">
        <v>0</v>
      </c>
      <c r="BB84" s="53">
        <v>0</v>
      </c>
      <c r="BC84" s="53">
        <v>0</v>
      </c>
      <c r="BD84" s="53">
        <v>0</v>
      </c>
      <c r="BF84" s="53">
        <v>0</v>
      </c>
      <c r="BG84" s="53">
        <v>0</v>
      </c>
      <c r="BH84" s="53">
        <v>0</v>
      </c>
      <c r="BI84" s="53">
        <v>0</v>
      </c>
      <c r="BJ84" s="53">
        <v>0</v>
      </c>
      <c r="BK84" s="53">
        <v>0</v>
      </c>
      <c r="BL84" s="53">
        <v>0</v>
      </c>
      <c r="BM84" s="53">
        <v>0</v>
      </c>
      <c r="BN84" s="53">
        <f t="shared" si="15"/>
        <v>0</v>
      </c>
      <c r="BO84" s="53">
        <v>0</v>
      </c>
      <c r="BP84" s="53">
        <v>0</v>
      </c>
      <c r="BQ84" s="53">
        <v>1</v>
      </c>
      <c r="BR84" s="53">
        <v>0</v>
      </c>
      <c r="BS84" s="53">
        <v>0</v>
      </c>
      <c r="BT84" s="53">
        <v>1</v>
      </c>
      <c r="BU84" s="53">
        <f t="shared" si="22"/>
        <v>2</v>
      </c>
      <c r="BV84" s="53">
        <v>1</v>
      </c>
      <c r="BW84" s="53">
        <v>0</v>
      </c>
      <c r="BX84" s="53">
        <v>0</v>
      </c>
      <c r="BY84" s="53">
        <v>1</v>
      </c>
      <c r="BZ84" s="53">
        <f t="shared" si="16"/>
        <v>2</v>
      </c>
      <c r="CA84" s="53">
        <v>0</v>
      </c>
      <c r="CB84" s="53">
        <v>0</v>
      </c>
      <c r="CC84" s="53">
        <v>0</v>
      </c>
      <c r="CD84" s="53">
        <v>0</v>
      </c>
      <c r="CE84" s="53">
        <v>0</v>
      </c>
      <c r="CF84" s="53">
        <v>0</v>
      </c>
      <c r="CG84" s="53">
        <v>0</v>
      </c>
      <c r="CH84" s="53">
        <v>0</v>
      </c>
      <c r="CI84" s="53">
        <v>0</v>
      </c>
      <c r="CJ84" s="53">
        <v>0</v>
      </c>
      <c r="CK84" s="53">
        <f t="shared" si="23"/>
        <v>0</v>
      </c>
      <c r="CL84" s="53">
        <f t="shared" si="17"/>
        <v>6</v>
      </c>
      <c r="CM84" s="53">
        <v>0</v>
      </c>
      <c r="CN84" s="53">
        <v>0</v>
      </c>
      <c r="CO84" s="53">
        <v>0</v>
      </c>
      <c r="CP84" s="53">
        <v>1</v>
      </c>
      <c r="CQ84" s="53">
        <v>1</v>
      </c>
      <c r="CR84" s="53">
        <v>0</v>
      </c>
      <c r="CS84" s="53">
        <v>0</v>
      </c>
      <c r="CT84" s="53">
        <v>0</v>
      </c>
      <c r="CU84" s="53">
        <v>0</v>
      </c>
      <c r="CV84" s="53">
        <v>0</v>
      </c>
      <c r="CW84" s="53">
        <f t="shared" si="24"/>
        <v>2</v>
      </c>
      <c r="DA84" s="53" t="s">
        <v>1272</v>
      </c>
      <c r="DB84" s="53">
        <v>38</v>
      </c>
      <c r="DC84" s="53">
        <v>1</v>
      </c>
      <c r="DE84" s="53">
        <v>134</v>
      </c>
      <c r="DF84" s="53">
        <v>150</v>
      </c>
      <c r="DH84" s="53">
        <v>1</v>
      </c>
      <c r="DI84" s="53" t="s">
        <v>1273</v>
      </c>
      <c r="DJ84" s="53" t="s">
        <v>1274</v>
      </c>
      <c r="DN84" s="53" t="s">
        <v>1278</v>
      </c>
      <c r="DO84" s="53" t="s">
        <v>140</v>
      </c>
      <c r="DQ84" s="53" t="s">
        <v>141</v>
      </c>
      <c r="DR84" s="53" t="s">
        <v>1279</v>
      </c>
    </row>
    <row r="85" spans="1:122" x14ac:dyDescent="0.3">
      <c r="B85" s="53">
        <v>80</v>
      </c>
      <c r="C85" s="53" t="s">
        <v>1280</v>
      </c>
      <c r="D85" s="53" t="s">
        <v>1281</v>
      </c>
      <c r="E85" s="53" t="s">
        <v>1282</v>
      </c>
      <c r="F85" s="53" t="s">
        <v>1286</v>
      </c>
      <c r="G85" s="53" t="s">
        <v>1287</v>
      </c>
      <c r="H85" s="53" t="s">
        <v>1288</v>
      </c>
      <c r="I85" s="53">
        <v>2018</v>
      </c>
      <c r="J85" s="53">
        <v>1</v>
      </c>
      <c r="K85" s="53">
        <v>0</v>
      </c>
      <c r="L85" s="53">
        <v>0</v>
      </c>
      <c r="M85" s="53">
        <f t="shared" si="18"/>
        <v>1</v>
      </c>
      <c r="N85" s="53">
        <v>0</v>
      </c>
      <c r="O85" s="53">
        <v>1</v>
      </c>
      <c r="P85" s="53">
        <f t="shared" si="13"/>
        <v>1</v>
      </c>
      <c r="Q85" s="53">
        <f t="shared" si="14"/>
        <v>2</v>
      </c>
      <c r="R85" s="53">
        <v>0</v>
      </c>
      <c r="S85" s="53">
        <v>0</v>
      </c>
      <c r="T85" s="53">
        <v>0</v>
      </c>
      <c r="U85" s="53">
        <v>0</v>
      </c>
      <c r="V85" s="53">
        <v>0</v>
      </c>
      <c r="W85" s="53">
        <v>1</v>
      </c>
      <c r="X85" s="53">
        <f t="shared" si="25"/>
        <v>1</v>
      </c>
      <c r="Y85" s="53">
        <v>0</v>
      </c>
      <c r="Z85" s="53">
        <v>1</v>
      </c>
      <c r="AA85" s="53">
        <v>0</v>
      </c>
      <c r="AB85" s="53">
        <v>0</v>
      </c>
      <c r="AC85" s="53">
        <v>0</v>
      </c>
      <c r="AD85" s="53">
        <v>0</v>
      </c>
      <c r="AE85" s="53">
        <v>1</v>
      </c>
      <c r="AF85" s="53">
        <v>0</v>
      </c>
      <c r="AG85" s="53">
        <v>0</v>
      </c>
      <c r="AH85" s="53">
        <f t="shared" si="19"/>
        <v>2</v>
      </c>
      <c r="AI85" s="53">
        <v>0</v>
      </c>
      <c r="AJ85" s="53">
        <v>0</v>
      </c>
      <c r="AK85" s="53">
        <v>1</v>
      </c>
      <c r="AL85" s="53">
        <v>0</v>
      </c>
      <c r="AM85" s="53">
        <f t="shared" si="20"/>
        <v>1</v>
      </c>
      <c r="AN85" s="53">
        <v>1</v>
      </c>
      <c r="AO85" s="53">
        <v>0</v>
      </c>
      <c r="AP85" s="53">
        <v>0</v>
      </c>
      <c r="AQ85" s="53">
        <v>0</v>
      </c>
      <c r="AR85" s="53">
        <v>0</v>
      </c>
      <c r="AS85" s="53">
        <v>0</v>
      </c>
      <c r="AT85" s="53">
        <v>0</v>
      </c>
      <c r="AU85" s="53">
        <v>0</v>
      </c>
      <c r="AV85" s="53">
        <v>0</v>
      </c>
      <c r="AW85" s="53">
        <v>1</v>
      </c>
      <c r="AX85" s="53">
        <f t="shared" si="21"/>
        <v>2</v>
      </c>
      <c r="AY85" s="53">
        <v>1</v>
      </c>
      <c r="AZ85" s="53">
        <v>0</v>
      </c>
      <c r="BA85" s="53">
        <v>1</v>
      </c>
      <c r="BB85" s="53">
        <v>0</v>
      </c>
      <c r="BC85" s="53">
        <v>0</v>
      </c>
      <c r="BD85" s="53">
        <v>0</v>
      </c>
      <c r="BF85" s="53">
        <v>0</v>
      </c>
      <c r="BG85" s="53">
        <v>0</v>
      </c>
      <c r="BH85" s="53">
        <v>0</v>
      </c>
      <c r="BI85" s="53">
        <v>0</v>
      </c>
      <c r="BJ85" s="53">
        <v>0</v>
      </c>
      <c r="BK85" s="53">
        <v>0</v>
      </c>
      <c r="BL85" s="53">
        <v>0</v>
      </c>
      <c r="BM85" s="53">
        <v>0</v>
      </c>
      <c r="BN85" s="53">
        <f t="shared" si="15"/>
        <v>0</v>
      </c>
      <c r="BO85" s="53">
        <v>1</v>
      </c>
      <c r="BP85" s="53">
        <v>0</v>
      </c>
      <c r="BQ85" s="53">
        <v>0</v>
      </c>
      <c r="BR85" s="53">
        <v>0</v>
      </c>
      <c r="BS85" s="53">
        <v>0</v>
      </c>
      <c r="BT85" s="53">
        <v>0</v>
      </c>
      <c r="BU85" s="53">
        <f t="shared" si="22"/>
        <v>1</v>
      </c>
      <c r="BV85" s="53">
        <v>0</v>
      </c>
      <c r="BW85" s="53">
        <v>0</v>
      </c>
      <c r="BX85" s="53">
        <v>0</v>
      </c>
      <c r="BY85" s="53">
        <v>0</v>
      </c>
      <c r="BZ85" s="53">
        <f t="shared" si="16"/>
        <v>0</v>
      </c>
      <c r="CA85" s="53">
        <v>0</v>
      </c>
      <c r="CB85" s="53">
        <v>0</v>
      </c>
      <c r="CC85" s="53">
        <v>0</v>
      </c>
      <c r="CD85" s="53">
        <v>0</v>
      </c>
      <c r="CE85" s="53">
        <v>0</v>
      </c>
      <c r="CF85" s="53">
        <v>0</v>
      </c>
      <c r="CG85" s="53">
        <v>0</v>
      </c>
      <c r="CH85" s="53">
        <v>0</v>
      </c>
      <c r="CI85" s="53">
        <v>0</v>
      </c>
      <c r="CJ85" s="53">
        <v>0</v>
      </c>
      <c r="CK85" s="53">
        <f t="shared" si="23"/>
        <v>0</v>
      </c>
      <c r="CL85" s="53">
        <f t="shared" si="17"/>
        <v>5</v>
      </c>
      <c r="CM85" s="53">
        <v>0</v>
      </c>
      <c r="CN85" s="53">
        <v>0</v>
      </c>
      <c r="CO85" s="53">
        <v>1</v>
      </c>
      <c r="CP85" s="53">
        <v>0</v>
      </c>
      <c r="CQ85" s="53">
        <v>0</v>
      </c>
      <c r="CR85" s="53">
        <v>1</v>
      </c>
      <c r="CS85" s="53">
        <v>0</v>
      </c>
      <c r="CT85" s="53">
        <v>0</v>
      </c>
      <c r="CU85" s="53">
        <v>0</v>
      </c>
      <c r="CV85" s="53">
        <v>0</v>
      </c>
      <c r="CW85" s="53">
        <f t="shared" si="24"/>
        <v>2</v>
      </c>
      <c r="DA85" s="53" t="s">
        <v>1283</v>
      </c>
      <c r="DB85" s="53">
        <v>29</v>
      </c>
      <c r="DE85" s="53">
        <v>28</v>
      </c>
      <c r="DF85" s="53">
        <v>39</v>
      </c>
      <c r="DH85" s="53">
        <v>3</v>
      </c>
      <c r="DI85" s="53" t="s">
        <v>1284</v>
      </c>
      <c r="DJ85" s="53" t="s">
        <v>1285</v>
      </c>
      <c r="DK85" s="53" t="s">
        <v>1289</v>
      </c>
      <c r="DL85" s="53" t="s">
        <v>1290</v>
      </c>
      <c r="DN85" s="53" t="s">
        <v>1291</v>
      </c>
      <c r="DO85" s="53" t="s">
        <v>140</v>
      </c>
      <c r="DQ85" s="53" t="s">
        <v>141</v>
      </c>
      <c r="DR85" s="53" t="s">
        <v>1292</v>
      </c>
    </row>
    <row r="86" spans="1:122" x14ac:dyDescent="0.3">
      <c r="B86" s="53">
        <v>81</v>
      </c>
      <c r="C86" s="53" t="s">
        <v>1293</v>
      </c>
      <c r="D86" s="53" t="s">
        <v>1294</v>
      </c>
      <c r="E86" s="53" t="s">
        <v>1295</v>
      </c>
      <c r="F86" s="53" t="s">
        <v>1298</v>
      </c>
      <c r="G86" s="53" t="s">
        <v>1299</v>
      </c>
      <c r="H86" s="53" t="s">
        <v>1300</v>
      </c>
      <c r="I86" s="53">
        <v>2018</v>
      </c>
      <c r="J86" s="53">
        <v>0</v>
      </c>
      <c r="K86" s="53">
        <v>1</v>
      </c>
      <c r="L86" s="53">
        <v>1</v>
      </c>
      <c r="M86" s="53">
        <f t="shared" si="18"/>
        <v>2</v>
      </c>
      <c r="N86" s="53">
        <v>1</v>
      </c>
      <c r="O86" s="53">
        <v>1</v>
      </c>
      <c r="P86" s="53">
        <f t="shared" si="13"/>
        <v>2</v>
      </c>
      <c r="Q86" s="53">
        <f t="shared" si="14"/>
        <v>4</v>
      </c>
      <c r="R86" s="53">
        <v>0</v>
      </c>
      <c r="S86" s="53">
        <v>1</v>
      </c>
      <c r="T86" s="53">
        <v>1</v>
      </c>
      <c r="U86" s="53">
        <v>1</v>
      </c>
      <c r="V86" s="53">
        <v>1</v>
      </c>
      <c r="W86" s="53">
        <v>1</v>
      </c>
      <c r="X86" s="53">
        <f t="shared" si="25"/>
        <v>5</v>
      </c>
      <c r="Y86" s="53">
        <v>0</v>
      </c>
      <c r="Z86" s="53">
        <v>0</v>
      </c>
      <c r="AA86" s="53">
        <v>0</v>
      </c>
      <c r="AB86" s="53">
        <v>0</v>
      </c>
      <c r="AC86" s="53">
        <v>0</v>
      </c>
      <c r="AD86" s="53">
        <v>0</v>
      </c>
      <c r="AE86" s="53">
        <v>1</v>
      </c>
      <c r="AF86" s="53">
        <v>0</v>
      </c>
      <c r="AG86" s="53">
        <v>0</v>
      </c>
      <c r="AH86" s="53">
        <f t="shared" si="19"/>
        <v>1</v>
      </c>
      <c r="AI86" s="53">
        <v>0</v>
      </c>
      <c r="AJ86" s="53">
        <v>0</v>
      </c>
      <c r="AK86" s="53">
        <v>1</v>
      </c>
      <c r="AL86" s="53">
        <v>1</v>
      </c>
      <c r="AM86" s="53">
        <f t="shared" si="20"/>
        <v>2</v>
      </c>
      <c r="AN86" s="53">
        <v>1</v>
      </c>
      <c r="AO86" s="53">
        <v>0</v>
      </c>
      <c r="AP86" s="53">
        <v>0</v>
      </c>
      <c r="AQ86" s="53">
        <v>0</v>
      </c>
      <c r="AR86" s="53">
        <v>0</v>
      </c>
      <c r="AS86" s="53">
        <v>0</v>
      </c>
      <c r="AT86" s="53">
        <v>0</v>
      </c>
      <c r="AU86" s="53">
        <v>0</v>
      </c>
      <c r="AV86" s="53">
        <v>0</v>
      </c>
      <c r="AW86" s="53">
        <v>1</v>
      </c>
      <c r="AX86" s="53">
        <f t="shared" si="21"/>
        <v>2</v>
      </c>
      <c r="AY86" s="53">
        <v>0</v>
      </c>
      <c r="AZ86" s="53">
        <v>0</v>
      </c>
      <c r="BA86" s="53">
        <v>0</v>
      </c>
      <c r="BB86" s="53">
        <v>0</v>
      </c>
      <c r="BC86" s="53">
        <v>0</v>
      </c>
      <c r="BD86" s="53">
        <v>1</v>
      </c>
      <c r="BF86" s="53">
        <v>0</v>
      </c>
      <c r="BG86" s="53">
        <v>0</v>
      </c>
      <c r="BH86" s="53">
        <v>0</v>
      </c>
      <c r="BI86" s="53">
        <v>0</v>
      </c>
      <c r="BJ86" s="53">
        <v>0</v>
      </c>
      <c r="BK86" s="53">
        <v>0</v>
      </c>
      <c r="BL86" s="53">
        <v>0</v>
      </c>
      <c r="BM86" s="53">
        <v>0</v>
      </c>
      <c r="BN86" s="53">
        <f t="shared" si="15"/>
        <v>0</v>
      </c>
      <c r="BO86" s="53">
        <v>1</v>
      </c>
      <c r="BP86" s="53">
        <v>1</v>
      </c>
      <c r="BQ86" s="53">
        <v>0</v>
      </c>
      <c r="BR86" s="53">
        <v>0</v>
      </c>
      <c r="BS86" s="53">
        <v>0</v>
      </c>
      <c r="BT86" s="53">
        <v>1</v>
      </c>
      <c r="BU86" s="53">
        <f t="shared" si="22"/>
        <v>3</v>
      </c>
      <c r="BV86" s="53">
        <v>0</v>
      </c>
      <c r="BW86" s="53">
        <v>0</v>
      </c>
      <c r="BX86" s="53">
        <v>0</v>
      </c>
      <c r="BY86" s="53">
        <v>0</v>
      </c>
      <c r="BZ86" s="53">
        <f t="shared" si="16"/>
        <v>0</v>
      </c>
      <c r="CA86" s="53">
        <v>0</v>
      </c>
      <c r="CB86" s="53">
        <v>0</v>
      </c>
      <c r="CC86" s="53">
        <v>0</v>
      </c>
      <c r="CD86" s="53">
        <v>0</v>
      </c>
      <c r="CE86" s="53">
        <v>0</v>
      </c>
      <c r="CF86" s="53">
        <v>0</v>
      </c>
      <c r="CG86" s="53">
        <v>0</v>
      </c>
      <c r="CH86" s="53">
        <v>0</v>
      </c>
      <c r="CI86" s="53">
        <v>0</v>
      </c>
      <c r="CJ86" s="53">
        <v>0</v>
      </c>
      <c r="CK86" s="53">
        <f t="shared" si="23"/>
        <v>0</v>
      </c>
      <c r="CL86" s="53">
        <f t="shared" si="17"/>
        <v>6</v>
      </c>
      <c r="CM86" s="53">
        <v>0</v>
      </c>
      <c r="CN86" s="53">
        <v>0</v>
      </c>
      <c r="CO86" s="53">
        <v>0</v>
      </c>
      <c r="CP86" s="53">
        <v>0</v>
      </c>
      <c r="CQ86" s="53">
        <v>0</v>
      </c>
      <c r="CR86" s="53">
        <v>1</v>
      </c>
      <c r="CS86" s="53">
        <v>0</v>
      </c>
      <c r="CT86" s="53">
        <v>0</v>
      </c>
      <c r="CU86" s="53">
        <v>0</v>
      </c>
      <c r="CV86" s="53">
        <v>0</v>
      </c>
      <c r="CW86" s="53">
        <f t="shared" si="24"/>
        <v>1</v>
      </c>
      <c r="DA86" s="53" t="s">
        <v>1060</v>
      </c>
      <c r="DB86" s="53">
        <v>556</v>
      </c>
      <c r="DE86" s="53">
        <v>759</v>
      </c>
      <c r="DF86" s="53">
        <v>774</v>
      </c>
      <c r="DI86" s="53" t="s">
        <v>1296</v>
      </c>
      <c r="DJ86" s="53" t="s">
        <v>1297</v>
      </c>
      <c r="DK86" s="53" t="s">
        <v>1301</v>
      </c>
      <c r="DL86" s="53" t="s">
        <v>1302</v>
      </c>
      <c r="DN86" s="53" t="s">
        <v>1303</v>
      </c>
      <c r="DO86" s="53" t="s">
        <v>140</v>
      </c>
      <c r="DQ86" s="53" t="s">
        <v>141</v>
      </c>
      <c r="DR86" s="53" t="s">
        <v>1304</v>
      </c>
    </row>
    <row r="87" spans="1:122" x14ac:dyDescent="0.3">
      <c r="B87" s="53">
        <v>82</v>
      </c>
      <c r="C87" s="53" t="s">
        <v>1305</v>
      </c>
      <c r="D87" s="53" t="s">
        <v>1306</v>
      </c>
      <c r="E87" s="53" t="s">
        <v>1307</v>
      </c>
      <c r="F87" s="53" t="s">
        <v>1310</v>
      </c>
      <c r="G87" s="53" t="s">
        <v>1311</v>
      </c>
      <c r="H87" s="53" t="s">
        <v>1312</v>
      </c>
      <c r="I87" s="53">
        <v>2018</v>
      </c>
      <c r="J87" s="53">
        <v>0</v>
      </c>
      <c r="K87" s="53">
        <v>0</v>
      </c>
      <c r="L87" s="53">
        <v>1</v>
      </c>
      <c r="M87" s="53">
        <f t="shared" si="18"/>
        <v>1</v>
      </c>
      <c r="N87" s="53">
        <v>0</v>
      </c>
      <c r="O87" s="53">
        <v>1</v>
      </c>
      <c r="P87" s="53">
        <f t="shared" si="13"/>
        <v>1</v>
      </c>
      <c r="Q87" s="53">
        <f t="shared" si="14"/>
        <v>2</v>
      </c>
      <c r="R87" s="53">
        <v>0</v>
      </c>
      <c r="S87" s="53">
        <v>0</v>
      </c>
      <c r="T87" s="53">
        <v>0</v>
      </c>
      <c r="U87" s="53">
        <v>1</v>
      </c>
      <c r="V87" s="53">
        <v>0</v>
      </c>
      <c r="W87" s="53">
        <v>0</v>
      </c>
      <c r="X87" s="53">
        <f t="shared" si="25"/>
        <v>1</v>
      </c>
      <c r="Y87" s="53">
        <v>1</v>
      </c>
      <c r="Z87" s="53">
        <v>0</v>
      </c>
      <c r="AA87" s="53">
        <v>0</v>
      </c>
      <c r="AB87" s="53">
        <v>1</v>
      </c>
      <c r="AC87" s="53">
        <v>0</v>
      </c>
      <c r="AD87" s="53">
        <v>0</v>
      </c>
      <c r="AE87" s="53">
        <v>0</v>
      </c>
      <c r="AF87" s="53">
        <v>0</v>
      </c>
      <c r="AG87" s="53">
        <v>0</v>
      </c>
      <c r="AH87" s="53">
        <f t="shared" si="19"/>
        <v>2</v>
      </c>
      <c r="AI87" s="53">
        <v>0</v>
      </c>
      <c r="AJ87" s="53">
        <v>1</v>
      </c>
      <c r="AK87" s="53">
        <v>1</v>
      </c>
      <c r="AL87" s="53">
        <v>0</v>
      </c>
      <c r="AM87" s="53">
        <f t="shared" si="20"/>
        <v>2</v>
      </c>
      <c r="AN87" s="53">
        <v>0</v>
      </c>
      <c r="AO87" s="53">
        <v>0</v>
      </c>
      <c r="AP87" s="53">
        <v>0</v>
      </c>
      <c r="AQ87" s="53">
        <v>1</v>
      </c>
      <c r="AR87" s="53">
        <v>0</v>
      </c>
      <c r="AS87" s="53">
        <v>0</v>
      </c>
      <c r="AT87" s="53">
        <v>0</v>
      </c>
      <c r="AU87" s="53">
        <v>0</v>
      </c>
      <c r="AV87" s="53">
        <v>0</v>
      </c>
      <c r="AW87" s="53">
        <v>0</v>
      </c>
      <c r="AX87" s="53">
        <f t="shared" si="21"/>
        <v>1</v>
      </c>
      <c r="AY87" s="53">
        <v>0</v>
      </c>
      <c r="AZ87" s="53">
        <v>0</v>
      </c>
      <c r="BA87" s="53">
        <v>0</v>
      </c>
      <c r="BB87" s="53">
        <v>0</v>
      </c>
      <c r="BC87" s="53">
        <v>0</v>
      </c>
      <c r="BD87" s="53">
        <v>0</v>
      </c>
      <c r="BF87" s="53">
        <v>0</v>
      </c>
      <c r="BG87" s="53">
        <v>0</v>
      </c>
      <c r="BH87" s="53">
        <v>0</v>
      </c>
      <c r="BI87" s="53">
        <v>0</v>
      </c>
      <c r="BJ87" s="53">
        <v>0</v>
      </c>
      <c r="BK87" s="53">
        <v>0</v>
      </c>
      <c r="BL87" s="53">
        <v>0</v>
      </c>
      <c r="BM87" s="53">
        <v>0</v>
      </c>
      <c r="BN87" s="53">
        <f t="shared" si="15"/>
        <v>0</v>
      </c>
      <c r="BO87" s="53">
        <v>0</v>
      </c>
      <c r="BP87" s="53">
        <v>0</v>
      </c>
      <c r="BQ87" s="53">
        <v>0</v>
      </c>
      <c r="BR87" s="53">
        <v>0</v>
      </c>
      <c r="BS87" s="53">
        <v>0</v>
      </c>
      <c r="BT87" s="53">
        <v>0</v>
      </c>
      <c r="BU87" s="53">
        <f t="shared" si="22"/>
        <v>0</v>
      </c>
      <c r="BV87" s="53">
        <v>0</v>
      </c>
      <c r="BW87" s="53">
        <v>0</v>
      </c>
      <c r="BX87" s="53">
        <v>0</v>
      </c>
      <c r="BY87" s="53">
        <v>0</v>
      </c>
      <c r="BZ87" s="53">
        <f t="shared" si="16"/>
        <v>0</v>
      </c>
      <c r="CA87" s="53">
        <v>0</v>
      </c>
      <c r="CB87" s="53">
        <v>0</v>
      </c>
      <c r="CC87" s="53">
        <v>0</v>
      </c>
      <c r="CD87" s="53">
        <v>0</v>
      </c>
      <c r="CE87" s="53">
        <v>0</v>
      </c>
      <c r="CF87" s="53">
        <v>0</v>
      </c>
      <c r="CG87" s="53">
        <v>0</v>
      </c>
      <c r="CH87" s="53">
        <v>0</v>
      </c>
      <c r="CI87" s="53">
        <v>0</v>
      </c>
      <c r="CJ87" s="53">
        <v>0</v>
      </c>
      <c r="CK87" s="53">
        <f t="shared" si="23"/>
        <v>0</v>
      </c>
      <c r="CL87" s="53">
        <f t="shared" si="17"/>
        <v>1</v>
      </c>
      <c r="CM87" s="53">
        <v>1</v>
      </c>
      <c r="CN87" s="53">
        <v>0</v>
      </c>
      <c r="CO87" s="53">
        <v>0</v>
      </c>
      <c r="CP87" s="53">
        <v>0</v>
      </c>
      <c r="CQ87" s="53">
        <v>0</v>
      </c>
      <c r="CR87" s="53">
        <v>0</v>
      </c>
      <c r="CS87" s="53">
        <v>0</v>
      </c>
      <c r="CT87" s="53">
        <v>0</v>
      </c>
      <c r="CU87" s="53">
        <v>0</v>
      </c>
      <c r="CV87" s="53">
        <v>0</v>
      </c>
      <c r="CW87" s="53">
        <f t="shared" si="24"/>
        <v>1</v>
      </c>
      <c r="DA87" s="53" t="s">
        <v>518</v>
      </c>
      <c r="DB87" s="53">
        <v>146</v>
      </c>
      <c r="DC87" s="55">
        <v>43132</v>
      </c>
      <c r="DE87" s="53">
        <v>47</v>
      </c>
      <c r="DF87" s="53">
        <v>58</v>
      </c>
      <c r="DI87" s="53" t="s">
        <v>1308</v>
      </c>
      <c r="DJ87" s="53" t="s">
        <v>1309</v>
      </c>
      <c r="DN87" s="53" t="s">
        <v>1313</v>
      </c>
      <c r="DO87" s="53" t="s">
        <v>140</v>
      </c>
      <c r="DQ87" s="53" t="s">
        <v>141</v>
      </c>
      <c r="DR87" s="53" t="s">
        <v>1314</v>
      </c>
    </row>
    <row r="88" spans="1:122" x14ac:dyDescent="0.3">
      <c r="B88" s="53">
        <v>83</v>
      </c>
      <c r="C88" s="53" t="s">
        <v>1315</v>
      </c>
      <c r="D88" s="53" t="s">
        <v>1316</v>
      </c>
      <c r="E88" s="53" t="s">
        <v>1317</v>
      </c>
      <c r="F88" s="53" t="s">
        <v>1320</v>
      </c>
      <c r="G88" s="53" t="s">
        <v>1321</v>
      </c>
      <c r="H88" s="53" t="s">
        <v>1322</v>
      </c>
      <c r="I88" s="53">
        <v>2018</v>
      </c>
      <c r="J88" s="53">
        <v>1</v>
      </c>
      <c r="K88" s="53">
        <v>0</v>
      </c>
      <c r="L88" s="53">
        <v>0</v>
      </c>
      <c r="M88" s="53">
        <f t="shared" si="18"/>
        <v>1</v>
      </c>
      <c r="N88" s="53">
        <v>0</v>
      </c>
      <c r="O88" s="53">
        <v>1</v>
      </c>
      <c r="P88" s="53">
        <f t="shared" si="13"/>
        <v>1</v>
      </c>
      <c r="Q88" s="53">
        <f t="shared" si="14"/>
        <v>2</v>
      </c>
      <c r="R88" s="53">
        <v>1</v>
      </c>
      <c r="S88" s="53">
        <v>0</v>
      </c>
      <c r="T88" s="53">
        <v>0</v>
      </c>
      <c r="U88" s="53">
        <v>0</v>
      </c>
      <c r="V88" s="53">
        <v>1</v>
      </c>
      <c r="W88" s="53">
        <v>1</v>
      </c>
      <c r="X88" s="53">
        <f t="shared" si="25"/>
        <v>3</v>
      </c>
      <c r="Y88" s="53">
        <v>1</v>
      </c>
      <c r="Z88" s="53">
        <v>1</v>
      </c>
      <c r="AA88" s="53">
        <v>0</v>
      </c>
      <c r="AB88" s="53">
        <v>1</v>
      </c>
      <c r="AC88" s="53">
        <v>0</v>
      </c>
      <c r="AD88" s="53">
        <v>0</v>
      </c>
      <c r="AE88" s="53">
        <v>0</v>
      </c>
      <c r="AF88" s="53">
        <v>0</v>
      </c>
      <c r="AG88" s="53">
        <v>0</v>
      </c>
      <c r="AH88" s="53">
        <f t="shared" si="19"/>
        <v>3</v>
      </c>
      <c r="AI88" s="53">
        <v>0</v>
      </c>
      <c r="AJ88" s="53">
        <v>0</v>
      </c>
      <c r="AK88" s="53">
        <v>1</v>
      </c>
      <c r="AL88" s="53">
        <v>0</v>
      </c>
      <c r="AM88" s="53">
        <f t="shared" si="20"/>
        <v>1</v>
      </c>
      <c r="AN88" s="53">
        <v>1</v>
      </c>
      <c r="AO88" s="53">
        <v>0</v>
      </c>
      <c r="AP88" s="53">
        <v>0</v>
      </c>
      <c r="AQ88" s="53">
        <v>0</v>
      </c>
      <c r="AR88" s="53">
        <v>0</v>
      </c>
      <c r="AS88" s="53">
        <v>0</v>
      </c>
      <c r="AT88" s="53">
        <v>0</v>
      </c>
      <c r="AU88" s="53">
        <v>0</v>
      </c>
      <c r="AV88" s="53">
        <v>0</v>
      </c>
      <c r="AW88" s="53">
        <v>1</v>
      </c>
      <c r="AX88" s="53">
        <f t="shared" si="21"/>
        <v>2</v>
      </c>
      <c r="AY88" s="53">
        <v>0</v>
      </c>
      <c r="AZ88" s="53">
        <v>0</v>
      </c>
      <c r="BA88" s="53">
        <v>0</v>
      </c>
      <c r="BB88" s="53">
        <v>0</v>
      </c>
      <c r="BC88" s="53">
        <v>0</v>
      </c>
      <c r="BD88" s="53">
        <v>1</v>
      </c>
      <c r="BF88" s="53">
        <v>0</v>
      </c>
      <c r="BG88" s="53">
        <v>0</v>
      </c>
      <c r="BH88" s="53">
        <v>0</v>
      </c>
      <c r="BI88" s="53">
        <v>0</v>
      </c>
      <c r="BJ88" s="53">
        <v>0</v>
      </c>
      <c r="BK88" s="53">
        <v>0</v>
      </c>
      <c r="BL88" s="53">
        <v>0</v>
      </c>
      <c r="BM88" s="53">
        <v>0</v>
      </c>
      <c r="BN88" s="53">
        <f t="shared" si="15"/>
        <v>0</v>
      </c>
      <c r="BO88" s="53">
        <v>0</v>
      </c>
      <c r="BP88" s="53">
        <v>0</v>
      </c>
      <c r="BQ88" s="53">
        <v>0</v>
      </c>
      <c r="BR88" s="53">
        <v>0</v>
      </c>
      <c r="BS88" s="53">
        <v>1</v>
      </c>
      <c r="BT88" s="53">
        <v>0</v>
      </c>
      <c r="BU88" s="53">
        <f t="shared" si="22"/>
        <v>1</v>
      </c>
      <c r="BV88" s="53">
        <v>0</v>
      </c>
      <c r="BW88" s="53">
        <v>0</v>
      </c>
      <c r="BX88" s="53">
        <v>0</v>
      </c>
      <c r="BY88" s="53">
        <v>0</v>
      </c>
      <c r="BZ88" s="53">
        <f t="shared" si="16"/>
        <v>0</v>
      </c>
      <c r="CA88" s="53">
        <v>0</v>
      </c>
      <c r="CB88" s="53">
        <v>0</v>
      </c>
      <c r="CC88" s="53">
        <v>0</v>
      </c>
      <c r="CD88" s="53">
        <v>0</v>
      </c>
      <c r="CE88" s="53">
        <v>0</v>
      </c>
      <c r="CF88" s="53">
        <v>0</v>
      </c>
      <c r="CG88" s="53">
        <v>0</v>
      </c>
      <c r="CH88" s="53">
        <v>0</v>
      </c>
      <c r="CI88" s="53">
        <v>0</v>
      </c>
      <c r="CJ88" s="53">
        <v>0</v>
      </c>
      <c r="CK88" s="53">
        <f t="shared" si="23"/>
        <v>0</v>
      </c>
      <c r="CL88" s="53">
        <f t="shared" si="17"/>
        <v>4</v>
      </c>
      <c r="CM88" s="53">
        <v>1</v>
      </c>
      <c r="CN88" s="53">
        <v>0</v>
      </c>
      <c r="CO88" s="53">
        <v>0</v>
      </c>
      <c r="CP88" s="53">
        <v>0</v>
      </c>
      <c r="CQ88" s="53">
        <v>0</v>
      </c>
      <c r="CR88" s="53">
        <v>0</v>
      </c>
      <c r="CS88" s="53">
        <v>0</v>
      </c>
      <c r="CT88" s="53">
        <v>0</v>
      </c>
      <c r="CU88" s="53">
        <v>0</v>
      </c>
      <c r="CV88" s="53">
        <v>0</v>
      </c>
      <c r="CW88" s="53">
        <f t="shared" si="24"/>
        <v>1</v>
      </c>
      <c r="DA88" s="53" t="s">
        <v>712</v>
      </c>
      <c r="DB88" s="53">
        <v>159</v>
      </c>
      <c r="DE88" s="53">
        <v>260</v>
      </c>
      <c r="DF88" s="53">
        <v>274</v>
      </c>
      <c r="DH88" s="53">
        <v>13</v>
      </c>
      <c r="DI88" s="53" t="s">
        <v>1318</v>
      </c>
      <c r="DJ88" s="53" t="s">
        <v>1319</v>
      </c>
      <c r="DN88" s="53" t="s">
        <v>1323</v>
      </c>
      <c r="DO88" s="53" t="s">
        <v>140</v>
      </c>
      <c r="DQ88" s="53" t="s">
        <v>141</v>
      </c>
      <c r="DR88" s="53" t="s">
        <v>1324</v>
      </c>
    </row>
    <row r="89" spans="1:122" x14ac:dyDescent="0.3">
      <c r="B89" s="53">
        <v>84</v>
      </c>
      <c r="C89" s="53" t="s">
        <v>1325</v>
      </c>
      <c r="D89" s="53" t="s">
        <v>1326</v>
      </c>
      <c r="E89" s="53" t="s">
        <v>1327</v>
      </c>
      <c r="F89" s="53" t="s">
        <v>1331</v>
      </c>
      <c r="G89" s="53" t="s">
        <v>1332</v>
      </c>
      <c r="H89" s="53" t="s">
        <v>1333</v>
      </c>
      <c r="I89" s="53">
        <v>2018</v>
      </c>
      <c r="J89" s="53">
        <v>1</v>
      </c>
      <c r="K89" s="53">
        <v>0</v>
      </c>
      <c r="L89" s="53">
        <v>1</v>
      </c>
      <c r="M89" s="53">
        <f t="shared" si="18"/>
        <v>2</v>
      </c>
      <c r="N89" s="53">
        <v>1</v>
      </c>
      <c r="O89" s="53">
        <v>1</v>
      </c>
      <c r="P89" s="53">
        <f t="shared" si="13"/>
        <v>2</v>
      </c>
      <c r="Q89" s="53">
        <f t="shared" si="14"/>
        <v>4</v>
      </c>
      <c r="R89" s="53">
        <v>1</v>
      </c>
      <c r="S89" s="53">
        <v>0</v>
      </c>
      <c r="T89" s="53">
        <v>0</v>
      </c>
      <c r="U89" s="53">
        <v>0</v>
      </c>
      <c r="V89" s="53">
        <v>1</v>
      </c>
      <c r="W89" s="53">
        <v>0</v>
      </c>
      <c r="X89" s="53">
        <f t="shared" si="25"/>
        <v>2</v>
      </c>
      <c r="Y89" s="53">
        <v>0</v>
      </c>
      <c r="Z89" s="53">
        <v>0</v>
      </c>
      <c r="AA89" s="53">
        <v>0</v>
      </c>
      <c r="AB89" s="53">
        <v>0</v>
      </c>
      <c r="AC89" s="53">
        <v>0</v>
      </c>
      <c r="AD89" s="53">
        <v>0</v>
      </c>
      <c r="AE89" s="53">
        <v>1</v>
      </c>
      <c r="AF89" s="53">
        <v>0</v>
      </c>
      <c r="AG89" s="53">
        <v>0</v>
      </c>
      <c r="AH89" s="53">
        <f t="shared" si="19"/>
        <v>1</v>
      </c>
      <c r="AI89" s="53">
        <v>0</v>
      </c>
      <c r="AJ89" s="53">
        <v>1</v>
      </c>
      <c r="AK89" s="53">
        <v>0</v>
      </c>
      <c r="AL89" s="53">
        <v>0</v>
      </c>
      <c r="AM89" s="53">
        <f t="shared" si="20"/>
        <v>1</v>
      </c>
      <c r="AN89" s="53">
        <v>1</v>
      </c>
      <c r="AO89" s="53">
        <v>0</v>
      </c>
      <c r="AP89" s="53">
        <v>1</v>
      </c>
      <c r="AQ89" s="53">
        <v>0</v>
      </c>
      <c r="AR89" s="53">
        <v>0</v>
      </c>
      <c r="AS89" s="53">
        <v>0</v>
      </c>
      <c r="AT89" s="53">
        <v>0</v>
      </c>
      <c r="AU89" s="53">
        <v>0</v>
      </c>
      <c r="AV89" s="53">
        <v>0</v>
      </c>
      <c r="AW89" s="53">
        <v>1</v>
      </c>
      <c r="AX89" s="53">
        <f t="shared" si="21"/>
        <v>3</v>
      </c>
      <c r="AY89" s="53">
        <v>0</v>
      </c>
      <c r="AZ89" s="53">
        <v>0</v>
      </c>
      <c r="BA89" s="53">
        <v>1</v>
      </c>
      <c r="BB89" s="53">
        <v>0</v>
      </c>
      <c r="BC89" s="53">
        <v>0</v>
      </c>
      <c r="BD89" s="53">
        <v>0</v>
      </c>
      <c r="BF89" s="53">
        <v>0</v>
      </c>
      <c r="BG89" s="53">
        <v>0</v>
      </c>
      <c r="BH89" s="53">
        <v>0</v>
      </c>
      <c r="BI89" s="53">
        <v>0</v>
      </c>
      <c r="BJ89" s="53">
        <v>0</v>
      </c>
      <c r="BK89" s="53">
        <v>0</v>
      </c>
      <c r="BL89" s="53">
        <v>0</v>
      </c>
      <c r="BM89" s="53">
        <v>0</v>
      </c>
      <c r="BN89" s="53">
        <f t="shared" si="15"/>
        <v>0</v>
      </c>
      <c r="BO89" s="53">
        <v>0</v>
      </c>
      <c r="BP89" s="53">
        <v>0</v>
      </c>
      <c r="BQ89" s="53">
        <v>0</v>
      </c>
      <c r="BR89" s="53">
        <v>0</v>
      </c>
      <c r="BS89" s="53">
        <v>0</v>
      </c>
      <c r="BT89" s="53">
        <v>1</v>
      </c>
      <c r="BU89" s="53">
        <f t="shared" si="22"/>
        <v>1</v>
      </c>
      <c r="BV89" s="53">
        <v>0</v>
      </c>
      <c r="BW89" s="53">
        <v>0</v>
      </c>
      <c r="BX89" s="53">
        <v>0</v>
      </c>
      <c r="BY89" s="53">
        <v>0</v>
      </c>
      <c r="BZ89" s="53">
        <f t="shared" si="16"/>
        <v>0</v>
      </c>
      <c r="CA89" s="53">
        <v>0</v>
      </c>
      <c r="CB89" s="53">
        <v>0</v>
      </c>
      <c r="CC89" s="53">
        <v>0</v>
      </c>
      <c r="CD89" s="53">
        <v>0</v>
      </c>
      <c r="CE89" s="53">
        <v>0</v>
      </c>
      <c r="CF89" s="53">
        <v>0</v>
      </c>
      <c r="CG89" s="53">
        <v>0</v>
      </c>
      <c r="CH89" s="53">
        <v>0</v>
      </c>
      <c r="CI89" s="53">
        <v>0</v>
      </c>
      <c r="CJ89" s="53">
        <v>0</v>
      </c>
      <c r="CK89" s="53">
        <f t="shared" si="23"/>
        <v>0</v>
      </c>
      <c r="CL89" s="53">
        <f t="shared" si="17"/>
        <v>5</v>
      </c>
      <c r="CM89" s="53">
        <v>0</v>
      </c>
      <c r="CN89" s="53">
        <v>0</v>
      </c>
      <c r="CO89" s="53">
        <v>0</v>
      </c>
      <c r="CP89" s="53">
        <v>0</v>
      </c>
      <c r="CQ89" s="53">
        <v>0</v>
      </c>
      <c r="CR89" s="53">
        <v>1</v>
      </c>
      <c r="CS89" s="53">
        <v>0</v>
      </c>
      <c r="CT89" s="53">
        <v>0</v>
      </c>
      <c r="CU89" s="53">
        <v>0</v>
      </c>
      <c r="CV89" s="53">
        <v>0</v>
      </c>
      <c r="CW89" s="53">
        <f t="shared" si="24"/>
        <v>1</v>
      </c>
      <c r="DA89" s="53" t="s">
        <v>1328</v>
      </c>
      <c r="DB89" s="53">
        <v>32</v>
      </c>
      <c r="DC89" s="53">
        <v>2</v>
      </c>
      <c r="DE89" s="53">
        <v>401</v>
      </c>
      <c r="DF89" s="53">
        <v>416</v>
      </c>
      <c r="DH89" s="53">
        <v>1</v>
      </c>
      <c r="DI89" s="53" t="s">
        <v>1329</v>
      </c>
      <c r="DJ89" s="53" t="s">
        <v>1330</v>
      </c>
      <c r="DK89" s="53" t="s">
        <v>1334</v>
      </c>
      <c r="DL89" s="53" t="s">
        <v>1335</v>
      </c>
      <c r="DN89" s="53" t="s">
        <v>1336</v>
      </c>
      <c r="DO89" s="53" t="s">
        <v>140</v>
      </c>
      <c r="DQ89" s="53" t="s">
        <v>141</v>
      </c>
      <c r="DR89" s="53" t="s">
        <v>1337</v>
      </c>
    </row>
    <row r="90" spans="1:122" x14ac:dyDescent="0.3">
      <c r="B90" s="53">
        <v>85</v>
      </c>
      <c r="C90" s="53" t="s">
        <v>1338</v>
      </c>
      <c r="D90" s="53" t="s">
        <v>1339</v>
      </c>
      <c r="E90" s="53" t="s">
        <v>1340</v>
      </c>
      <c r="F90" s="53" t="s">
        <v>1343</v>
      </c>
      <c r="G90" s="53" t="s">
        <v>1344</v>
      </c>
      <c r="H90" s="53" t="s">
        <v>1345</v>
      </c>
      <c r="I90" s="53">
        <v>2018</v>
      </c>
      <c r="J90" s="53">
        <v>1</v>
      </c>
      <c r="K90" s="53">
        <v>0</v>
      </c>
      <c r="L90" s="53">
        <v>1</v>
      </c>
      <c r="M90" s="53">
        <f t="shared" si="18"/>
        <v>2</v>
      </c>
      <c r="N90" s="53">
        <v>1</v>
      </c>
      <c r="O90" s="53">
        <v>1</v>
      </c>
      <c r="P90" s="53">
        <f t="shared" si="13"/>
        <v>2</v>
      </c>
      <c r="Q90" s="53">
        <f t="shared" si="14"/>
        <v>4</v>
      </c>
      <c r="R90" s="53">
        <v>0</v>
      </c>
      <c r="S90" s="53">
        <v>0</v>
      </c>
      <c r="T90" s="53">
        <v>0</v>
      </c>
      <c r="U90" s="53">
        <v>0</v>
      </c>
      <c r="V90" s="53">
        <v>1</v>
      </c>
      <c r="W90" s="53">
        <v>0</v>
      </c>
      <c r="X90" s="53">
        <f t="shared" si="25"/>
        <v>1</v>
      </c>
      <c r="Y90" s="53">
        <v>0</v>
      </c>
      <c r="Z90" s="53">
        <v>0</v>
      </c>
      <c r="AA90" s="53">
        <v>0</v>
      </c>
      <c r="AB90" s="53">
        <v>1</v>
      </c>
      <c r="AC90" s="53">
        <v>1</v>
      </c>
      <c r="AD90" s="53">
        <v>1</v>
      </c>
      <c r="AE90" s="53">
        <v>1</v>
      </c>
      <c r="AF90" s="53">
        <v>0</v>
      </c>
      <c r="AG90" s="53">
        <v>0</v>
      </c>
      <c r="AH90" s="53">
        <f t="shared" si="19"/>
        <v>4</v>
      </c>
      <c r="AI90" s="53">
        <v>0</v>
      </c>
      <c r="AJ90" s="53">
        <v>0</v>
      </c>
      <c r="AK90" s="53">
        <v>1</v>
      </c>
      <c r="AL90" s="53">
        <v>1</v>
      </c>
      <c r="AM90" s="53">
        <f t="shared" si="20"/>
        <v>2</v>
      </c>
      <c r="AN90" s="53">
        <v>1</v>
      </c>
      <c r="AO90" s="53">
        <v>0</v>
      </c>
      <c r="AP90" s="53">
        <v>0</v>
      </c>
      <c r="AQ90" s="53">
        <v>0</v>
      </c>
      <c r="AR90" s="53">
        <v>0</v>
      </c>
      <c r="AS90" s="53">
        <v>0</v>
      </c>
      <c r="AT90" s="53">
        <v>1</v>
      </c>
      <c r="AU90" s="53">
        <v>1</v>
      </c>
      <c r="AV90" s="53">
        <v>1</v>
      </c>
      <c r="AW90" s="53">
        <v>1</v>
      </c>
      <c r="AX90" s="53">
        <f t="shared" si="21"/>
        <v>5</v>
      </c>
      <c r="AY90" s="53">
        <v>0</v>
      </c>
      <c r="AZ90" s="53">
        <v>0</v>
      </c>
      <c r="BA90" s="53">
        <v>0</v>
      </c>
      <c r="BB90" s="53">
        <v>0</v>
      </c>
      <c r="BC90" s="53">
        <v>0</v>
      </c>
      <c r="BD90" s="53">
        <v>0</v>
      </c>
      <c r="BF90" s="53">
        <v>0</v>
      </c>
      <c r="BG90" s="53">
        <v>0</v>
      </c>
      <c r="BH90" s="53">
        <v>0</v>
      </c>
      <c r="BI90" s="53">
        <v>0</v>
      </c>
      <c r="BJ90" s="53">
        <v>0</v>
      </c>
      <c r="BK90" s="53">
        <v>1</v>
      </c>
      <c r="BL90" s="53">
        <v>0</v>
      </c>
      <c r="BM90" s="53">
        <v>0</v>
      </c>
      <c r="BN90" s="53">
        <f t="shared" si="15"/>
        <v>1</v>
      </c>
      <c r="BO90" s="53">
        <v>0</v>
      </c>
      <c r="BP90" s="53">
        <v>0</v>
      </c>
      <c r="BQ90" s="53">
        <v>0</v>
      </c>
      <c r="BR90" s="53">
        <v>0</v>
      </c>
      <c r="BS90" s="53">
        <v>0</v>
      </c>
      <c r="BT90" s="53">
        <v>0</v>
      </c>
      <c r="BU90" s="53">
        <f t="shared" si="22"/>
        <v>0</v>
      </c>
      <c r="BV90" s="53">
        <v>0</v>
      </c>
      <c r="BW90" s="53">
        <v>0</v>
      </c>
      <c r="BX90" s="53">
        <v>0</v>
      </c>
      <c r="BY90" s="53">
        <v>0</v>
      </c>
      <c r="BZ90" s="53">
        <f t="shared" si="16"/>
        <v>0</v>
      </c>
      <c r="CA90" s="53">
        <v>0</v>
      </c>
      <c r="CB90" s="53">
        <v>0</v>
      </c>
      <c r="CC90" s="53">
        <v>0</v>
      </c>
      <c r="CD90" s="53">
        <v>0</v>
      </c>
      <c r="CE90" s="53">
        <v>0</v>
      </c>
      <c r="CF90" s="53">
        <v>0</v>
      </c>
      <c r="CG90" s="53">
        <v>0</v>
      </c>
      <c r="CH90" s="53">
        <v>0</v>
      </c>
      <c r="CI90" s="53">
        <v>0</v>
      </c>
      <c r="CJ90" s="53">
        <v>0</v>
      </c>
      <c r="CK90" s="53">
        <f t="shared" si="23"/>
        <v>0</v>
      </c>
      <c r="CL90" s="53">
        <f t="shared" si="17"/>
        <v>6</v>
      </c>
      <c r="CM90" s="53">
        <v>1</v>
      </c>
      <c r="CN90" s="53">
        <v>0</v>
      </c>
      <c r="CO90" s="53">
        <v>0</v>
      </c>
      <c r="CP90" s="53">
        <v>0</v>
      </c>
      <c r="CQ90" s="53">
        <v>0</v>
      </c>
      <c r="CR90" s="53">
        <v>0</v>
      </c>
      <c r="CS90" s="53">
        <v>0</v>
      </c>
      <c r="CT90" s="53">
        <v>0</v>
      </c>
      <c r="CU90" s="53">
        <v>0</v>
      </c>
      <c r="CV90" s="53">
        <v>0</v>
      </c>
      <c r="CW90" s="53">
        <f t="shared" si="24"/>
        <v>1</v>
      </c>
      <c r="DA90" s="53" t="s">
        <v>1216</v>
      </c>
      <c r="DB90" s="53">
        <v>10</v>
      </c>
      <c r="DC90" s="53">
        <v>4</v>
      </c>
      <c r="DE90" s="53">
        <v>596</v>
      </c>
      <c r="DF90" s="53">
        <v>615</v>
      </c>
      <c r="DH90" s="53">
        <v>1</v>
      </c>
      <c r="DI90" s="53" t="s">
        <v>1341</v>
      </c>
      <c r="DJ90" s="53" t="s">
        <v>1342</v>
      </c>
      <c r="DN90" s="53" t="s">
        <v>1346</v>
      </c>
      <c r="DO90" s="53" t="s">
        <v>140</v>
      </c>
      <c r="DQ90" s="53" t="s">
        <v>141</v>
      </c>
      <c r="DR90" s="53" t="s">
        <v>1347</v>
      </c>
    </row>
    <row r="91" spans="1:122" x14ac:dyDescent="0.3">
      <c r="B91" s="53">
        <v>86</v>
      </c>
      <c r="C91" s="53" t="s">
        <v>1348</v>
      </c>
      <c r="D91" s="53" t="s">
        <v>1349</v>
      </c>
      <c r="E91" s="53" t="s">
        <v>1350</v>
      </c>
      <c r="F91" s="53" t="s">
        <v>1354</v>
      </c>
      <c r="G91" s="53" t="s">
        <v>1355</v>
      </c>
      <c r="H91" s="53" t="s">
        <v>1356</v>
      </c>
      <c r="I91" s="53">
        <v>2018</v>
      </c>
      <c r="J91" s="53">
        <v>1</v>
      </c>
      <c r="K91" s="53">
        <v>1</v>
      </c>
      <c r="L91" s="53">
        <v>0</v>
      </c>
      <c r="M91" s="53">
        <f t="shared" si="18"/>
        <v>2</v>
      </c>
      <c r="N91" s="53">
        <v>1</v>
      </c>
      <c r="O91" s="53">
        <v>1</v>
      </c>
      <c r="P91" s="53">
        <f t="shared" si="13"/>
        <v>2</v>
      </c>
      <c r="Q91" s="53">
        <f t="shared" si="14"/>
        <v>4</v>
      </c>
      <c r="R91" s="53">
        <v>0</v>
      </c>
      <c r="S91" s="53">
        <v>1</v>
      </c>
      <c r="T91" s="53">
        <v>0</v>
      </c>
      <c r="U91" s="53">
        <v>0</v>
      </c>
      <c r="V91" s="53">
        <v>1</v>
      </c>
      <c r="W91" s="53">
        <v>0</v>
      </c>
      <c r="X91" s="53">
        <f t="shared" si="25"/>
        <v>2</v>
      </c>
      <c r="Y91" s="53">
        <v>0</v>
      </c>
      <c r="Z91" s="53">
        <v>0</v>
      </c>
      <c r="AA91" s="53">
        <v>0</v>
      </c>
      <c r="AB91" s="53">
        <v>1</v>
      </c>
      <c r="AC91" s="53">
        <v>0</v>
      </c>
      <c r="AD91" s="53">
        <v>0</v>
      </c>
      <c r="AE91" s="53">
        <v>0</v>
      </c>
      <c r="AF91" s="53">
        <v>0</v>
      </c>
      <c r="AG91" s="53">
        <v>0</v>
      </c>
      <c r="AH91" s="53">
        <f t="shared" si="19"/>
        <v>1</v>
      </c>
      <c r="AI91" s="53">
        <v>0</v>
      </c>
      <c r="AJ91" s="53">
        <v>1</v>
      </c>
      <c r="AK91" s="53">
        <v>0</v>
      </c>
      <c r="AL91" s="53">
        <v>0</v>
      </c>
      <c r="AM91" s="53">
        <f t="shared" si="20"/>
        <v>1</v>
      </c>
      <c r="AN91" s="53">
        <v>1</v>
      </c>
      <c r="AO91" s="53">
        <v>0</v>
      </c>
      <c r="AP91" s="53">
        <v>0</v>
      </c>
      <c r="AQ91" s="53">
        <v>0</v>
      </c>
      <c r="AR91" s="53">
        <v>0</v>
      </c>
      <c r="AS91" s="53">
        <v>0</v>
      </c>
      <c r="AT91" s="53">
        <v>0</v>
      </c>
      <c r="AU91" s="53">
        <v>0</v>
      </c>
      <c r="AV91" s="53">
        <v>0</v>
      </c>
      <c r="AW91" s="53">
        <v>1</v>
      </c>
      <c r="AX91" s="53">
        <f t="shared" si="21"/>
        <v>2</v>
      </c>
      <c r="AY91" s="53">
        <v>0</v>
      </c>
      <c r="AZ91" s="53">
        <v>0</v>
      </c>
      <c r="BA91" s="53">
        <v>0</v>
      </c>
      <c r="BB91" s="53">
        <v>1</v>
      </c>
      <c r="BC91" s="53">
        <v>0</v>
      </c>
      <c r="BD91" s="53">
        <v>0</v>
      </c>
      <c r="BF91" s="53">
        <v>0</v>
      </c>
      <c r="BG91" s="53">
        <v>0</v>
      </c>
      <c r="BH91" s="53">
        <v>0</v>
      </c>
      <c r="BI91" s="53">
        <v>0</v>
      </c>
      <c r="BJ91" s="53">
        <v>0</v>
      </c>
      <c r="BK91" s="53">
        <v>0</v>
      </c>
      <c r="BL91" s="53">
        <v>0</v>
      </c>
      <c r="BM91" s="53">
        <v>0</v>
      </c>
      <c r="BN91" s="53">
        <f t="shared" si="15"/>
        <v>0</v>
      </c>
      <c r="BO91" s="53">
        <v>0</v>
      </c>
      <c r="BP91" s="53">
        <v>0</v>
      </c>
      <c r="BQ91" s="53">
        <v>0</v>
      </c>
      <c r="BR91" s="53">
        <v>0</v>
      </c>
      <c r="BS91" s="53">
        <v>0</v>
      </c>
      <c r="BT91" s="53">
        <v>0</v>
      </c>
      <c r="BU91" s="53">
        <f t="shared" si="22"/>
        <v>0</v>
      </c>
      <c r="BV91" s="53">
        <v>0</v>
      </c>
      <c r="BW91" s="53">
        <v>0</v>
      </c>
      <c r="BX91" s="53">
        <v>0</v>
      </c>
      <c r="BY91" s="53">
        <v>0</v>
      </c>
      <c r="BZ91" s="53">
        <f t="shared" si="16"/>
        <v>0</v>
      </c>
      <c r="CA91" s="53">
        <v>0</v>
      </c>
      <c r="CB91" s="53">
        <v>0</v>
      </c>
      <c r="CC91" s="53">
        <v>0</v>
      </c>
      <c r="CD91" s="53">
        <v>0</v>
      </c>
      <c r="CE91" s="53">
        <v>0</v>
      </c>
      <c r="CF91" s="53">
        <v>0</v>
      </c>
      <c r="CG91" s="53">
        <v>0</v>
      </c>
      <c r="CH91" s="53">
        <v>0</v>
      </c>
      <c r="CI91" s="53">
        <v>0</v>
      </c>
      <c r="CJ91" s="53">
        <v>0</v>
      </c>
      <c r="CK91" s="53">
        <f t="shared" si="23"/>
        <v>0</v>
      </c>
      <c r="CL91" s="53">
        <f t="shared" si="17"/>
        <v>3</v>
      </c>
      <c r="CM91" s="53">
        <v>0</v>
      </c>
      <c r="CN91" s="53">
        <v>0</v>
      </c>
      <c r="CO91" s="53">
        <v>0</v>
      </c>
      <c r="CP91" s="53">
        <v>0</v>
      </c>
      <c r="CQ91" s="53">
        <v>0</v>
      </c>
      <c r="CR91" s="53">
        <v>1</v>
      </c>
      <c r="CS91" s="53">
        <v>0</v>
      </c>
      <c r="CT91" s="53">
        <v>0</v>
      </c>
      <c r="CU91" s="53">
        <v>0</v>
      </c>
      <c r="CV91" s="53">
        <v>0</v>
      </c>
      <c r="CW91" s="53">
        <f t="shared" si="24"/>
        <v>1</v>
      </c>
      <c r="DA91" s="53" t="s">
        <v>1351</v>
      </c>
      <c r="DB91" s="53">
        <v>13</v>
      </c>
      <c r="DC91" s="53">
        <v>4</v>
      </c>
      <c r="DE91" s="53">
        <v>506</v>
      </c>
      <c r="DF91" s="53">
        <v>515</v>
      </c>
      <c r="DI91" s="53" t="s">
        <v>1352</v>
      </c>
      <c r="DJ91" s="53" t="s">
        <v>1353</v>
      </c>
      <c r="DO91" s="53" t="s">
        <v>140</v>
      </c>
      <c r="DQ91" s="53" t="s">
        <v>141</v>
      </c>
      <c r="DR91" s="53" t="s">
        <v>1357</v>
      </c>
    </row>
    <row r="92" spans="1:122" x14ac:dyDescent="0.3">
      <c r="B92" s="53">
        <v>87</v>
      </c>
      <c r="C92" s="53" t="s">
        <v>1358</v>
      </c>
      <c r="D92" s="53" t="s">
        <v>1359</v>
      </c>
      <c r="E92" s="53" t="s">
        <v>1360</v>
      </c>
      <c r="F92" s="53" t="s">
        <v>1364</v>
      </c>
      <c r="G92" s="53" t="s">
        <v>1365</v>
      </c>
      <c r="H92" s="53" t="s">
        <v>1366</v>
      </c>
      <c r="I92" s="53">
        <v>2018</v>
      </c>
      <c r="J92" s="53">
        <v>1</v>
      </c>
      <c r="K92" s="53">
        <v>0</v>
      </c>
      <c r="L92" s="53">
        <v>0</v>
      </c>
      <c r="M92" s="53">
        <f t="shared" si="18"/>
        <v>1</v>
      </c>
      <c r="N92" s="53">
        <v>0</v>
      </c>
      <c r="O92" s="53">
        <v>1</v>
      </c>
      <c r="P92" s="53">
        <f t="shared" si="13"/>
        <v>1</v>
      </c>
      <c r="Q92" s="53">
        <f t="shared" si="14"/>
        <v>2</v>
      </c>
      <c r="R92" s="53">
        <v>0</v>
      </c>
      <c r="S92" s="53">
        <v>0</v>
      </c>
      <c r="T92" s="53">
        <v>0</v>
      </c>
      <c r="U92" s="53">
        <v>0</v>
      </c>
      <c r="V92" s="53">
        <v>1</v>
      </c>
      <c r="W92" s="53">
        <v>0</v>
      </c>
      <c r="X92" s="53">
        <f t="shared" si="25"/>
        <v>1</v>
      </c>
      <c r="Y92" s="53">
        <v>1</v>
      </c>
      <c r="Z92" s="53">
        <v>0</v>
      </c>
      <c r="AA92" s="53">
        <v>0</v>
      </c>
      <c r="AB92" s="53">
        <v>1</v>
      </c>
      <c r="AC92" s="53">
        <v>0</v>
      </c>
      <c r="AD92" s="53">
        <v>0</v>
      </c>
      <c r="AE92" s="53">
        <v>0</v>
      </c>
      <c r="AF92" s="53">
        <v>0</v>
      </c>
      <c r="AG92" s="53">
        <v>0</v>
      </c>
      <c r="AH92" s="53">
        <f t="shared" si="19"/>
        <v>2</v>
      </c>
      <c r="AI92" s="53">
        <v>0</v>
      </c>
      <c r="AJ92" s="53">
        <v>0</v>
      </c>
      <c r="AK92" s="53">
        <v>1</v>
      </c>
      <c r="AL92" s="53">
        <v>0</v>
      </c>
      <c r="AM92" s="53">
        <f t="shared" si="20"/>
        <v>1</v>
      </c>
      <c r="AN92" s="53">
        <v>1</v>
      </c>
      <c r="AO92" s="53">
        <v>0</v>
      </c>
      <c r="AP92" s="53">
        <v>0</v>
      </c>
      <c r="AQ92" s="53">
        <v>1</v>
      </c>
      <c r="AR92" s="53">
        <v>0</v>
      </c>
      <c r="AS92" s="53">
        <v>0</v>
      </c>
      <c r="AT92" s="53">
        <v>0</v>
      </c>
      <c r="AU92" s="53">
        <v>0</v>
      </c>
      <c r="AV92" s="53">
        <v>0</v>
      </c>
      <c r="AW92" s="53">
        <v>0</v>
      </c>
      <c r="AX92" s="53">
        <f t="shared" si="21"/>
        <v>2</v>
      </c>
      <c r="AY92" s="53">
        <v>0</v>
      </c>
      <c r="AZ92" s="53">
        <v>0</v>
      </c>
      <c r="BA92" s="53">
        <v>0</v>
      </c>
      <c r="BB92" s="53">
        <v>0</v>
      </c>
      <c r="BC92" s="53">
        <v>0</v>
      </c>
      <c r="BD92" s="53">
        <v>0</v>
      </c>
      <c r="BF92" s="53">
        <v>0</v>
      </c>
      <c r="BG92" s="53">
        <v>0</v>
      </c>
      <c r="BH92" s="53">
        <v>0</v>
      </c>
      <c r="BI92" s="53">
        <v>0</v>
      </c>
      <c r="BJ92" s="53">
        <v>0</v>
      </c>
      <c r="BK92" s="53">
        <v>0</v>
      </c>
      <c r="BL92" s="53">
        <v>0</v>
      </c>
      <c r="BM92" s="53">
        <v>0</v>
      </c>
      <c r="BN92" s="53">
        <f t="shared" si="15"/>
        <v>0</v>
      </c>
      <c r="BO92" s="53">
        <v>0</v>
      </c>
      <c r="BP92" s="53">
        <v>0</v>
      </c>
      <c r="BQ92" s="53">
        <v>0</v>
      </c>
      <c r="BR92" s="53">
        <v>0</v>
      </c>
      <c r="BS92" s="53">
        <v>0</v>
      </c>
      <c r="BT92" s="53">
        <v>0</v>
      </c>
      <c r="BU92" s="53">
        <f t="shared" si="22"/>
        <v>0</v>
      </c>
      <c r="BV92" s="53">
        <v>0</v>
      </c>
      <c r="BW92" s="53">
        <v>0</v>
      </c>
      <c r="BX92" s="53">
        <v>0</v>
      </c>
      <c r="BY92" s="53">
        <v>0</v>
      </c>
      <c r="BZ92" s="53">
        <f t="shared" si="16"/>
        <v>0</v>
      </c>
      <c r="CA92" s="53">
        <v>0</v>
      </c>
      <c r="CB92" s="53">
        <v>0</v>
      </c>
      <c r="CC92" s="53">
        <v>0</v>
      </c>
      <c r="CD92" s="53">
        <v>0</v>
      </c>
      <c r="CE92" s="53">
        <v>0</v>
      </c>
      <c r="CF92" s="53">
        <v>0</v>
      </c>
      <c r="CG92" s="53">
        <v>0</v>
      </c>
      <c r="CH92" s="53">
        <v>0</v>
      </c>
      <c r="CI92" s="53">
        <v>0</v>
      </c>
      <c r="CJ92" s="53">
        <v>0</v>
      </c>
      <c r="CK92" s="53">
        <f t="shared" si="23"/>
        <v>0</v>
      </c>
      <c r="CL92" s="53">
        <f t="shared" si="17"/>
        <v>2</v>
      </c>
      <c r="CM92" s="53">
        <v>1</v>
      </c>
      <c r="CN92" s="53">
        <v>0</v>
      </c>
      <c r="CO92" s="53">
        <v>0</v>
      </c>
      <c r="CP92" s="53">
        <v>0</v>
      </c>
      <c r="CQ92" s="53">
        <v>0</v>
      </c>
      <c r="CR92" s="53">
        <v>0</v>
      </c>
      <c r="CS92" s="53">
        <v>0</v>
      </c>
      <c r="CT92" s="53">
        <v>0</v>
      </c>
      <c r="CU92" s="53">
        <v>0</v>
      </c>
      <c r="CV92" s="53">
        <v>0</v>
      </c>
      <c r="CW92" s="53">
        <f t="shared" si="24"/>
        <v>1</v>
      </c>
      <c r="DA92" s="53" t="s">
        <v>1361</v>
      </c>
      <c r="DB92" s="53">
        <v>54</v>
      </c>
      <c r="DC92" s="53">
        <v>1</v>
      </c>
      <c r="DE92" s="53">
        <v>27</v>
      </c>
      <c r="DF92" s="53">
        <v>35</v>
      </c>
      <c r="DI92" s="53" t="s">
        <v>1362</v>
      </c>
      <c r="DJ92" s="53" t="s">
        <v>1363</v>
      </c>
      <c r="DN92" s="53" t="s">
        <v>1367</v>
      </c>
      <c r="DO92" s="53" t="s">
        <v>153</v>
      </c>
      <c r="DQ92" s="53" t="s">
        <v>141</v>
      </c>
      <c r="DR92" s="53" t="s">
        <v>1368</v>
      </c>
    </row>
    <row r="93" spans="1:122" x14ac:dyDescent="0.3">
      <c r="B93" s="53">
        <v>88</v>
      </c>
      <c r="C93" s="53" t="s">
        <v>1369</v>
      </c>
      <c r="D93" s="53" t="s">
        <v>1370</v>
      </c>
      <c r="E93" s="53" t="s">
        <v>1371</v>
      </c>
      <c r="F93" s="53" t="s">
        <v>1374</v>
      </c>
      <c r="G93" s="53" t="s">
        <v>1375</v>
      </c>
      <c r="I93" s="53">
        <v>2017</v>
      </c>
      <c r="J93" s="53">
        <v>0</v>
      </c>
      <c r="K93" s="53">
        <v>0</v>
      </c>
      <c r="L93" s="53">
        <v>1</v>
      </c>
      <c r="M93" s="53">
        <f t="shared" si="18"/>
        <v>1</v>
      </c>
      <c r="N93" s="53">
        <v>0</v>
      </c>
      <c r="O93" s="53">
        <v>1</v>
      </c>
      <c r="P93" s="53">
        <f t="shared" si="13"/>
        <v>1</v>
      </c>
      <c r="Q93" s="53">
        <f t="shared" si="14"/>
        <v>2</v>
      </c>
      <c r="R93" s="53">
        <v>0</v>
      </c>
      <c r="S93" s="53">
        <v>0</v>
      </c>
      <c r="T93" s="53">
        <v>0</v>
      </c>
      <c r="U93" s="53">
        <v>0</v>
      </c>
      <c r="V93" s="53">
        <v>0</v>
      </c>
      <c r="W93" s="53">
        <v>1</v>
      </c>
      <c r="X93" s="53">
        <f t="shared" si="25"/>
        <v>1</v>
      </c>
      <c r="Y93" s="53">
        <v>1</v>
      </c>
      <c r="Z93" s="53">
        <v>0</v>
      </c>
      <c r="AA93" s="53">
        <v>0</v>
      </c>
      <c r="AB93" s="53">
        <v>0</v>
      </c>
      <c r="AC93" s="53">
        <v>0</v>
      </c>
      <c r="AD93" s="53">
        <v>0</v>
      </c>
      <c r="AE93" s="53">
        <v>0</v>
      </c>
      <c r="AF93" s="53">
        <v>0</v>
      </c>
      <c r="AG93" s="53">
        <v>0</v>
      </c>
      <c r="AH93" s="53">
        <f t="shared" si="19"/>
        <v>1</v>
      </c>
      <c r="AI93" s="53">
        <v>0</v>
      </c>
      <c r="AJ93" s="53">
        <v>1</v>
      </c>
      <c r="AK93" s="53">
        <v>1</v>
      </c>
      <c r="AL93" s="53">
        <v>0</v>
      </c>
      <c r="AM93" s="53">
        <f t="shared" si="20"/>
        <v>2</v>
      </c>
      <c r="AN93" s="53">
        <v>1</v>
      </c>
      <c r="AO93" s="53">
        <v>0</v>
      </c>
      <c r="AP93" s="53">
        <v>0</v>
      </c>
      <c r="AQ93" s="53">
        <v>0</v>
      </c>
      <c r="AR93" s="53">
        <v>0</v>
      </c>
      <c r="AS93" s="53">
        <v>0</v>
      </c>
      <c r="AT93" s="53">
        <v>0</v>
      </c>
      <c r="AU93" s="53">
        <v>0</v>
      </c>
      <c r="AV93" s="53">
        <v>0</v>
      </c>
      <c r="AW93" s="53">
        <v>1</v>
      </c>
      <c r="AX93" s="53">
        <f t="shared" si="21"/>
        <v>2</v>
      </c>
      <c r="AY93" s="53">
        <v>0</v>
      </c>
      <c r="AZ93" s="53">
        <v>0</v>
      </c>
      <c r="BA93" s="53">
        <v>0</v>
      </c>
      <c r="BB93" s="53">
        <v>0</v>
      </c>
      <c r="BC93" s="53">
        <v>0</v>
      </c>
      <c r="BD93" s="53">
        <v>0</v>
      </c>
      <c r="BF93" s="53">
        <v>0</v>
      </c>
      <c r="BG93" s="53">
        <v>0</v>
      </c>
      <c r="BH93" s="53">
        <v>0</v>
      </c>
      <c r="BI93" s="53">
        <v>0</v>
      </c>
      <c r="BJ93" s="53">
        <v>0</v>
      </c>
      <c r="BK93" s="53">
        <v>0</v>
      </c>
      <c r="BL93" s="53">
        <v>0</v>
      </c>
      <c r="BM93" s="53">
        <v>0</v>
      </c>
      <c r="BN93" s="53">
        <f t="shared" si="15"/>
        <v>0</v>
      </c>
      <c r="BO93" s="53">
        <v>0</v>
      </c>
      <c r="BP93" s="53">
        <v>0</v>
      </c>
      <c r="BQ93" s="53">
        <v>0</v>
      </c>
      <c r="BR93" s="53">
        <v>0</v>
      </c>
      <c r="BS93" s="53">
        <v>0</v>
      </c>
      <c r="BT93" s="53">
        <v>0</v>
      </c>
      <c r="BU93" s="53">
        <f t="shared" si="22"/>
        <v>0</v>
      </c>
      <c r="BV93" s="53">
        <v>0</v>
      </c>
      <c r="BW93" s="53">
        <v>0</v>
      </c>
      <c r="BX93" s="53">
        <v>0</v>
      </c>
      <c r="BY93" s="53">
        <v>0</v>
      </c>
      <c r="BZ93" s="53">
        <f t="shared" si="16"/>
        <v>0</v>
      </c>
      <c r="CA93" s="53">
        <v>0</v>
      </c>
      <c r="CB93" s="53">
        <v>0</v>
      </c>
      <c r="CC93" s="53">
        <v>0</v>
      </c>
      <c r="CD93" s="53">
        <v>0</v>
      </c>
      <c r="CE93" s="53">
        <v>0</v>
      </c>
      <c r="CF93" s="53">
        <v>0</v>
      </c>
      <c r="CG93" s="53">
        <v>0</v>
      </c>
      <c r="CH93" s="53">
        <v>0</v>
      </c>
      <c r="CI93" s="53">
        <v>0</v>
      </c>
      <c r="CJ93" s="53">
        <v>0</v>
      </c>
      <c r="CK93" s="53">
        <f t="shared" si="23"/>
        <v>0</v>
      </c>
      <c r="CL93" s="53">
        <f t="shared" si="17"/>
        <v>2</v>
      </c>
      <c r="CM93" s="53">
        <v>1</v>
      </c>
      <c r="CN93" s="53">
        <v>0</v>
      </c>
      <c r="CO93" s="53">
        <v>1</v>
      </c>
      <c r="CP93" s="53">
        <v>0</v>
      </c>
      <c r="CQ93" s="53">
        <v>0</v>
      </c>
      <c r="CR93" s="53">
        <v>0</v>
      </c>
      <c r="CS93" s="53">
        <v>0</v>
      </c>
      <c r="CT93" s="53">
        <v>0</v>
      </c>
      <c r="CU93" s="53">
        <v>0</v>
      </c>
      <c r="CV93" s="53">
        <v>0</v>
      </c>
      <c r="CW93" s="53">
        <f t="shared" si="24"/>
        <v>2</v>
      </c>
      <c r="DA93" s="53" t="s">
        <v>305</v>
      </c>
      <c r="DE93" s="53">
        <v>1</v>
      </c>
      <c r="DF93" s="53">
        <v>19</v>
      </c>
      <c r="DI93" s="53" t="s">
        <v>1372</v>
      </c>
      <c r="DJ93" s="53" t="s">
        <v>1373</v>
      </c>
      <c r="DN93" s="53" t="s">
        <v>1376</v>
      </c>
      <c r="DO93" s="53" t="s">
        <v>379</v>
      </c>
      <c r="DQ93" s="53" t="s">
        <v>141</v>
      </c>
      <c r="DR93" s="53" t="s">
        <v>1377</v>
      </c>
    </row>
    <row r="94" spans="1:122" x14ac:dyDescent="0.3">
      <c r="B94" s="53">
        <v>89</v>
      </c>
      <c r="C94" s="53" t="s">
        <v>1378</v>
      </c>
      <c r="D94" s="53" t="s">
        <v>1379</v>
      </c>
      <c r="E94" s="53" t="s">
        <v>1380</v>
      </c>
      <c r="F94" s="53" t="s">
        <v>1384</v>
      </c>
      <c r="I94" s="53">
        <v>2017</v>
      </c>
      <c r="J94" s="53">
        <v>0</v>
      </c>
      <c r="K94" s="53">
        <v>1</v>
      </c>
      <c r="L94" s="53">
        <v>1</v>
      </c>
      <c r="M94" s="53">
        <f t="shared" si="18"/>
        <v>2</v>
      </c>
      <c r="N94" s="53">
        <v>0</v>
      </c>
      <c r="O94" s="53">
        <v>1</v>
      </c>
      <c r="P94" s="53">
        <f t="shared" si="13"/>
        <v>1</v>
      </c>
      <c r="Q94" s="53">
        <f t="shared" si="14"/>
        <v>2</v>
      </c>
      <c r="R94" s="53">
        <v>0</v>
      </c>
      <c r="S94" s="53">
        <v>0</v>
      </c>
      <c r="T94" s="53">
        <v>0</v>
      </c>
      <c r="U94" s="53">
        <v>0</v>
      </c>
      <c r="V94" s="53">
        <v>1</v>
      </c>
      <c r="W94" s="53">
        <v>1</v>
      </c>
      <c r="X94" s="53">
        <f t="shared" si="25"/>
        <v>2</v>
      </c>
      <c r="Y94" s="53">
        <v>0</v>
      </c>
      <c r="Z94" s="53">
        <v>0</v>
      </c>
      <c r="AA94" s="53">
        <v>0</v>
      </c>
      <c r="AB94" s="53">
        <v>0</v>
      </c>
      <c r="AC94" s="53">
        <v>0</v>
      </c>
      <c r="AD94" s="53">
        <v>0</v>
      </c>
      <c r="AE94" s="53">
        <v>1</v>
      </c>
      <c r="AF94" s="53">
        <v>0</v>
      </c>
      <c r="AG94" s="53">
        <v>0</v>
      </c>
      <c r="AH94" s="53">
        <f t="shared" si="19"/>
        <v>1</v>
      </c>
      <c r="AI94" s="53">
        <v>0</v>
      </c>
      <c r="AJ94" s="53">
        <v>0</v>
      </c>
      <c r="AK94" s="53">
        <v>1</v>
      </c>
      <c r="AL94" s="53">
        <v>0</v>
      </c>
      <c r="AM94" s="53">
        <f t="shared" si="20"/>
        <v>1</v>
      </c>
      <c r="AN94" s="53">
        <v>1</v>
      </c>
      <c r="AO94" s="53">
        <v>0</v>
      </c>
      <c r="AP94" s="53">
        <v>0</v>
      </c>
      <c r="AQ94" s="53">
        <v>0</v>
      </c>
      <c r="AR94" s="53">
        <v>0</v>
      </c>
      <c r="AS94" s="53">
        <v>0</v>
      </c>
      <c r="AT94" s="53">
        <v>0</v>
      </c>
      <c r="AU94" s="53">
        <v>0</v>
      </c>
      <c r="AV94" s="53">
        <v>0</v>
      </c>
      <c r="AW94" s="53">
        <v>1</v>
      </c>
      <c r="AX94" s="53">
        <f t="shared" si="21"/>
        <v>2</v>
      </c>
      <c r="AY94" s="53">
        <v>0</v>
      </c>
      <c r="AZ94" s="53">
        <v>0</v>
      </c>
      <c r="BA94" s="53">
        <v>0</v>
      </c>
      <c r="BB94" s="53">
        <v>0</v>
      </c>
      <c r="BC94" s="53">
        <v>0</v>
      </c>
      <c r="BD94" s="53">
        <v>0</v>
      </c>
      <c r="BF94" s="53">
        <v>0</v>
      </c>
      <c r="BG94" s="53">
        <v>0</v>
      </c>
      <c r="BH94" s="53">
        <v>0</v>
      </c>
      <c r="BI94" s="53">
        <v>0</v>
      </c>
      <c r="BJ94" s="53">
        <v>0</v>
      </c>
      <c r="BK94" s="53">
        <v>0</v>
      </c>
      <c r="BL94" s="53">
        <v>0</v>
      </c>
      <c r="BM94" s="53">
        <v>0</v>
      </c>
      <c r="BN94" s="53">
        <f t="shared" si="15"/>
        <v>0</v>
      </c>
      <c r="BO94" s="53">
        <v>1</v>
      </c>
      <c r="BP94" s="53">
        <v>1</v>
      </c>
      <c r="BQ94" s="53">
        <v>0</v>
      </c>
      <c r="BR94" s="53">
        <v>0</v>
      </c>
      <c r="BS94" s="53">
        <v>0</v>
      </c>
      <c r="BT94" s="53">
        <v>1</v>
      </c>
      <c r="BU94" s="53">
        <f t="shared" si="22"/>
        <v>3</v>
      </c>
      <c r="BV94" s="53">
        <v>0</v>
      </c>
      <c r="BW94" s="53">
        <v>0</v>
      </c>
      <c r="BX94" s="53">
        <v>0</v>
      </c>
      <c r="BY94" s="53">
        <v>0</v>
      </c>
      <c r="BZ94" s="53">
        <f t="shared" si="16"/>
        <v>0</v>
      </c>
      <c r="CA94" s="53">
        <v>0</v>
      </c>
      <c r="CB94" s="53">
        <v>0</v>
      </c>
      <c r="CC94" s="53">
        <v>0</v>
      </c>
      <c r="CD94" s="53">
        <v>0</v>
      </c>
      <c r="CE94" s="53">
        <v>0</v>
      </c>
      <c r="CF94" s="53">
        <v>0</v>
      </c>
      <c r="CG94" s="53">
        <v>0</v>
      </c>
      <c r="CH94" s="53">
        <v>0</v>
      </c>
      <c r="CI94" s="53">
        <v>0</v>
      </c>
      <c r="CJ94" s="53">
        <v>0</v>
      </c>
      <c r="CK94" s="53">
        <f t="shared" si="23"/>
        <v>0</v>
      </c>
      <c r="CL94" s="53">
        <f t="shared" si="17"/>
        <v>5</v>
      </c>
      <c r="CM94" s="53">
        <v>0</v>
      </c>
      <c r="CN94" s="53">
        <v>0</v>
      </c>
      <c r="CO94" s="53">
        <v>0</v>
      </c>
      <c r="CP94" s="53">
        <v>0</v>
      </c>
      <c r="CQ94" s="53">
        <v>0</v>
      </c>
      <c r="CR94" s="53">
        <v>1</v>
      </c>
      <c r="CS94" s="53">
        <v>0</v>
      </c>
      <c r="CT94" s="53">
        <v>0</v>
      </c>
      <c r="CU94" s="53">
        <v>0</v>
      </c>
      <c r="CV94" s="53">
        <v>0</v>
      </c>
      <c r="CW94" s="53">
        <f t="shared" si="24"/>
        <v>1</v>
      </c>
      <c r="DA94" s="53" t="s">
        <v>1381</v>
      </c>
      <c r="DB94" s="53">
        <v>7</v>
      </c>
      <c r="DC94" s="53">
        <v>1</v>
      </c>
      <c r="DD94" s="53">
        <v>6282</v>
      </c>
      <c r="DH94" s="53">
        <v>5</v>
      </c>
      <c r="DI94" s="53" t="s">
        <v>1382</v>
      </c>
      <c r="DJ94" s="53" t="s">
        <v>1383</v>
      </c>
      <c r="DN94" s="53" t="s">
        <v>1385</v>
      </c>
      <c r="DO94" s="53" t="s">
        <v>140</v>
      </c>
      <c r="DP94" s="53" t="s">
        <v>226</v>
      </c>
      <c r="DQ94" s="53" t="s">
        <v>141</v>
      </c>
      <c r="DR94" s="53" t="s">
        <v>1386</v>
      </c>
    </row>
    <row r="95" spans="1:122" x14ac:dyDescent="0.3">
      <c r="B95" s="53">
        <v>90</v>
      </c>
      <c r="C95" s="53" t="s">
        <v>1387</v>
      </c>
      <c r="D95" s="53" t="s">
        <v>1388</v>
      </c>
      <c r="E95" s="53" t="s">
        <v>1389</v>
      </c>
      <c r="F95" s="53" t="s">
        <v>1393</v>
      </c>
      <c r="G95" s="53" t="s">
        <v>1394</v>
      </c>
      <c r="H95" s="53" t="s">
        <v>1395</v>
      </c>
      <c r="I95" s="53">
        <v>2017</v>
      </c>
      <c r="J95" s="53">
        <v>0</v>
      </c>
      <c r="K95" s="53">
        <v>1</v>
      </c>
      <c r="L95" s="53">
        <v>0</v>
      </c>
      <c r="M95" s="53">
        <f t="shared" si="18"/>
        <v>1</v>
      </c>
      <c r="N95" s="53">
        <v>0</v>
      </c>
      <c r="O95" s="53">
        <v>1</v>
      </c>
      <c r="P95" s="53">
        <f t="shared" si="13"/>
        <v>1</v>
      </c>
      <c r="Q95" s="53">
        <f t="shared" si="14"/>
        <v>2</v>
      </c>
      <c r="R95" s="53">
        <v>1</v>
      </c>
      <c r="S95" s="53">
        <v>0</v>
      </c>
      <c r="T95" s="53">
        <v>0</v>
      </c>
      <c r="U95" s="53">
        <v>0</v>
      </c>
      <c r="V95" s="53">
        <v>0</v>
      </c>
      <c r="W95" s="53">
        <v>0</v>
      </c>
      <c r="X95" s="53">
        <f t="shared" si="25"/>
        <v>1</v>
      </c>
      <c r="Y95" s="53">
        <v>0</v>
      </c>
      <c r="Z95" s="53">
        <v>0</v>
      </c>
      <c r="AA95" s="53">
        <v>0</v>
      </c>
      <c r="AB95" s="53">
        <v>0</v>
      </c>
      <c r="AC95" s="53">
        <v>0</v>
      </c>
      <c r="AD95" s="53">
        <v>0</v>
      </c>
      <c r="AE95" s="53">
        <v>1</v>
      </c>
      <c r="AF95" s="53">
        <v>1</v>
      </c>
      <c r="AG95" s="53">
        <v>0</v>
      </c>
      <c r="AH95" s="53">
        <f t="shared" si="19"/>
        <v>2</v>
      </c>
      <c r="AI95" s="53">
        <v>0</v>
      </c>
      <c r="AJ95" s="53">
        <v>0</v>
      </c>
      <c r="AK95" s="53">
        <v>1</v>
      </c>
      <c r="AL95" s="53">
        <v>1</v>
      </c>
      <c r="AM95" s="53">
        <f t="shared" si="20"/>
        <v>2</v>
      </c>
      <c r="AN95" s="53">
        <v>0</v>
      </c>
      <c r="AO95" s="53">
        <v>0</v>
      </c>
      <c r="AP95" s="53">
        <v>0</v>
      </c>
      <c r="AQ95" s="53">
        <v>0</v>
      </c>
      <c r="AR95" s="53">
        <v>0</v>
      </c>
      <c r="AS95" s="53">
        <v>0</v>
      </c>
      <c r="AT95" s="53">
        <v>0</v>
      </c>
      <c r="AU95" s="53">
        <v>0</v>
      </c>
      <c r="AV95" s="53">
        <v>0</v>
      </c>
      <c r="AW95" s="53">
        <v>1</v>
      </c>
      <c r="AX95" s="53">
        <f t="shared" si="21"/>
        <v>1</v>
      </c>
      <c r="AY95" s="53">
        <v>0</v>
      </c>
      <c r="AZ95" s="53">
        <v>0</v>
      </c>
      <c r="BA95" s="53">
        <v>0</v>
      </c>
      <c r="BB95" s="53">
        <v>1</v>
      </c>
      <c r="BC95" s="53">
        <v>0</v>
      </c>
      <c r="BD95" s="53">
        <v>0</v>
      </c>
      <c r="BF95" s="53">
        <v>0</v>
      </c>
      <c r="BG95" s="53">
        <v>0</v>
      </c>
      <c r="BH95" s="53">
        <v>0</v>
      </c>
      <c r="BI95" s="53">
        <v>0</v>
      </c>
      <c r="BJ95" s="53">
        <v>0</v>
      </c>
      <c r="BK95" s="53">
        <v>0</v>
      </c>
      <c r="BL95" s="53">
        <v>0</v>
      </c>
      <c r="BM95" s="53">
        <v>0</v>
      </c>
      <c r="BN95" s="53">
        <f t="shared" si="15"/>
        <v>0</v>
      </c>
      <c r="BO95" s="53">
        <v>0</v>
      </c>
      <c r="BP95" s="53">
        <v>0</v>
      </c>
      <c r="BQ95" s="53">
        <v>0</v>
      </c>
      <c r="BR95" s="53">
        <v>0</v>
      </c>
      <c r="BS95" s="53">
        <v>0</v>
      </c>
      <c r="BT95" s="53">
        <v>0</v>
      </c>
      <c r="BU95" s="53">
        <f t="shared" si="22"/>
        <v>0</v>
      </c>
      <c r="BV95" s="53">
        <v>0</v>
      </c>
      <c r="BW95" s="53">
        <v>0</v>
      </c>
      <c r="BX95" s="53">
        <v>0</v>
      </c>
      <c r="BY95" s="53">
        <v>1</v>
      </c>
      <c r="BZ95" s="53">
        <f t="shared" si="16"/>
        <v>1</v>
      </c>
      <c r="CA95" s="53">
        <v>0</v>
      </c>
      <c r="CB95" s="53">
        <v>0</v>
      </c>
      <c r="CC95" s="53">
        <v>0</v>
      </c>
      <c r="CD95" s="53">
        <v>0</v>
      </c>
      <c r="CE95" s="53">
        <v>0</v>
      </c>
      <c r="CF95" s="53">
        <v>0</v>
      </c>
      <c r="CG95" s="53">
        <v>0</v>
      </c>
      <c r="CH95" s="53">
        <v>0</v>
      </c>
      <c r="CI95" s="53">
        <v>0</v>
      </c>
      <c r="CJ95" s="53">
        <v>0</v>
      </c>
      <c r="CK95" s="53">
        <f t="shared" si="23"/>
        <v>0</v>
      </c>
      <c r="CL95" s="53">
        <f t="shared" si="17"/>
        <v>3</v>
      </c>
      <c r="CM95" s="53">
        <v>0</v>
      </c>
      <c r="CN95" s="53">
        <v>0</v>
      </c>
      <c r="CO95" s="53">
        <v>0</v>
      </c>
      <c r="CP95" s="53">
        <v>1</v>
      </c>
      <c r="CQ95" s="53">
        <v>0</v>
      </c>
      <c r="CR95" s="53">
        <v>0</v>
      </c>
      <c r="CS95" s="53">
        <v>0</v>
      </c>
      <c r="CT95" s="53">
        <v>0</v>
      </c>
      <c r="CU95" s="53">
        <v>0</v>
      </c>
      <c r="CV95" s="53">
        <v>1</v>
      </c>
      <c r="CW95" s="53">
        <f t="shared" si="24"/>
        <v>2</v>
      </c>
      <c r="DA95" s="53" t="s">
        <v>1390</v>
      </c>
      <c r="DB95" s="53">
        <v>68</v>
      </c>
      <c r="DC95" s="53">
        <v>4</v>
      </c>
      <c r="DE95" s="53">
        <v>1087</v>
      </c>
      <c r="DF95" s="53">
        <v>1109</v>
      </c>
      <c r="DH95" s="53">
        <v>2</v>
      </c>
      <c r="DI95" s="53" t="s">
        <v>1391</v>
      </c>
      <c r="DJ95" s="53" t="s">
        <v>1392</v>
      </c>
      <c r="DN95" s="53" t="s">
        <v>1396</v>
      </c>
      <c r="DO95" s="53" t="s">
        <v>140</v>
      </c>
      <c r="DQ95" s="53" t="s">
        <v>141</v>
      </c>
      <c r="DR95" s="53" t="s">
        <v>1397</v>
      </c>
    </row>
    <row r="96" spans="1:122" x14ac:dyDescent="0.3">
      <c r="B96" s="53">
        <v>91</v>
      </c>
      <c r="C96" s="53" t="s">
        <v>1398</v>
      </c>
      <c r="D96" s="53" t="s">
        <v>1399</v>
      </c>
      <c r="E96" s="53" t="s">
        <v>1400</v>
      </c>
      <c r="F96" s="53" t="s">
        <v>1403</v>
      </c>
      <c r="G96" s="53" t="s">
        <v>1404</v>
      </c>
      <c r="I96" s="53">
        <v>2017</v>
      </c>
      <c r="J96" s="53">
        <v>1</v>
      </c>
      <c r="K96" s="53">
        <v>0</v>
      </c>
      <c r="L96" s="53">
        <v>0</v>
      </c>
      <c r="M96" s="53">
        <f t="shared" si="18"/>
        <v>1</v>
      </c>
      <c r="N96" s="53">
        <v>0</v>
      </c>
      <c r="O96" s="53">
        <v>1</v>
      </c>
      <c r="P96" s="53">
        <f t="shared" si="13"/>
        <v>1</v>
      </c>
      <c r="Q96" s="53">
        <f t="shared" si="14"/>
        <v>2</v>
      </c>
      <c r="R96" s="53">
        <v>0</v>
      </c>
      <c r="S96" s="53">
        <v>0</v>
      </c>
      <c r="T96" s="53">
        <v>1</v>
      </c>
      <c r="U96" s="53">
        <v>0</v>
      </c>
      <c r="V96" s="53">
        <v>1</v>
      </c>
      <c r="W96" s="53">
        <v>0</v>
      </c>
      <c r="X96" s="53">
        <f t="shared" si="25"/>
        <v>2</v>
      </c>
      <c r="Y96" s="53">
        <v>0</v>
      </c>
      <c r="Z96" s="53">
        <v>0</v>
      </c>
      <c r="AA96" s="53">
        <v>1</v>
      </c>
      <c r="AB96" s="53">
        <v>1</v>
      </c>
      <c r="AC96" s="53">
        <v>0</v>
      </c>
      <c r="AD96" s="53">
        <v>0</v>
      </c>
      <c r="AE96" s="53">
        <v>0</v>
      </c>
      <c r="AF96" s="53">
        <v>0</v>
      </c>
      <c r="AG96" s="53">
        <v>0</v>
      </c>
      <c r="AH96" s="53">
        <f t="shared" si="19"/>
        <v>2</v>
      </c>
      <c r="AI96" s="53">
        <v>0</v>
      </c>
      <c r="AJ96" s="53">
        <v>0</v>
      </c>
      <c r="AK96" s="53">
        <v>1</v>
      </c>
      <c r="AL96" s="53">
        <v>0</v>
      </c>
      <c r="AM96" s="53">
        <f t="shared" si="20"/>
        <v>1</v>
      </c>
      <c r="AN96" s="53">
        <v>0</v>
      </c>
      <c r="AO96" s="53">
        <v>0</v>
      </c>
      <c r="AP96" s="53">
        <v>0</v>
      </c>
      <c r="AQ96" s="53">
        <v>0</v>
      </c>
      <c r="AR96" s="53">
        <v>0</v>
      </c>
      <c r="AS96" s="53">
        <v>1</v>
      </c>
      <c r="AT96" s="53">
        <v>1</v>
      </c>
      <c r="AU96" s="53">
        <v>1</v>
      </c>
      <c r="AV96" s="53">
        <v>0</v>
      </c>
      <c r="AW96" s="53">
        <v>1</v>
      </c>
      <c r="AX96" s="53">
        <f t="shared" si="21"/>
        <v>4</v>
      </c>
      <c r="AY96" s="53">
        <v>0</v>
      </c>
      <c r="AZ96" s="53">
        <v>1</v>
      </c>
      <c r="BA96" s="53">
        <v>0</v>
      </c>
      <c r="BB96" s="53">
        <v>0</v>
      </c>
      <c r="BC96" s="53">
        <v>0</v>
      </c>
      <c r="BD96" s="53">
        <v>0</v>
      </c>
      <c r="BF96" s="53">
        <v>1</v>
      </c>
      <c r="BG96" s="53">
        <v>0</v>
      </c>
      <c r="BH96" s="53">
        <v>0</v>
      </c>
      <c r="BI96" s="53">
        <v>0</v>
      </c>
      <c r="BJ96" s="53">
        <v>0</v>
      </c>
      <c r="BK96" s="53">
        <v>1</v>
      </c>
      <c r="BL96" s="53">
        <v>0</v>
      </c>
      <c r="BM96" s="53">
        <v>0</v>
      </c>
      <c r="BN96" s="53">
        <f t="shared" si="15"/>
        <v>2</v>
      </c>
      <c r="BO96" s="53">
        <v>0</v>
      </c>
      <c r="BP96" s="53">
        <v>0</v>
      </c>
      <c r="BQ96" s="53">
        <v>0</v>
      </c>
      <c r="BR96" s="53">
        <v>0</v>
      </c>
      <c r="BS96" s="53">
        <v>0</v>
      </c>
      <c r="BT96" s="53">
        <v>0</v>
      </c>
      <c r="BU96" s="53">
        <f t="shared" si="22"/>
        <v>0</v>
      </c>
      <c r="BV96" s="53">
        <v>0</v>
      </c>
      <c r="BW96" s="53">
        <v>0</v>
      </c>
      <c r="BX96" s="53">
        <v>0</v>
      </c>
      <c r="BY96" s="53">
        <v>0</v>
      </c>
      <c r="BZ96" s="53">
        <f t="shared" si="16"/>
        <v>0</v>
      </c>
      <c r="CA96" s="53">
        <v>0</v>
      </c>
      <c r="CB96" s="53">
        <v>0</v>
      </c>
      <c r="CC96" s="53">
        <v>0</v>
      </c>
      <c r="CD96" s="53">
        <v>0</v>
      </c>
      <c r="CE96" s="53">
        <v>0</v>
      </c>
      <c r="CF96" s="53">
        <v>0</v>
      </c>
      <c r="CG96" s="53">
        <v>0</v>
      </c>
      <c r="CH96" s="53">
        <v>0</v>
      </c>
      <c r="CI96" s="53">
        <v>0</v>
      </c>
      <c r="CJ96" s="53">
        <v>0</v>
      </c>
      <c r="CK96" s="53">
        <f t="shared" si="23"/>
        <v>0</v>
      </c>
      <c r="CL96" s="53">
        <f t="shared" si="17"/>
        <v>7</v>
      </c>
      <c r="CM96" s="53">
        <v>1</v>
      </c>
      <c r="CN96" s="53">
        <v>1</v>
      </c>
      <c r="CO96" s="53">
        <v>0</v>
      </c>
      <c r="CP96" s="53">
        <v>1</v>
      </c>
      <c r="CQ96" s="53">
        <v>0</v>
      </c>
      <c r="CR96" s="53">
        <v>1</v>
      </c>
      <c r="CS96" s="53">
        <v>0</v>
      </c>
      <c r="CT96" s="53">
        <v>1</v>
      </c>
      <c r="CU96" s="53">
        <v>1</v>
      </c>
      <c r="CV96" s="53">
        <v>1</v>
      </c>
      <c r="CW96" s="53">
        <f t="shared" si="24"/>
        <v>7</v>
      </c>
      <c r="DA96" s="53" t="s">
        <v>507</v>
      </c>
      <c r="DE96" s="53">
        <v>1</v>
      </c>
      <c r="DF96" s="53">
        <v>18</v>
      </c>
      <c r="DH96" s="53">
        <v>1</v>
      </c>
      <c r="DI96" s="53" t="s">
        <v>1401</v>
      </c>
      <c r="DJ96" s="53" t="s">
        <v>1402</v>
      </c>
      <c r="DN96" s="53" t="s">
        <v>1405</v>
      </c>
      <c r="DO96" s="53" t="s">
        <v>379</v>
      </c>
      <c r="DQ96" s="53" t="s">
        <v>141</v>
      </c>
      <c r="DR96" s="53" t="s">
        <v>1406</v>
      </c>
    </row>
    <row r="97" spans="1:122" x14ac:dyDescent="0.3">
      <c r="B97" s="53">
        <v>92</v>
      </c>
      <c r="C97" s="53" t="s">
        <v>1407</v>
      </c>
      <c r="D97" s="53" t="s">
        <v>1408</v>
      </c>
      <c r="E97" s="53" t="s">
        <v>1409</v>
      </c>
      <c r="F97" s="53" t="s">
        <v>1412</v>
      </c>
      <c r="H97" s="53" t="s">
        <v>1413</v>
      </c>
      <c r="I97" s="53">
        <v>2017</v>
      </c>
      <c r="J97" s="53">
        <v>0</v>
      </c>
      <c r="K97" s="53">
        <v>1</v>
      </c>
      <c r="L97" s="53">
        <v>0</v>
      </c>
      <c r="M97" s="53">
        <f t="shared" si="18"/>
        <v>1</v>
      </c>
      <c r="N97" s="53">
        <v>1</v>
      </c>
      <c r="O97" s="53">
        <v>1</v>
      </c>
      <c r="P97" s="53">
        <f t="shared" si="13"/>
        <v>2</v>
      </c>
      <c r="Q97" s="53">
        <f t="shared" si="14"/>
        <v>4</v>
      </c>
      <c r="R97" s="53">
        <v>0</v>
      </c>
      <c r="S97" s="53">
        <v>1</v>
      </c>
      <c r="T97" s="53">
        <v>1</v>
      </c>
      <c r="U97" s="53">
        <v>1</v>
      </c>
      <c r="V97" s="53">
        <v>1</v>
      </c>
      <c r="W97" s="53">
        <v>0</v>
      </c>
      <c r="X97" s="53">
        <f t="shared" si="25"/>
        <v>4</v>
      </c>
      <c r="Y97" s="53">
        <v>0</v>
      </c>
      <c r="Z97" s="53">
        <v>0</v>
      </c>
      <c r="AA97" s="53">
        <v>1</v>
      </c>
      <c r="AB97" s="53">
        <v>1</v>
      </c>
      <c r="AC97" s="53">
        <v>1</v>
      </c>
      <c r="AD97" s="53">
        <v>1</v>
      </c>
      <c r="AE97" s="53">
        <v>1</v>
      </c>
      <c r="AF97" s="53">
        <v>0</v>
      </c>
      <c r="AG97" s="53">
        <v>0</v>
      </c>
      <c r="AH97" s="53">
        <f t="shared" si="19"/>
        <v>5</v>
      </c>
      <c r="AI97" s="53">
        <v>0</v>
      </c>
      <c r="AJ97" s="53">
        <v>1</v>
      </c>
      <c r="AK97" s="53">
        <v>1</v>
      </c>
      <c r="AL97" s="53">
        <v>1</v>
      </c>
      <c r="AM97" s="53">
        <f t="shared" si="20"/>
        <v>3</v>
      </c>
      <c r="AN97" s="53">
        <v>1</v>
      </c>
      <c r="AO97" s="53">
        <v>0</v>
      </c>
      <c r="AP97" s="53">
        <v>1</v>
      </c>
      <c r="AQ97" s="53">
        <v>0</v>
      </c>
      <c r="AR97" s="53">
        <v>0</v>
      </c>
      <c r="AS97" s="53">
        <v>1</v>
      </c>
      <c r="AT97" s="53">
        <v>0</v>
      </c>
      <c r="AU97" s="53">
        <v>0</v>
      </c>
      <c r="AV97" s="53">
        <v>0</v>
      </c>
      <c r="AW97" s="53">
        <v>1</v>
      </c>
      <c r="AX97" s="53">
        <f t="shared" si="21"/>
        <v>4</v>
      </c>
      <c r="AY97" s="53">
        <v>0</v>
      </c>
      <c r="AZ97" s="53">
        <v>0</v>
      </c>
      <c r="BA97" s="53">
        <v>1</v>
      </c>
      <c r="BB97" s="53">
        <v>0</v>
      </c>
      <c r="BC97" s="53">
        <v>0</v>
      </c>
      <c r="BD97" s="53">
        <v>1</v>
      </c>
      <c r="BF97" s="53">
        <v>0</v>
      </c>
      <c r="BG97" s="53">
        <v>0</v>
      </c>
      <c r="BH97" s="53">
        <v>0</v>
      </c>
      <c r="BI97" s="53">
        <v>0</v>
      </c>
      <c r="BJ97" s="53">
        <v>0</v>
      </c>
      <c r="BK97" s="53">
        <v>0</v>
      </c>
      <c r="BL97" s="53">
        <v>0</v>
      </c>
      <c r="BM97" s="53">
        <v>0</v>
      </c>
      <c r="BN97" s="53">
        <f t="shared" si="15"/>
        <v>0</v>
      </c>
      <c r="BO97" s="53">
        <v>1</v>
      </c>
      <c r="BP97" s="53">
        <v>0</v>
      </c>
      <c r="BQ97" s="53">
        <v>1</v>
      </c>
      <c r="BR97" s="53">
        <v>0</v>
      </c>
      <c r="BS97" s="53">
        <v>0</v>
      </c>
      <c r="BT97" s="53">
        <v>1</v>
      </c>
      <c r="BU97" s="53">
        <f t="shared" si="22"/>
        <v>3</v>
      </c>
      <c r="BV97" s="53">
        <v>0</v>
      </c>
      <c r="BW97" s="53">
        <v>0</v>
      </c>
      <c r="BX97" s="53">
        <v>0</v>
      </c>
      <c r="BY97" s="53">
        <v>1</v>
      </c>
      <c r="BZ97" s="53">
        <f t="shared" si="16"/>
        <v>1</v>
      </c>
      <c r="CA97" s="53">
        <v>0</v>
      </c>
      <c r="CB97" s="53">
        <v>0</v>
      </c>
      <c r="CC97" s="53">
        <v>0</v>
      </c>
      <c r="CD97" s="53">
        <v>0</v>
      </c>
      <c r="CE97" s="53">
        <v>0</v>
      </c>
      <c r="CF97" s="53">
        <v>0</v>
      </c>
      <c r="CG97" s="53">
        <v>0</v>
      </c>
      <c r="CH97" s="53">
        <v>0</v>
      </c>
      <c r="CI97" s="53">
        <v>0</v>
      </c>
      <c r="CJ97" s="53">
        <v>0</v>
      </c>
      <c r="CK97" s="53">
        <f t="shared" si="23"/>
        <v>0</v>
      </c>
      <c r="CL97" s="53">
        <f t="shared" si="17"/>
        <v>10</v>
      </c>
      <c r="CM97" s="53">
        <v>1</v>
      </c>
      <c r="CN97" s="53">
        <v>0</v>
      </c>
      <c r="CO97" s="53">
        <v>1</v>
      </c>
      <c r="CP97" s="53">
        <v>1</v>
      </c>
      <c r="CQ97" s="53">
        <v>1</v>
      </c>
      <c r="CR97" s="53">
        <v>1</v>
      </c>
      <c r="CS97" s="53">
        <v>1</v>
      </c>
      <c r="CT97" s="53">
        <v>0</v>
      </c>
      <c r="CU97" s="53">
        <v>1</v>
      </c>
      <c r="CV97" s="53">
        <v>1</v>
      </c>
      <c r="CW97" s="53">
        <f t="shared" si="24"/>
        <v>8</v>
      </c>
      <c r="DA97" s="53" t="s">
        <v>518</v>
      </c>
      <c r="DB97" s="53">
        <v>145</v>
      </c>
      <c r="DC97" s="55">
        <v>43193</v>
      </c>
      <c r="DE97" s="53">
        <v>431</v>
      </c>
      <c r="DF97" s="53">
        <v>444</v>
      </c>
      <c r="DH97" s="53">
        <v>2</v>
      </c>
      <c r="DI97" s="53" t="s">
        <v>1410</v>
      </c>
      <c r="DJ97" s="53" t="s">
        <v>1411</v>
      </c>
      <c r="DL97" s="53" t="s">
        <v>1414</v>
      </c>
      <c r="DN97" s="53" t="s">
        <v>1415</v>
      </c>
      <c r="DO97" s="53" t="s">
        <v>140</v>
      </c>
      <c r="DQ97" s="53" t="s">
        <v>141</v>
      </c>
      <c r="DR97" s="53" t="s">
        <v>1416</v>
      </c>
    </row>
    <row r="98" spans="1:122" x14ac:dyDescent="0.3">
      <c r="B98" s="53">
        <v>93</v>
      </c>
      <c r="C98" s="53" t="s">
        <v>1417</v>
      </c>
      <c r="D98" s="53" t="s">
        <v>1418</v>
      </c>
      <c r="E98" s="53" t="s">
        <v>1419</v>
      </c>
      <c r="F98" s="53" t="s">
        <v>1423</v>
      </c>
      <c r="G98" s="53" t="s">
        <v>1424</v>
      </c>
      <c r="I98" s="53">
        <v>2017</v>
      </c>
      <c r="J98" s="53">
        <v>0</v>
      </c>
      <c r="K98" s="53">
        <v>0</v>
      </c>
      <c r="L98" s="53">
        <v>1</v>
      </c>
      <c r="M98" s="53">
        <f t="shared" si="18"/>
        <v>1</v>
      </c>
      <c r="N98" s="53">
        <v>0</v>
      </c>
      <c r="O98" s="53">
        <v>1</v>
      </c>
      <c r="P98" s="53">
        <f t="shared" si="13"/>
        <v>1</v>
      </c>
      <c r="Q98" s="53">
        <f t="shared" si="14"/>
        <v>2</v>
      </c>
      <c r="R98" s="53">
        <v>0</v>
      </c>
      <c r="S98" s="53">
        <v>0</v>
      </c>
      <c r="T98" s="53">
        <v>0</v>
      </c>
      <c r="U98" s="53">
        <v>1</v>
      </c>
      <c r="V98" s="53">
        <v>1</v>
      </c>
      <c r="W98" s="53">
        <v>0</v>
      </c>
      <c r="X98" s="53">
        <f t="shared" si="25"/>
        <v>2</v>
      </c>
      <c r="Y98" s="53">
        <v>0</v>
      </c>
      <c r="Z98" s="53">
        <v>0</v>
      </c>
      <c r="AA98" s="53">
        <v>1</v>
      </c>
      <c r="AB98" s="53">
        <v>0</v>
      </c>
      <c r="AC98" s="53">
        <v>0</v>
      </c>
      <c r="AD98" s="53">
        <v>0</v>
      </c>
      <c r="AE98" s="53">
        <v>0</v>
      </c>
      <c r="AF98" s="53">
        <v>0</v>
      </c>
      <c r="AG98" s="53">
        <v>0</v>
      </c>
      <c r="AH98" s="53">
        <f t="shared" si="19"/>
        <v>1</v>
      </c>
      <c r="AI98" s="53">
        <v>0</v>
      </c>
      <c r="AJ98" s="53">
        <v>0</v>
      </c>
      <c r="AK98" s="53">
        <v>1</v>
      </c>
      <c r="AL98" s="53">
        <v>0</v>
      </c>
      <c r="AM98" s="53">
        <f t="shared" si="20"/>
        <v>1</v>
      </c>
      <c r="AN98" s="53">
        <v>0</v>
      </c>
      <c r="AO98" s="53">
        <v>0</v>
      </c>
      <c r="AP98" s="53">
        <v>0</v>
      </c>
      <c r="AQ98" s="53">
        <v>0</v>
      </c>
      <c r="AR98" s="53">
        <v>0</v>
      </c>
      <c r="AS98" s="53">
        <v>0</v>
      </c>
      <c r="AT98" s="53">
        <v>1</v>
      </c>
      <c r="AU98" s="53">
        <v>0</v>
      </c>
      <c r="AV98" s="53">
        <v>0</v>
      </c>
      <c r="AW98" s="53">
        <v>1</v>
      </c>
      <c r="AX98" s="53">
        <f t="shared" si="21"/>
        <v>2</v>
      </c>
      <c r="AY98" s="53">
        <v>0</v>
      </c>
      <c r="AZ98" s="53">
        <v>0</v>
      </c>
      <c r="BA98" s="53">
        <v>1</v>
      </c>
      <c r="BB98" s="53">
        <v>0</v>
      </c>
      <c r="BC98" s="53">
        <v>0</v>
      </c>
      <c r="BD98" s="53">
        <v>0</v>
      </c>
      <c r="BF98" s="53">
        <v>0</v>
      </c>
      <c r="BG98" s="53">
        <v>0</v>
      </c>
      <c r="BH98" s="53">
        <v>0</v>
      </c>
      <c r="BI98" s="53">
        <v>0</v>
      </c>
      <c r="BJ98" s="53">
        <v>0</v>
      </c>
      <c r="BK98" s="53">
        <v>0</v>
      </c>
      <c r="BL98" s="53">
        <v>0</v>
      </c>
      <c r="BM98" s="53">
        <v>0</v>
      </c>
      <c r="BN98" s="53">
        <f t="shared" si="15"/>
        <v>0</v>
      </c>
      <c r="BO98" s="53">
        <v>0</v>
      </c>
      <c r="BP98" s="53">
        <v>0</v>
      </c>
      <c r="BQ98" s="53">
        <v>0</v>
      </c>
      <c r="BR98" s="53">
        <v>0</v>
      </c>
      <c r="BS98" s="53">
        <v>0</v>
      </c>
      <c r="BT98" s="53">
        <v>0</v>
      </c>
      <c r="BU98" s="53">
        <f t="shared" si="22"/>
        <v>0</v>
      </c>
      <c r="BV98" s="53">
        <v>0</v>
      </c>
      <c r="BW98" s="53">
        <v>0</v>
      </c>
      <c r="BX98" s="53">
        <v>0</v>
      </c>
      <c r="BY98" s="53">
        <v>0</v>
      </c>
      <c r="BZ98" s="53">
        <f t="shared" si="16"/>
        <v>0</v>
      </c>
      <c r="CA98" s="53">
        <v>0</v>
      </c>
      <c r="CB98" s="53">
        <v>0</v>
      </c>
      <c r="CC98" s="53">
        <v>0</v>
      </c>
      <c r="CD98" s="53">
        <v>0</v>
      </c>
      <c r="CE98" s="53">
        <v>0</v>
      </c>
      <c r="CF98" s="53">
        <v>0</v>
      </c>
      <c r="CG98" s="53">
        <v>0</v>
      </c>
      <c r="CH98" s="53">
        <v>0</v>
      </c>
      <c r="CI98" s="53">
        <v>0</v>
      </c>
      <c r="CJ98" s="53">
        <v>0</v>
      </c>
      <c r="CK98" s="53">
        <f t="shared" si="23"/>
        <v>0</v>
      </c>
      <c r="CL98" s="53">
        <f t="shared" si="17"/>
        <v>3</v>
      </c>
      <c r="CM98" s="53">
        <v>1</v>
      </c>
      <c r="CN98" s="53">
        <v>0</v>
      </c>
      <c r="CO98" s="53">
        <v>0</v>
      </c>
      <c r="CP98" s="53">
        <v>1</v>
      </c>
      <c r="CQ98" s="53">
        <v>0</v>
      </c>
      <c r="CR98" s="53">
        <v>0</v>
      </c>
      <c r="CS98" s="53">
        <v>0</v>
      </c>
      <c r="CT98" s="53">
        <v>0</v>
      </c>
      <c r="CU98" s="53">
        <v>0</v>
      </c>
      <c r="CV98" s="53">
        <v>0</v>
      </c>
      <c r="CW98" s="53">
        <f t="shared" si="24"/>
        <v>2</v>
      </c>
      <c r="DA98" s="53" t="s">
        <v>1420</v>
      </c>
      <c r="DB98" s="53">
        <v>7</v>
      </c>
      <c r="DC98" s="53">
        <v>1</v>
      </c>
      <c r="DD98" s="53">
        <v>12</v>
      </c>
      <c r="DI98" s="53" t="s">
        <v>1421</v>
      </c>
      <c r="DJ98" s="53" t="s">
        <v>1422</v>
      </c>
      <c r="DK98" s="53" t="s">
        <v>1425</v>
      </c>
      <c r="DL98" s="53" t="s">
        <v>1426</v>
      </c>
      <c r="DN98" s="53" t="s">
        <v>1427</v>
      </c>
      <c r="DO98" s="53" t="s">
        <v>140</v>
      </c>
      <c r="DP98" s="53" t="s">
        <v>226</v>
      </c>
      <c r="DQ98" s="53" t="s">
        <v>141</v>
      </c>
      <c r="DR98" s="53" t="s">
        <v>1428</v>
      </c>
    </row>
    <row r="99" spans="1:122" x14ac:dyDescent="0.3">
      <c r="B99" s="53">
        <v>94</v>
      </c>
      <c r="C99" s="53" t="s">
        <v>1429</v>
      </c>
      <c r="D99" s="53" t="s">
        <v>1430</v>
      </c>
      <c r="E99" s="53" t="s">
        <v>1431</v>
      </c>
      <c r="F99" s="53" t="s">
        <v>1435</v>
      </c>
      <c r="G99" s="53" t="s">
        <v>1436</v>
      </c>
      <c r="H99" s="53" t="s">
        <v>1437</v>
      </c>
      <c r="I99" s="53">
        <v>2017</v>
      </c>
      <c r="J99" s="53">
        <v>0</v>
      </c>
      <c r="K99" s="53">
        <v>1</v>
      </c>
      <c r="L99" s="53">
        <v>1</v>
      </c>
      <c r="M99" s="53">
        <f t="shared" si="18"/>
        <v>2</v>
      </c>
      <c r="N99" s="53">
        <v>0</v>
      </c>
      <c r="O99" s="53">
        <v>1</v>
      </c>
      <c r="P99" s="53">
        <f t="shared" si="13"/>
        <v>1</v>
      </c>
      <c r="Q99" s="53">
        <f t="shared" si="14"/>
        <v>2</v>
      </c>
      <c r="R99" s="53">
        <v>0</v>
      </c>
      <c r="S99" s="53">
        <v>0</v>
      </c>
      <c r="T99" s="53">
        <v>1</v>
      </c>
      <c r="U99" s="53">
        <v>0</v>
      </c>
      <c r="V99" s="53">
        <v>0</v>
      </c>
      <c r="W99" s="53">
        <v>0</v>
      </c>
      <c r="X99" s="53">
        <f t="shared" si="25"/>
        <v>1</v>
      </c>
      <c r="Y99" s="53">
        <v>0</v>
      </c>
      <c r="Z99" s="53">
        <v>0</v>
      </c>
      <c r="AA99" s="53">
        <v>0</v>
      </c>
      <c r="AB99" s="53">
        <v>1</v>
      </c>
      <c r="AC99" s="53">
        <v>0</v>
      </c>
      <c r="AD99" s="53">
        <v>0</v>
      </c>
      <c r="AE99" s="53">
        <v>0</v>
      </c>
      <c r="AF99" s="53">
        <v>0</v>
      </c>
      <c r="AG99" s="53">
        <v>0</v>
      </c>
      <c r="AH99" s="53">
        <f t="shared" si="19"/>
        <v>1</v>
      </c>
      <c r="AI99" s="53">
        <v>0</v>
      </c>
      <c r="AJ99" s="53">
        <v>0</v>
      </c>
      <c r="AK99" s="53">
        <v>1</v>
      </c>
      <c r="AL99" s="53">
        <v>0</v>
      </c>
      <c r="AM99" s="53">
        <f t="shared" si="20"/>
        <v>1</v>
      </c>
      <c r="AN99" s="53">
        <v>1</v>
      </c>
      <c r="AO99" s="53">
        <v>0</v>
      </c>
      <c r="AP99" s="53">
        <v>0</v>
      </c>
      <c r="AQ99" s="53">
        <v>0</v>
      </c>
      <c r="AR99" s="53">
        <v>0</v>
      </c>
      <c r="AS99" s="53">
        <v>0</v>
      </c>
      <c r="AT99" s="53">
        <v>0</v>
      </c>
      <c r="AU99" s="53">
        <v>0</v>
      </c>
      <c r="AV99" s="53">
        <v>0</v>
      </c>
      <c r="AW99" s="53">
        <v>1</v>
      </c>
      <c r="AX99" s="53">
        <f t="shared" si="21"/>
        <v>2</v>
      </c>
      <c r="AY99" s="53">
        <v>0</v>
      </c>
      <c r="AZ99" s="53">
        <v>0</v>
      </c>
      <c r="BA99" s="53">
        <v>0</v>
      </c>
      <c r="BB99" s="53">
        <v>0</v>
      </c>
      <c r="BC99" s="53">
        <v>0</v>
      </c>
      <c r="BD99" s="53">
        <v>0</v>
      </c>
      <c r="BF99" s="53">
        <v>0</v>
      </c>
      <c r="BG99" s="53">
        <v>0</v>
      </c>
      <c r="BH99" s="53">
        <v>0</v>
      </c>
      <c r="BI99" s="53">
        <v>0</v>
      </c>
      <c r="BJ99" s="53">
        <v>0</v>
      </c>
      <c r="BK99" s="53">
        <v>0</v>
      </c>
      <c r="BL99" s="53">
        <v>0</v>
      </c>
      <c r="BM99" s="53">
        <v>0</v>
      </c>
      <c r="BN99" s="53">
        <f t="shared" si="15"/>
        <v>0</v>
      </c>
      <c r="BO99" s="53">
        <v>0</v>
      </c>
      <c r="BP99" s="53">
        <v>0</v>
      </c>
      <c r="BQ99" s="53">
        <v>0</v>
      </c>
      <c r="BR99" s="53">
        <v>0</v>
      </c>
      <c r="BS99" s="53">
        <v>0</v>
      </c>
      <c r="BT99" s="53">
        <v>1</v>
      </c>
      <c r="BU99" s="53">
        <f t="shared" si="22"/>
        <v>1</v>
      </c>
      <c r="BV99" s="53">
        <v>0</v>
      </c>
      <c r="BW99" s="53">
        <v>0</v>
      </c>
      <c r="BX99" s="53">
        <v>0</v>
      </c>
      <c r="BY99" s="53">
        <v>0</v>
      </c>
      <c r="BZ99" s="53">
        <f t="shared" si="16"/>
        <v>0</v>
      </c>
      <c r="CA99" s="53">
        <v>0</v>
      </c>
      <c r="CB99" s="53">
        <v>0</v>
      </c>
      <c r="CC99" s="53">
        <v>0</v>
      </c>
      <c r="CD99" s="53">
        <v>0</v>
      </c>
      <c r="CE99" s="53">
        <v>0</v>
      </c>
      <c r="CF99" s="53">
        <v>0</v>
      </c>
      <c r="CG99" s="53">
        <v>0</v>
      </c>
      <c r="CH99" s="53">
        <v>0</v>
      </c>
      <c r="CI99" s="53">
        <v>0</v>
      </c>
      <c r="CJ99" s="53">
        <v>0</v>
      </c>
      <c r="CK99" s="53">
        <f t="shared" si="23"/>
        <v>0</v>
      </c>
      <c r="CL99" s="53">
        <f t="shared" si="17"/>
        <v>3</v>
      </c>
      <c r="CM99" s="53">
        <v>0</v>
      </c>
      <c r="CN99" s="53">
        <v>0</v>
      </c>
      <c r="CO99" s="53">
        <v>1</v>
      </c>
      <c r="CP99" s="53">
        <v>0</v>
      </c>
      <c r="CQ99" s="53">
        <v>0</v>
      </c>
      <c r="CR99" s="53">
        <v>0</v>
      </c>
      <c r="CS99" s="53">
        <v>0</v>
      </c>
      <c r="CT99" s="53">
        <v>0</v>
      </c>
      <c r="CU99" s="53">
        <v>0</v>
      </c>
      <c r="CV99" s="53">
        <v>0</v>
      </c>
      <c r="CW99" s="53">
        <f t="shared" si="24"/>
        <v>1</v>
      </c>
      <c r="DA99" s="53" t="s">
        <v>1432</v>
      </c>
      <c r="DB99" s="53">
        <v>147</v>
      </c>
      <c r="DE99" s="53">
        <v>63</v>
      </c>
      <c r="DF99" s="53">
        <v>70</v>
      </c>
      <c r="DI99" s="53" t="s">
        <v>1433</v>
      </c>
      <c r="DJ99" s="53" t="s">
        <v>1434</v>
      </c>
      <c r="DK99" s="53" t="s">
        <v>1438</v>
      </c>
      <c r="DL99" s="53" t="s">
        <v>1439</v>
      </c>
      <c r="DN99" s="53" t="s">
        <v>1440</v>
      </c>
      <c r="DO99" s="53" t="s">
        <v>140</v>
      </c>
      <c r="DQ99" s="53" t="s">
        <v>141</v>
      </c>
      <c r="DR99" s="53" t="s">
        <v>1441</v>
      </c>
    </row>
    <row r="100" spans="1:122" x14ac:dyDescent="0.3">
      <c r="B100" s="53">
        <v>95</v>
      </c>
      <c r="C100" s="53" t="s">
        <v>1442</v>
      </c>
      <c r="D100" s="53" t="s">
        <v>1443</v>
      </c>
      <c r="E100" s="53" t="s">
        <v>1444</v>
      </c>
      <c r="F100" s="53" t="s">
        <v>1448</v>
      </c>
      <c r="G100" s="53" t="s">
        <v>1449</v>
      </c>
      <c r="H100" s="53" t="s">
        <v>1450</v>
      </c>
      <c r="I100" s="53">
        <v>2017</v>
      </c>
      <c r="J100" s="53">
        <v>0</v>
      </c>
      <c r="K100" s="53">
        <v>0</v>
      </c>
      <c r="L100" s="53">
        <v>1</v>
      </c>
      <c r="M100" s="53">
        <f t="shared" si="18"/>
        <v>1</v>
      </c>
      <c r="N100" s="53">
        <v>0</v>
      </c>
      <c r="O100" s="53">
        <v>1</v>
      </c>
      <c r="P100" s="53">
        <f t="shared" si="13"/>
        <v>1</v>
      </c>
      <c r="Q100" s="53">
        <f t="shared" si="14"/>
        <v>2</v>
      </c>
      <c r="R100" s="53">
        <v>0</v>
      </c>
      <c r="S100" s="53">
        <v>0</v>
      </c>
      <c r="T100" s="53">
        <v>0</v>
      </c>
      <c r="U100" s="53">
        <v>0</v>
      </c>
      <c r="V100" s="53">
        <v>0</v>
      </c>
      <c r="W100" s="53">
        <v>1</v>
      </c>
      <c r="X100" s="53">
        <f t="shared" si="25"/>
        <v>1</v>
      </c>
      <c r="Y100" s="53">
        <v>1</v>
      </c>
      <c r="Z100" s="53">
        <v>0</v>
      </c>
      <c r="AA100" s="53">
        <v>0</v>
      </c>
      <c r="AB100" s="53">
        <v>0</v>
      </c>
      <c r="AC100" s="53">
        <v>0</v>
      </c>
      <c r="AD100" s="53">
        <v>0</v>
      </c>
      <c r="AE100" s="53">
        <v>0</v>
      </c>
      <c r="AF100" s="53">
        <v>0</v>
      </c>
      <c r="AG100" s="53">
        <v>0</v>
      </c>
      <c r="AH100" s="53">
        <f t="shared" si="19"/>
        <v>1</v>
      </c>
      <c r="AI100" s="53">
        <v>0</v>
      </c>
      <c r="AJ100" s="53">
        <v>0</v>
      </c>
      <c r="AK100" s="53">
        <v>1</v>
      </c>
      <c r="AL100" s="53">
        <v>0</v>
      </c>
      <c r="AM100" s="53">
        <f t="shared" si="20"/>
        <v>1</v>
      </c>
      <c r="AN100" s="53">
        <v>1</v>
      </c>
      <c r="AO100" s="53">
        <v>0</v>
      </c>
      <c r="AP100" s="53">
        <v>0</v>
      </c>
      <c r="AQ100" s="53">
        <v>0</v>
      </c>
      <c r="AR100" s="53">
        <v>0</v>
      </c>
      <c r="AS100" s="53">
        <v>0</v>
      </c>
      <c r="AT100" s="53">
        <v>0</v>
      </c>
      <c r="AU100" s="53">
        <v>0</v>
      </c>
      <c r="AV100" s="53">
        <v>0</v>
      </c>
      <c r="AW100" s="53">
        <v>1</v>
      </c>
      <c r="AX100" s="53">
        <f t="shared" si="21"/>
        <v>2</v>
      </c>
      <c r="AY100" s="53">
        <v>0</v>
      </c>
      <c r="AZ100" s="53">
        <v>0</v>
      </c>
      <c r="BA100" s="53">
        <v>0</v>
      </c>
      <c r="BB100" s="53">
        <v>0</v>
      </c>
      <c r="BC100" s="53">
        <v>0</v>
      </c>
      <c r="BD100" s="53">
        <v>0</v>
      </c>
      <c r="BF100" s="53">
        <v>0</v>
      </c>
      <c r="BG100" s="53">
        <v>0</v>
      </c>
      <c r="BH100" s="53">
        <v>0</v>
      </c>
      <c r="BI100" s="53">
        <v>0</v>
      </c>
      <c r="BJ100" s="53">
        <v>0</v>
      </c>
      <c r="BK100" s="53">
        <v>0</v>
      </c>
      <c r="BL100" s="53">
        <v>0</v>
      </c>
      <c r="BM100" s="53">
        <v>0</v>
      </c>
      <c r="BN100" s="53">
        <f t="shared" si="15"/>
        <v>0</v>
      </c>
      <c r="BO100" s="53">
        <v>0</v>
      </c>
      <c r="BP100" s="53">
        <v>0</v>
      </c>
      <c r="BQ100" s="53">
        <v>0</v>
      </c>
      <c r="BR100" s="53">
        <v>0</v>
      </c>
      <c r="BS100" s="53">
        <v>0</v>
      </c>
      <c r="BT100" s="53">
        <v>0</v>
      </c>
      <c r="BU100" s="53">
        <f t="shared" si="22"/>
        <v>0</v>
      </c>
      <c r="BV100" s="53">
        <v>0</v>
      </c>
      <c r="BW100" s="53">
        <v>0</v>
      </c>
      <c r="BX100" s="53">
        <v>0</v>
      </c>
      <c r="BY100" s="53">
        <v>0</v>
      </c>
      <c r="BZ100" s="53">
        <f t="shared" si="16"/>
        <v>0</v>
      </c>
      <c r="CA100" s="53">
        <v>0</v>
      </c>
      <c r="CB100" s="53">
        <v>0</v>
      </c>
      <c r="CC100" s="53">
        <v>0</v>
      </c>
      <c r="CD100" s="53">
        <v>0</v>
      </c>
      <c r="CE100" s="53">
        <v>0</v>
      </c>
      <c r="CF100" s="53">
        <v>0</v>
      </c>
      <c r="CG100" s="53">
        <v>0</v>
      </c>
      <c r="CH100" s="53">
        <v>0</v>
      </c>
      <c r="CI100" s="53">
        <v>0</v>
      </c>
      <c r="CJ100" s="53">
        <v>0</v>
      </c>
      <c r="CK100" s="53">
        <f t="shared" si="23"/>
        <v>0</v>
      </c>
      <c r="CL100" s="53">
        <f t="shared" si="17"/>
        <v>2</v>
      </c>
      <c r="CM100" s="53">
        <v>1</v>
      </c>
      <c r="CN100" s="53">
        <v>0</v>
      </c>
      <c r="CO100" s="53">
        <v>0</v>
      </c>
      <c r="CP100" s="53">
        <v>0</v>
      </c>
      <c r="CQ100" s="53">
        <v>0</v>
      </c>
      <c r="CR100" s="53">
        <v>0</v>
      </c>
      <c r="CS100" s="53">
        <v>0</v>
      </c>
      <c r="CT100" s="53">
        <v>0</v>
      </c>
      <c r="CU100" s="53">
        <v>0</v>
      </c>
      <c r="CV100" s="53">
        <v>0</v>
      </c>
      <c r="CW100" s="53">
        <f t="shared" si="24"/>
        <v>1</v>
      </c>
      <c r="DA100" s="53" t="s">
        <v>1445</v>
      </c>
      <c r="DB100" s="53">
        <v>203</v>
      </c>
      <c r="DC100" s="53">
        <v>6</v>
      </c>
      <c r="DE100" s="53">
        <v>494</v>
      </c>
      <c r="DF100" s="53">
        <v>505</v>
      </c>
      <c r="DH100" s="53">
        <v>1</v>
      </c>
      <c r="DI100" s="53" t="s">
        <v>1446</v>
      </c>
      <c r="DJ100" s="53" t="s">
        <v>1447</v>
      </c>
      <c r="DN100" s="53" t="s">
        <v>1451</v>
      </c>
      <c r="DO100" s="53" t="s">
        <v>140</v>
      </c>
      <c r="DQ100" s="53" t="s">
        <v>141</v>
      </c>
      <c r="DR100" s="53" t="s">
        <v>1452</v>
      </c>
    </row>
    <row r="101" spans="1:122" x14ac:dyDescent="0.3">
      <c r="A101" s="53" t="s">
        <v>10497</v>
      </c>
      <c r="B101" s="53">
        <v>96</v>
      </c>
      <c r="C101" s="53" t="s">
        <v>1464</v>
      </c>
      <c r="D101" s="53" t="s">
        <v>1465</v>
      </c>
      <c r="E101" s="53" t="s">
        <v>1466</v>
      </c>
      <c r="F101" s="53" t="s">
        <v>1470</v>
      </c>
      <c r="H101" s="53" t="s">
        <v>1471</v>
      </c>
      <c r="I101" s="53">
        <v>2017</v>
      </c>
      <c r="J101" s="53">
        <v>1</v>
      </c>
      <c r="K101" s="53">
        <v>0</v>
      </c>
      <c r="L101" s="53">
        <v>0</v>
      </c>
      <c r="M101" s="53">
        <f t="shared" si="18"/>
        <v>1</v>
      </c>
      <c r="N101" s="53">
        <v>0</v>
      </c>
      <c r="O101" s="53">
        <v>1</v>
      </c>
      <c r="P101" s="53">
        <f t="shared" si="13"/>
        <v>1</v>
      </c>
      <c r="Q101" s="53">
        <f t="shared" si="14"/>
        <v>2</v>
      </c>
      <c r="R101" s="53">
        <v>0</v>
      </c>
      <c r="S101" s="53">
        <v>0</v>
      </c>
      <c r="T101" s="53">
        <v>1</v>
      </c>
      <c r="U101" s="53">
        <v>0</v>
      </c>
      <c r="V101" s="53">
        <v>1</v>
      </c>
      <c r="W101" s="53">
        <v>0</v>
      </c>
      <c r="X101" s="53">
        <f t="shared" si="25"/>
        <v>2</v>
      </c>
      <c r="Y101" s="53">
        <v>0</v>
      </c>
      <c r="Z101" s="53">
        <v>0</v>
      </c>
      <c r="AA101" s="53">
        <v>0</v>
      </c>
      <c r="AB101" s="53">
        <v>0</v>
      </c>
      <c r="AC101" s="53">
        <v>0</v>
      </c>
      <c r="AD101" s="53">
        <v>1</v>
      </c>
      <c r="AE101" s="53">
        <v>0</v>
      </c>
      <c r="AF101" s="53">
        <v>0</v>
      </c>
      <c r="AG101" s="53">
        <v>0</v>
      </c>
      <c r="AH101" s="53">
        <f t="shared" si="19"/>
        <v>1</v>
      </c>
      <c r="AI101" s="53">
        <v>0</v>
      </c>
      <c r="AJ101" s="53">
        <v>1</v>
      </c>
      <c r="AK101" s="53">
        <v>0</v>
      </c>
      <c r="AL101" s="53">
        <v>0</v>
      </c>
      <c r="AM101" s="53">
        <f t="shared" si="20"/>
        <v>1</v>
      </c>
      <c r="AN101" s="53">
        <v>0</v>
      </c>
      <c r="AO101" s="53">
        <v>0</v>
      </c>
      <c r="AP101" s="53">
        <v>0</v>
      </c>
      <c r="AQ101" s="53">
        <v>0</v>
      </c>
      <c r="AR101" s="53">
        <v>0</v>
      </c>
      <c r="AS101" s="53">
        <v>0</v>
      </c>
      <c r="AT101" s="53">
        <v>0</v>
      </c>
      <c r="AU101" s="53">
        <v>0</v>
      </c>
      <c r="AV101" s="53">
        <v>0</v>
      </c>
      <c r="AW101" s="53">
        <v>1</v>
      </c>
      <c r="AX101" s="53">
        <f t="shared" si="21"/>
        <v>1</v>
      </c>
      <c r="AY101" s="53">
        <v>0</v>
      </c>
      <c r="AZ101" s="53">
        <v>0</v>
      </c>
      <c r="BA101" s="53">
        <v>0</v>
      </c>
      <c r="BB101" s="53">
        <v>0</v>
      </c>
      <c r="BC101" s="53">
        <v>0</v>
      </c>
      <c r="BD101" s="53">
        <v>0</v>
      </c>
      <c r="BF101" s="53">
        <v>0</v>
      </c>
      <c r="BG101" s="53">
        <v>0</v>
      </c>
      <c r="BH101" s="53">
        <v>0</v>
      </c>
      <c r="BI101" s="53">
        <v>0</v>
      </c>
      <c r="BJ101" s="53">
        <v>0</v>
      </c>
      <c r="BK101" s="53">
        <v>0</v>
      </c>
      <c r="BL101" s="53">
        <v>0</v>
      </c>
      <c r="BM101" s="53">
        <v>0</v>
      </c>
      <c r="BN101" s="53">
        <f t="shared" si="15"/>
        <v>0</v>
      </c>
      <c r="BO101" s="53">
        <v>0</v>
      </c>
      <c r="BP101" s="53">
        <v>0</v>
      </c>
      <c r="BQ101" s="53">
        <v>0</v>
      </c>
      <c r="BR101" s="53">
        <v>0</v>
      </c>
      <c r="BS101" s="53">
        <v>0</v>
      </c>
      <c r="BT101" s="53">
        <v>1</v>
      </c>
      <c r="BU101" s="53">
        <f t="shared" si="22"/>
        <v>1</v>
      </c>
      <c r="BV101" s="53">
        <v>0</v>
      </c>
      <c r="BW101" s="53">
        <v>0</v>
      </c>
      <c r="BX101" s="53">
        <v>0</v>
      </c>
      <c r="BY101" s="53">
        <v>0</v>
      </c>
      <c r="BZ101" s="53">
        <f t="shared" si="16"/>
        <v>0</v>
      </c>
      <c r="CA101" s="53">
        <v>0</v>
      </c>
      <c r="CB101" s="53">
        <v>0</v>
      </c>
      <c r="CC101" s="53">
        <v>0</v>
      </c>
      <c r="CD101" s="53">
        <v>0</v>
      </c>
      <c r="CE101" s="53">
        <v>0</v>
      </c>
      <c r="CF101" s="53">
        <v>0</v>
      </c>
      <c r="CG101" s="53">
        <v>0</v>
      </c>
      <c r="CH101" s="53">
        <v>0</v>
      </c>
      <c r="CI101" s="53">
        <v>0</v>
      </c>
      <c r="CJ101" s="53">
        <v>0</v>
      </c>
      <c r="CK101" s="53">
        <f t="shared" si="23"/>
        <v>0</v>
      </c>
      <c r="CL101" s="53">
        <f t="shared" si="17"/>
        <v>2</v>
      </c>
      <c r="CM101" s="53">
        <v>0</v>
      </c>
      <c r="CN101" s="53">
        <v>0</v>
      </c>
      <c r="CO101" s="53">
        <v>0</v>
      </c>
      <c r="CP101" s="53">
        <v>0</v>
      </c>
      <c r="CQ101" s="53">
        <v>1</v>
      </c>
      <c r="CR101" s="53">
        <v>0</v>
      </c>
      <c r="CS101" s="53">
        <v>1</v>
      </c>
      <c r="CT101" s="53">
        <v>0</v>
      </c>
      <c r="CU101" s="53">
        <v>0</v>
      </c>
      <c r="CV101" s="53">
        <v>0</v>
      </c>
      <c r="CW101" s="53">
        <f t="shared" si="24"/>
        <v>2</v>
      </c>
      <c r="DA101" s="53" t="s">
        <v>1467</v>
      </c>
      <c r="DB101" s="53">
        <v>23</v>
      </c>
      <c r="DC101" s="53">
        <v>4</v>
      </c>
      <c r="DD101" s="53">
        <v>4017031</v>
      </c>
      <c r="DH101" s="53">
        <v>2</v>
      </c>
      <c r="DI101" s="53" t="s">
        <v>1468</v>
      </c>
      <c r="DJ101" s="53" t="s">
        <v>1469</v>
      </c>
      <c r="DK101" s="53" t="s">
        <v>1472</v>
      </c>
      <c r="DL101" s="53" t="s">
        <v>1473</v>
      </c>
      <c r="DN101" s="53" t="s">
        <v>1474</v>
      </c>
      <c r="DO101" s="53" t="s">
        <v>140</v>
      </c>
      <c r="DQ101" s="53" t="s">
        <v>141</v>
      </c>
      <c r="DR101" s="53" t="s">
        <v>1475</v>
      </c>
    </row>
    <row r="102" spans="1:122" x14ac:dyDescent="0.3">
      <c r="B102" s="53">
        <v>97</v>
      </c>
      <c r="C102" s="53" t="s">
        <v>1476</v>
      </c>
      <c r="D102" s="53" t="s">
        <v>1477</v>
      </c>
      <c r="E102" s="53" t="s">
        <v>1478</v>
      </c>
      <c r="F102" s="53" t="s">
        <v>1481</v>
      </c>
      <c r="H102" s="53" t="s">
        <v>1482</v>
      </c>
      <c r="I102" s="53">
        <v>2017</v>
      </c>
      <c r="J102" s="53">
        <v>1</v>
      </c>
      <c r="K102" s="53">
        <v>1</v>
      </c>
      <c r="L102" s="53">
        <v>0</v>
      </c>
      <c r="M102" s="53">
        <f t="shared" si="18"/>
        <v>2</v>
      </c>
      <c r="N102" s="53">
        <v>0</v>
      </c>
      <c r="O102" s="53">
        <v>1</v>
      </c>
      <c r="P102" s="53">
        <f t="shared" si="13"/>
        <v>1</v>
      </c>
      <c r="Q102" s="53">
        <f t="shared" si="14"/>
        <v>2</v>
      </c>
      <c r="R102" s="53">
        <v>1</v>
      </c>
      <c r="S102" s="53">
        <v>0</v>
      </c>
      <c r="T102" s="53">
        <v>0</v>
      </c>
      <c r="U102" s="53">
        <v>1</v>
      </c>
      <c r="V102" s="53">
        <v>0</v>
      </c>
      <c r="W102" s="53">
        <v>0</v>
      </c>
      <c r="X102" s="53">
        <f t="shared" si="25"/>
        <v>2</v>
      </c>
      <c r="Y102" s="53">
        <v>0</v>
      </c>
      <c r="Z102" s="53">
        <v>1</v>
      </c>
      <c r="AA102" s="53">
        <v>0</v>
      </c>
      <c r="AB102" s="53">
        <v>0</v>
      </c>
      <c r="AC102" s="53">
        <v>0</v>
      </c>
      <c r="AD102" s="53">
        <v>0</v>
      </c>
      <c r="AE102" s="53">
        <v>1</v>
      </c>
      <c r="AF102" s="53">
        <v>0</v>
      </c>
      <c r="AG102" s="53">
        <v>0</v>
      </c>
      <c r="AH102" s="53">
        <f t="shared" si="19"/>
        <v>2</v>
      </c>
      <c r="AI102" s="53">
        <v>0</v>
      </c>
      <c r="AJ102" s="53">
        <v>0</v>
      </c>
      <c r="AK102" s="53">
        <v>0</v>
      </c>
      <c r="AL102" s="53">
        <v>1</v>
      </c>
      <c r="AM102" s="53">
        <f t="shared" si="20"/>
        <v>1</v>
      </c>
      <c r="AN102" s="53">
        <v>0</v>
      </c>
      <c r="AO102" s="53">
        <v>0</v>
      </c>
      <c r="AP102" s="53">
        <v>0</v>
      </c>
      <c r="AQ102" s="53">
        <v>0</v>
      </c>
      <c r="AR102" s="53">
        <v>0</v>
      </c>
      <c r="AS102" s="53">
        <v>0</v>
      </c>
      <c r="AT102" s="53">
        <v>0</v>
      </c>
      <c r="AU102" s="53">
        <v>0</v>
      </c>
      <c r="AV102" s="53">
        <v>0</v>
      </c>
      <c r="AW102" s="53">
        <v>1</v>
      </c>
      <c r="AX102" s="53">
        <f t="shared" si="21"/>
        <v>1</v>
      </c>
      <c r="AY102" s="53">
        <v>0</v>
      </c>
      <c r="AZ102" s="53">
        <v>0</v>
      </c>
      <c r="BA102" s="53">
        <v>0</v>
      </c>
      <c r="BB102" s="53">
        <v>0</v>
      </c>
      <c r="BC102" s="53">
        <v>0</v>
      </c>
      <c r="BD102" s="53">
        <v>0</v>
      </c>
      <c r="BF102" s="53">
        <v>0</v>
      </c>
      <c r="BG102" s="53">
        <v>0</v>
      </c>
      <c r="BH102" s="53">
        <v>0</v>
      </c>
      <c r="BI102" s="53">
        <v>0</v>
      </c>
      <c r="BJ102" s="53">
        <v>0</v>
      </c>
      <c r="BK102" s="53">
        <v>0</v>
      </c>
      <c r="BL102" s="53">
        <v>0</v>
      </c>
      <c r="BM102" s="53">
        <v>0</v>
      </c>
      <c r="BN102" s="53">
        <f t="shared" si="15"/>
        <v>0</v>
      </c>
      <c r="BO102" s="53">
        <v>0</v>
      </c>
      <c r="BP102" s="53">
        <v>0</v>
      </c>
      <c r="BQ102" s="53">
        <v>0</v>
      </c>
      <c r="BR102" s="53">
        <v>0</v>
      </c>
      <c r="BS102" s="53">
        <v>0</v>
      </c>
      <c r="BT102" s="53">
        <v>1</v>
      </c>
      <c r="BU102" s="53">
        <f t="shared" si="22"/>
        <v>1</v>
      </c>
      <c r="BV102" s="53">
        <v>0</v>
      </c>
      <c r="BW102" s="53">
        <v>0</v>
      </c>
      <c r="BX102" s="53">
        <v>0</v>
      </c>
      <c r="BY102" s="53">
        <v>0</v>
      </c>
      <c r="BZ102" s="53">
        <f t="shared" si="16"/>
        <v>0</v>
      </c>
      <c r="CA102" s="53">
        <v>0</v>
      </c>
      <c r="CB102" s="53">
        <v>0</v>
      </c>
      <c r="CC102" s="53">
        <v>0</v>
      </c>
      <c r="CD102" s="53">
        <v>0</v>
      </c>
      <c r="CE102" s="53">
        <v>0</v>
      </c>
      <c r="CF102" s="53">
        <v>0</v>
      </c>
      <c r="CG102" s="53">
        <v>0</v>
      </c>
      <c r="CH102" s="53">
        <v>0</v>
      </c>
      <c r="CI102" s="53">
        <v>0</v>
      </c>
      <c r="CJ102" s="53">
        <v>0</v>
      </c>
      <c r="CK102" s="53">
        <f t="shared" si="23"/>
        <v>0</v>
      </c>
      <c r="CL102" s="53">
        <f t="shared" si="17"/>
        <v>2</v>
      </c>
      <c r="CM102" s="53">
        <v>0</v>
      </c>
      <c r="CN102" s="53">
        <v>0</v>
      </c>
      <c r="CO102" s="53">
        <v>0</v>
      </c>
      <c r="CP102" s="53">
        <v>0</v>
      </c>
      <c r="CQ102" s="53">
        <v>0</v>
      </c>
      <c r="CR102" s="53">
        <v>0</v>
      </c>
      <c r="CS102" s="53">
        <v>0</v>
      </c>
      <c r="CT102" s="53">
        <v>0</v>
      </c>
      <c r="CU102" s="53">
        <v>0</v>
      </c>
      <c r="CV102" s="53">
        <v>1</v>
      </c>
      <c r="CW102" s="53">
        <f t="shared" si="24"/>
        <v>1</v>
      </c>
      <c r="DA102" s="53" t="s">
        <v>1467</v>
      </c>
      <c r="DB102" s="53">
        <v>23</v>
      </c>
      <c r="DC102" s="53">
        <v>4</v>
      </c>
      <c r="DD102" s="53">
        <v>4017022</v>
      </c>
      <c r="DH102" s="53">
        <v>2</v>
      </c>
      <c r="DI102" s="53" t="s">
        <v>1479</v>
      </c>
      <c r="DJ102" s="53" t="s">
        <v>1480</v>
      </c>
      <c r="DN102" s="53" t="s">
        <v>1483</v>
      </c>
      <c r="DO102" s="53" t="s">
        <v>140</v>
      </c>
      <c r="DQ102" s="53" t="s">
        <v>141</v>
      </c>
      <c r="DR102" s="53" t="s">
        <v>1484</v>
      </c>
    </row>
    <row r="103" spans="1:122" x14ac:dyDescent="0.3">
      <c r="B103" s="53">
        <v>98</v>
      </c>
      <c r="C103" s="53" t="s">
        <v>1496</v>
      </c>
      <c r="D103" s="53" t="s">
        <v>1497</v>
      </c>
      <c r="E103" s="53" t="s">
        <v>1498</v>
      </c>
      <c r="F103" s="53" t="s">
        <v>1501</v>
      </c>
      <c r="G103" s="53" t="s">
        <v>1502</v>
      </c>
      <c r="H103" s="53" t="s">
        <v>1503</v>
      </c>
      <c r="I103" s="53">
        <v>2017</v>
      </c>
      <c r="J103" s="53">
        <v>0</v>
      </c>
      <c r="K103" s="53">
        <v>0</v>
      </c>
      <c r="L103" s="53">
        <v>1</v>
      </c>
      <c r="M103" s="53">
        <f t="shared" si="18"/>
        <v>1</v>
      </c>
      <c r="N103" s="53">
        <v>0</v>
      </c>
      <c r="O103" s="53">
        <v>1</v>
      </c>
      <c r="P103" s="53">
        <f t="shared" si="13"/>
        <v>1</v>
      </c>
      <c r="Q103" s="53">
        <f t="shared" si="14"/>
        <v>2</v>
      </c>
      <c r="R103" s="53">
        <v>0</v>
      </c>
      <c r="S103" s="53">
        <v>0</v>
      </c>
      <c r="T103" s="53">
        <v>0</v>
      </c>
      <c r="U103" s="53">
        <v>0</v>
      </c>
      <c r="V103" s="53">
        <v>1</v>
      </c>
      <c r="W103" s="53">
        <v>1</v>
      </c>
      <c r="X103" s="53">
        <f t="shared" si="25"/>
        <v>2</v>
      </c>
      <c r="Y103" s="53">
        <v>1</v>
      </c>
      <c r="Z103" s="53">
        <v>0</v>
      </c>
      <c r="AA103" s="53">
        <v>0</v>
      </c>
      <c r="AB103" s="53">
        <v>0</v>
      </c>
      <c r="AC103" s="53">
        <v>0</v>
      </c>
      <c r="AD103" s="53">
        <v>0</v>
      </c>
      <c r="AE103" s="53">
        <v>0</v>
      </c>
      <c r="AF103" s="53">
        <v>0</v>
      </c>
      <c r="AG103" s="53">
        <v>0</v>
      </c>
      <c r="AH103" s="53">
        <f t="shared" si="19"/>
        <v>1</v>
      </c>
      <c r="AI103" s="53">
        <v>0</v>
      </c>
      <c r="AJ103" s="53">
        <v>0</v>
      </c>
      <c r="AK103" s="53">
        <v>1</v>
      </c>
      <c r="AL103" s="53">
        <v>0</v>
      </c>
      <c r="AM103" s="53">
        <f t="shared" si="20"/>
        <v>1</v>
      </c>
      <c r="AN103" s="53">
        <v>1</v>
      </c>
      <c r="AO103" s="53">
        <v>0</v>
      </c>
      <c r="AP103" s="53">
        <v>0</v>
      </c>
      <c r="AQ103" s="53">
        <v>0</v>
      </c>
      <c r="AR103" s="53">
        <v>0</v>
      </c>
      <c r="AS103" s="53">
        <v>0</v>
      </c>
      <c r="AT103" s="53">
        <v>0</v>
      </c>
      <c r="AU103" s="53">
        <v>0</v>
      </c>
      <c r="AV103" s="53">
        <v>0</v>
      </c>
      <c r="AW103" s="53">
        <v>1</v>
      </c>
      <c r="AX103" s="53">
        <f t="shared" si="21"/>
        <v>2</v>
      </c>
      <c r="AY103" s="53">
        <v>0</v>
      </c>
      <c r="AZ103" s="53">
        <v>0</v>
      </c>
      <c r="BA103" s="53">
        <v>0</v>
      </c>
      <c r="BB103" s="53">
        <v>0</v>
      </c>
      <c r="BC103" s="53">
        <v>0</v>
      </c>
      <c r="BD103" s="53">
        <v>0</v>
      </c>
      <c r="BF103" s="53">
        <v>0</v>
      </c>
      <c r="BG103" s="53">
        <v>0</v>
      </c>
      <c r="BH103" s="53">
        <v>0</v>
      </c>
      <c r="BI103" s="53">
        <v>0</v>
      </c>
      <c r="BJ103" s="53">
        <v>0</v>
      </c>
      <c r="BK103" s="53">
        <v>0</v>
      </c>
      <c r="BL103" s="53">
        <v>0</v>
      </c>
      <c r="BM103" s="53">
        <v>0</v>
      </c>
      <c r="BN103" s="53">
        <f t="shared" si="15"/>
        <v>0</v>
      </c>
      <c r="BO103" s="53">
        <v>0</v>
      </c>
      <c r="BP103" s="53">
        <v>0</v>
      </c>
      <c r="BQ103" s="53">
        <v>0</v>
      </c>
      <c r="BR103" s="53">
        <v>0</v>
      </c>
      <c r="BS103" s="53">
        <v>0</v>
      </c>
      <c r="BT103" s="53">
        <v>0</v>
      </c>
      <c r="BU103" s="53">
        <f t="shared" si="22"/>
        <v>0</v>
      </c>
      <c r="BV103" s="53">
        <v>0</v>
      </c>
      <c r="BW103" s="53">
        <v>0</v>
      </c>
      <c r="BX103" s="53">
        <v>0</v>
      </c>
      <c r="BY103" s="53">
        <v>0</v>
      </c>
      <c r="BZ103" s="53">
        <f t="shared" si="16"/>
        <v>0</v>
      </c>
      <c r="CA103" s="53">
        <v>0</v>
      </c>
      <c r="CB103" s="53">
        <v>0</v>
      </c>
      <c r="CC103" s="53">
        <v>0</v>
      </c>
      <c r="CD103" s="53">
        <v>0</v>
      </c>
      <c r="CE103" s="53">
        <v>0</v>
      </c>
      <c r="CF103" s="53">
        <v>0</v>
      </c>
      <c r="CG103" s="53">
        <v>0</v>
      </c>
      <c r="CH103" s="53">
        <v>0</v>
      </c>
      <c r="CI103" s="53">
        <v>0</v>
      </c>
      <c r="CJ103" s="53">
        <v>0</v>
      </c>
      <c r="CK103" s="53">
        <f t="shared" si="23"/>
        <v>0</v>
      </c>
      <c r="CL103" s="53">
        <f t="shared" si="17"/>
        <v>2</v>
      </c>
      <c r="CM103" s="53">
        <v>0</v>
      </c>
      <c r="CN103" s="53">
        <v>0</v>
      </c>
      <c r="CO103" s="53">
        <v>1</v>
      </c>
      <c r="CP103" s="53">
        <v>0</v>
      </c>
      <c r="CQ103" s="53">
        <v>0</v>
      </c>
      <c r="CR103" s="53">
        <v>0</v>
      </c>
      <c r="CS103" s="53">
        <v>0</v>
      </c>
      <c r="CT103" s="53">
        <v>0</v>
      </c>
      <c r="CU103" s="53">
        <v>0</v>
      </c>
      <c r="CV103" s="53">
        <v>0</v>
      </c>
      <c r="CW103" s="53">
        <f t="shared" si="24"/>
        <v>1</v>
      </c>
      <c r="DA103" s="53" t="s">
        <v>281</v>
      </c>
      <c r="DB103" s="53">
        <v>74</v>
      </c>
      <c r="DC103" s="53">
        <v>4</v>
      </c>
      <c r="DD103" s="53">
        <v>72</v>
      </c>
      <c r="DI103" s="53" t="s">
        <v>1499</v>
      </c>
      <c r="DJ103" s="53" t="s">
        <v>1500</v>
      </c>
      <c r="DK103" s="53" t="s">
        <v>1504</v>
      </c>
      <c r="DL103" s="53" t="s">
        <v>1505</v>
      </c>
      <c r="DM103" s="53" t="s">
        <v>1506</v>
      </c>
      <c r="DN103" s="53" t="s">
        <v>1507</v>
      </c>
      <c r="DO103" s="53" t="s">
        <v>140</v>
      </c>
      <c r="DQ103" s="53" t="s">
        <v>141</v>
      </c>
      <c r="DR103" s="53" t="s">
        <v>1508</v>
      </c>
    </row>
    <row r="104" spans="1:122" x14ac:dyDescent="0.3">
      <c r="B104" s="53">
        <v>99</v>
      </c>
      <c r="C104" s="53" t="s">
        <v>1509</v>
      </c>
      <c r="D104" s="53" t="s">
        <v>1510</v>
      </c>
      <c r="E104" s="53" t="s">
        <v>1511</v>
      </c>
      <c r="F104" s="53" t="s">
        <v>1515</v>
      </c>
      <c r="G104" s="53" t="s">
        <v>1516</v>
      </c>
      <c r="H104" s="53" t="s">
        <v>1517</v>
      </c>
      <c r="I104" s="53">
        <v>2017</v>
      </c>
      <c r="J104" s="53">
        <v>0</v>
      </c>
      <c r="K104" s="53">
        <v>1</v>
      </c>
      <c r="L104" s="53">
        <v>1</v>
      </c>
      <c r="M104" s="53">
        <f t="shared" si="18"/>
        <v>2</v>
      </c>
      <c r="N104" s="53">
        <v>0</v>
      </c>
      <c r="O104" s="53">
        <v>1</v>
      </c>
      <c r="P104" s="53">
        <f t="shared" si="13"/>
        <v>1</v>
      </c>
      <c r="Q104" s="53">
        <f t="shared" si="14"/>
        <v>2</v>
      </c>
      <c r="R104" s="53">
        <v>1</v>
      </c>
      <c r="S104" s="53">
        <v>0</v>
      </c>
      <c r="T104" s="53">
        <v>0</v>
      </c>
      <c r="U104" s="53">
        <v>0</v>
      </c>
      <c r="V104" s="53">
        <v>1</v>
      </c>
      <c r="W104" s="53">
        <v>0</v>
      </c>
      <c r="X104" s="53">
        <f t="shared" si="25"/>
        <v>2</v>
      </c>
      <c r="Y104" s="53">
        <v>0</v>
      </c>
      <c r="Z104" s="53">
        <v>1</v>
      </c>
      <c r="AA104" s="53">
        <v>0</v>
      </c>
      <c r="AB104" s="53">
        <v>0</v>
      </c>
      <c r="AC104" s="53">
        <v>0</v>
      </c>
      <c r="AD104" s="53">
        <v>0</v>
      </c>
      <c r="AE104" s="53">
        <v>1</v>
      </c>
      <c r="AF104" s="53">
        <v>0</v>
      </c>
      <c r="AG104" s="53">
        <v>0</v>
      </c>
      <c r="AH104" s="53">
        <f t="shared" si="19"/>
        <v>2</v>
      </c>
      <c r="AI104" s="53">
        <v>0</v>
      </c>
      <c r="AJ104" s="53">
        <v>0</v>
      </c>
      <c r="AK104" s="53">
        <v>1</v>
      </c>
      <c r="AL104" s="53">
        <v>0</v>
      </c>
      <c r="AM104" s="53">
        <f t="shared" si="20"/>
        <v>1</v>
      </c>
      <c r="AN104" s="53">
        <v>0</v>
      </c>
      <c r="AO104" s="53">
        <v>0</v>
      </c>
      <c r="AP104" s="53">
        <v>0</v>
      </c>
      <c r="AQ104" s="53">
        <v>1</v>
      </c>
      <c r="AR104" s="53">
        <v>0</v>
      </c>
      <c r="AS104" s="53">
        <v>0</v>
      </c>
      <c r="AT104" s="53">
        <v>0</v>
      </c>
      <c r="AU104" s="53">
        <v>1</v>
      </c>
      <c r="AV104" s="53">
        <v>0</v>
      </c>
      <c r="AW104" s="53">
        <v>0</v>
      </c>
      <c r="AX104" s="53">
        <f t="shared" si="21"/>
        <v>2</v>
      </c>
      <c r="AY104" s="53">
        <v>1</v>
      </c>
      <c r="AZ104" s="53">
        <v>0</v>
      </c>
      <c r="BA104" s="53">
        <v>0</v>
      </c>
      <c r="BB104" s="53">
        <v>0</v>
      </c>
      <c r="BC104" s="53">
        <v>0</v>
      </c>
      <c r="BD104" s="53">
        <v>0</v>
      </c>
      <c r="BF104" s="53">
        <v>0</v>
      </c>
      <c r="BG104" s="53">
        <v>0</v>
      </c>
      <c r="BH104" s="53">
        <v>1</v>
      </c>
      <c r="BI104" s="53">
        <v>0</v>
      </c>
      <c r="BJ104" s="53">
        <v>0</v>
      </c>
      <c r="BK104" s="53">
        <v>0</v>
      </c>
      <c r="BL104" s="53">
        <v>0</v>
      </c>
      <c r="BM104" s="53">
        <v>0</v>
      </c>
      <c r="BN104" s="53">
        <f t="shared" si="15"/>
        <v>1</v>
      </c>
      <c r="BO104" s="53">
        <v>0</v>
      </c>
      <c r="BP104" s="53">
        <v>0</v>
      </c>
      <c r="BQ104" s="53">
        <v>0</v>
      </c>
      <c r="BR104" s="53">
        <v>0</v>
      </c>
      <c r="BS104" s="53">
        <v>0</v>
      </c>
      <c r="BT104" s="53">
        <v>0</v>
      </c>
      <c r="BU104" s="53">
        <f t="shared" si="22"/>
        <v>0</v>
      </c>
      <c r="BV104" s="53">
        <v>1</v>
      </c>
      <c r="BW104" s="53">
        <v>0</v>
      </c>
      <c r="BX104" s="53">
        <v>0</v>
      </c>
      <c r="BY104" s="53">
        <v>0</v>
      </c>
      <c r="BZ104" s="53">
        <f t="shared" si="16"/>
        <v>1</v>
      </c>
      <c r="CA104" s="53">
        <v>0</v>
      </c>
      <c r="CB104" s="53">
        <v>0</v>
      </c>
      <c r="CC104" s="53">
        <v>0</v>
      </c>
      <c r="CD104" s="53">
        <v>0</v>
      </c>
      <c r="CE104" s="53">
        <v>0</v>
      </c>
      <c r="CF104" s="53">
        <v>0</v>
      </c>
      <c r="CG104" s="53">
        <v>0</v>
      </c>
      <c r="CH104" s="53">
        <v>0</v>
      </c>
      <c r="CI104" s="53">
        <v>0</v>
      </c>
      <c r="CJ104" s="53">
        <v>0</v>
      </c>
      <c r="CK104" s="53">
        <f t="shared" si="23"/>
        <v>0</v>
      </c>
      <c r="CL104" s="53">
        <f t="shared" si="17"/>
        <v>5</v>
      </c>
      <c r="CM104" s="53">
        <v>0</v>
      </c>
      <c r="CN104" s="53">
        <v>0</v>
      </c>
      <c r="CO104" s="53">
        <v>1</v>
      </c>
      <c r="CP104" s="53">
        <v>1</v>
      </c>
      <c r="CQ104" s="53">
        <v>0</v>
      </c>
      <c r="CR104" s="53">
        <v>1</v>
      </c>
      <c r="CS104" s="53">
        <v>0</v>
      </c>
      <c r="CT104" s="53">
        <v>1</v>
      </c>
      <c r="CU104" s="53">
        <v>0</v>
      </c>
      <c r="CV104" s="53">
        <v>1</v>
      </c>
      <c r="CW104" s="53">
        <f t="shared" si="24"/>
        <v>5</v>
      </c>
      <c r="DA104" s="53" t="s">
        <v>1512</v>
      </c>
      <c r="DB104" s="53">
        <v>37</v>
      </c>
      <c r="DC104" s="53">
        <v>4</v>
      </c>
      <c r="DE104" s="53">
        <v>410</v>
      </c>
      <c r="DF104" s="53">
        <v>422</v>
      </c>
      <c r="DH104" s="53">
        <v>1</v>
      </c>
      <c r="DI104" s="53" t="s">
        <v>1513</v>
      </c>
      <c r="DJ104" s="53" t="s">
        <v>1514</v>
      </c>
      <c r="DN104" s="53" t="s">
        <v>1518</v>
      </c>
      <c r="DO104" s="53" t="s">
        <v>140</v>
      </c>
      <c r="DQ104" s="53" t="s">
        <v>141</v>
      </c>
      <c r="DR104" s="53" t="s">
        <v>1519</v>
      </c>
    </row>
    <row r="105" spans="1:122" x14ac:dyDescent="0.3">
      <c r="B105" s="53">
        <v>100</v>
      </c>
      <c r="C105" s="53" t="s">
        <v>1520</v>
      </c>
      <c r="D105" s="53" t="s">
        <v>1521</v>
      </c>
      <c r="E105" s="53" t="s">
        <v>1522</v>
      </c>
      <c r="F105" s="53" t="s">
        <v>1526</v>
      </c>
      <c r="G105" s="53" t="s">
        <v>1527</v>
      </c>
      <c r="H105" s="53" t="s">
        <v>1528</v>
      </c>
      <c r="I105" s="53">
        <v>2017</v>
      </c>
      <c r="J105" s="53">
        <v>0</v>
      </c>
      <c r="K105" s="53">
        <v>1</v>
      </c>
      <c r="L105" s="53">
        <v>1</v>
      </c>
      <c r="M105" s="53">
        <f t="shared" si="18"/>
        <v>2</v>
      </c>
      <c r="N105" s="53">
        <v>0</v>
      </c>
      <c r="O105" s="53">
        <v>1</v>
      </c>
      <c r="P105" s="53">
        <f t="shared" si="13"/>
        <v>1</v>
      </c>
      <c r="Q105" s="53">
        <f t="shared" si="14"/>
        <v>2</v>
      </c>
      <c r="R105" s="53">
        <v>0</v>
      </c>
      <c r="S105" s="53">
        <v>0</v>
      </c>
      <c r="T105" s="53">
        <v>1</v>
      </c>
      <c r="U105" s="53">
        <v>0</v>
      </c>
      <c r="V105" s="53">
        <v>0</v>
      </c>
      <c r="W105" s="53">
        <v>0</v>
      </c>
      <c r="X105" s="53">
        <f t="shared" si="25"/>
        <v>1</v>
      </c>
      <c r="Y105" s="53">
        <v>0</v>
      </c>
      <c r="Z105" s="53">
        <v>0</v>
      </c>
      <c r="AA105" s="53">
        <v>0</v>
      </c>
      <c r="AB105" s="53">
        <v>1</v>
      </c>
      <c r="AC105" s="53">
        <v>0</v>
      </c>
      <c r="AD105" s="53">
        <v>0</v>
      </c>
      <c r="AE105" s="53">
        <v>0</v>
      </c>
      <c r="AF105" s="53">
        <v>0</v>
      </c>
      <c r="AG105" s="53">
        <v>0</v>
      </c>
      <c r="AH105" s="53">
        <f t="shared" si="19"/>
        <v>1</v>
      </c>
      <c r="AI105" s="53">
        <v>0</v>
      </c>
      <c r="AJ105" s="53">
        <v>0</v>
      </c>
      <c r="AK105" s="53">
        <v>1</v>
      </c>
      <c r="AL105" s="53">
        <v>1</v>
      </c>
      <c r="AM105" s="53">
        <f t="shared" si="20"/>
        <v>2</v>
      </c>
      <c r="AN105" s="53">
        <v>1</v>
      </c>
      <c r="AO105" s="53">
        <v>0</v>
      </c>
      <c r="AP105" s="53">
        <v>0</v>
      </c>
      <c r="AQ105" s="53">
        <v>0</v>
      </c>
      <c r="AR105" s="53">
        <v>0</v>
      </c>
      <c r="AS105" s="53">
        <v>0</v>
      </c>
      <c r="AT105" s="53">
        <v>0</v>
      </c>
      <c r="AU105" s="53">
        <v>0</v>
      </c>
      <c r="AV105" s="53">
        <v>0</v>
      </c>
      <c r="AW105" s="53">
        <v>1</v>
      </c>
      <c r="AX105" s="53">
        <f t="shared" si="21"/>
        <v>2</v>
      </c>
      <c r="AY105" s="53">
        <v>0</v>
      </c>
      <c r="AZ105" s="53">
        <v>0</v>
      </c>
      <c r="BA105" s="53">
        <v>0</v>
      </c>
      <c r="BB105" s="53">
        <v>0</v>
      </c>
      <c r="BC105" s="53">
        <v>0</v>
      </c>
      <c r="BD105" s="53">
        <v>1</v>
      </c>
      <c r="BF105" s="53">
        <v>0</v>
      </c>
      <c r="BG105" s="53">
        <v>0</v>
      </c>
      <c r="BH105" s="53">
        <v>0</v>
      </c>
      <c r="BI105" s="53">
        <v>0</v>
      </c>
      <c r="BJ105" s="53">
        <v>0</v>
      </c>
      <c r="BK105" s="53">
        <v>0</v>
      </c>
      <c r="BL105" s="53">
        <v>0</v>
      </c>
      <c r="BM105" s="53">
        <v>0</v>
      </c>
      <c r="BN105" s="53">
        <f t="shared" si="15"/>
        <v>0</v>
      </c>
      <c r="BO105" s="53">
        <v>1</v>
      </c>
      <c r="BP105" s="53">
        <v>0</v>
      </c>
      <c r="BQ105" s="53">
        <v>0</v>
      </c>
      <c r="BR105" s="53">
        <v>0</v>
      </c>
      <c r="BS105" s="53">
        <v>1</v>
      </c>
      <c r="BT105" s="53">
        <v>0</v>
      </c>
      <c r="BU105" s="53">
        <f t="shared" si="22"/>
        <v>2</v>
      </c>
      <c r="BV105" s="53">
        <v>0</v>
      </c>
      <c r="BW105" s="53">
        <v>0</v>
      </c>
      <c r="BX105" s="53">
        <v>0</v>
      </c>
      <c r="BY105" s="53">
        <v>0</v>
      </c>
      <c r="BZ105" s="53">
        <f t="shared" si="16"/>
        <v>0</v>
      </c>
      <c r="CA105" s="53">
        <v>0</v>
      </c>
      <c r="CB105" s="53">
        <v>0</v>
      </c>
      <c r="CC105" s="53">
        <v>0</v>
      </c>
      <c r="CD105" s="53">
        <v>0</v>
      </c>
      <c r="CE105" s="53">
        <v>0</v>
      </c>
      <c r="CF105" s="53">
        <v>0</v>
      </c>
      <c r="CG105" s="53">
        <v>1</v>
      </c>
      <c r="CH105" s="53">
        <v>0</v>
      </c>
      <c r="CI105" s="53">
        <v>0</v>
      </c>
      <c r="CJ105" s="53">
        <v>0</v>
      </c>
      <c r="CK105" s="53">
        <f t="shared" si="23"/>
        <v>1</v>
      </c>
      <c r="CL105" s="53">
        <f t="shared" si="17"/>
        <v>6</v>
      </c>
      <c r="CM105" s="53">
        <v>1</v>
      </c>
      <c r="CN105" s="53">
        <v>0</v>
      </c>
      <c r="CO105" s="53">
        <v>0</v>
      </c>
      <c r="CP105" s="53">
        <v>0</v>
      </c>
      <c r="CQ105" s="53">
        <v>0</v>
      </c>
      <c r="CR105" s="53">
        <v>1</v>
      </c>
      <c r="CS105" s="53">
        <v>0</v>
      </c>
      <c r="CT105" s="53">
        <v>0</v>
      </c>
      <c r="CU105" s="53">
        <v>0</v>
      </c>
      <c r="CV105" s="53">
        <v>0</v>
      </c>
      <c r="CW105" s="53">
        <f t="shared" si="24"/>
        <v>2</v>
      </c>
      <c r="DA105" s="53" t="s">
        <v>1523</v>
      </c>
      <c r="DB105" s="53">
        <v>194</v>
      </c>
      <c r="DE105" s="53">
        <v>68</v>
      </c>
      <c r="DF105" s="53">
        <v>77</v>
      </c>
      <c r="DI105" s="53" t="s">
        <v>1524</v>
      </c>
      <c r="DJ105" s="53" t="s">
        <v>1525</v>
      </c>
      <c r="DN105" s="53" t="s">
        <v>1529</v>
      </c>
      <c r="DO105" s="53" t="s">
        <v>140</v>
      </c>
      <c r="DQ105" s="53" t="s">
        <v>141</v>
      </c>
      <c r="DR105" s="53" t="s">
        <v>1530</v>
      </c>
    </row>
    <row r="106" spans="1:122" x14ac:dyDescent="0.3">
      <c r="B106" s="53">
        <v>101</v>
      </c>
      <c r="C106" s="53" t="s">
        <v>1531</v>
      </c>
      <c r="D106" s="53" t="s">
        <v>1532</v>
      </c>
      <c r="E106" s="53" t="s">
        <v>1533</v>
      </c>
      <c r="F106" s="53" t="s">
        <v>1537</v>
      </c>
      <c r="G106" s="53" t="s">
        <v>1538</v>
      </c>
      <c r="H106" s="53" t="s">
        <v>1539</v>
      </c>
      <c r="I106" s="53">
        <v>2017</v>
      </c>
      <c r="J106" s="53">
        <v>1</v>
      </c>
      <c r="K106" s="53">
        <v>0</v>
      </c>
      <c r="L106" s="53">
        <v>0</v>
      </c>
      <c r="M106" s="53">
        <f t="shared" si="18"/>
        <v>1</v>
      </c>
      <c r="N106" s="53">
        <v>0</v>
      </c>
      <c r="O106" s="53">
        <v>1</v>
      </c>
      <c r="P106" s="53">
        <f t="shared" si="13"/>
        <v>1</v>
      </c>
      <c r="Q106" s="53">
        <f t="shared" si="14"/>
        <v>2</v>
      </c>
      <c r="R106" s="53">
        <v>0</v>
      </c>
      <c r="S106" s="53">
        <v>1</v>
      </c>
      <c r="T106" s="53">
        <v>1</v>
      </c>
      <c r="U106" s="53">
        <v>0</v>
      </c>
      <c r="V106" s="53">
        <v>1</v>
      </c>
      <c r="W106" s="53">
        <v>0</v>
      </c>
      <c r="X106" s="53">
        <f t="shared" si="25"/>
        <v>3</v>
      </c>
      <c r="Y106" s="53">
        <v>0</v>
      </c>
      <c r="Z106" s="53">
        <v>0</v>
      </c>
      <c r="AA106" s="53">
        <v>0</v>
      </c>
      <c r="AB106" s="53">
        <v>0</v>
      </c>
      <c r="AC106" s="53">
        <v>0</v>
      </c>
      <c r="AD106" s="53">
        <v>0</v>
      </c>
      <c r="AE106" s="53">
        <v>1</v>
      </c>
      <c r="AF106" s="53">
        <v>0</v>
      </c>
      <c r="AG106" s="53">
        <v>0</v>
      </c>
      <c r="AH106" s="53">
        <f t="shared" si="19"/>
        <v>1</v>
      </c>
      <c r="AI106" s="53">
        <v>0</v>
      </c>
      <c r="AJ106" s="53">
        <v>0</v>
      </c>
      <c r="AK106" s="53">
        <v>1</v>
      </c>
      <c r="AL106" s="53">
        <v>1</v>
      </c>
      <c r="AM106" s="53">
        <f t="shared" si="20"/>
        <v>2</v>
      </c>
      <c r="AN106" s="53">
        <v>1</v>
      </c>
      <c r="AO106" s="53">
        <v>0</v>
      </c>
      <c r="AP106" s="53">
        <v>0</v>
      </c>
      <c r="AQ106" s="53">
        <v>0</v>
      </c>
      <c r="AR106" s="53">
        <v>0</v>
      </c>
      <c r="AS106" s="53">
        <v>0</v>
      </c>
      <c r="AT106" s="53">
        <v>0</v>
      </c>
      <c r="AU106" s="53">
        <v>0</v>
      </c>
      <c r="AV106" s="53">
        <v>0</v>
      </c>
      <c r="AW106" s="53">
        <v>1</v>
      </c>
      <c r="AX106" s="53">
        <f t="shared" si="21"/>
        <v>2</v>
      </c>
      <c r="AY106" s="53">
        <v>0</v>
      </c>
      <c r="AZ106" s="53">
        <v>0</v>
      </c>
      <c r="BA106" s="53">
        <v>1</v>
      </c>
      <c r="BB106" s="53">
        <v>0</v>
      </c>
      <c r="BC106" s="53">
        <v>0</v>
      </c>
      <c r="BD106" s="53">
        <v>0</v>
      </c>
      <c r="BF106" s="53">
        <v>0</v>
      </c>
      <c r="BG106" s="53">
        <v>0</v>
      </c>
      <c r="BH106" s="53">
        <v>0</v>
      </c>
      <c r="BI106" s="53">
        <v>0</v>
      </c>
      <c r="BJ106" s="53">
        <v>0</v>
      </c>
      <c r="BK106" s="53">
        <v>0</v>
      </c>
      <c r="BL106" s="53">
        <v>0</v>
      </c>
      <c r="BM106" s="53">
        <v>0</v>
      </c>
      <c r="BN106" s="53">
        <f t="shared" si="15"/>
        <v>0</v>
      </c>
      <c r="BO106" s="53">
        <v>0</v>
      </c>
      <c r="BP106" s="53">
        <v>0</v>
      </c>
      <c r="BQ106" s="53">
        <v>0</v>
      </c>
      <c r="BR106" s="53">
        <v>0</v>
      </c>
      <c r="BS106" s="53">
        <v>0</v>
      </c>
      <c r="BT106" s="53">
        <v>0</v>
      </c>
      <c r="BU106" s="53">
        <f t="shared" si="22"/>
        <v>0</v>
      </c>
      <c r="BV106" s="53">
        <v>0</v>
      </c>
      <c r="BW106" s="53">
        <v>0</v>
      </c>
      <c r="BX106" s="53">
        <v>0</v>
      </c>
      <c r="BY106" s="53">
        <v>0</v>
      </c>
      <c r="BZ106" s="53">
        <f t="shared" si="16"/>
        <v>0</v>
      </c>
      <c r="CA106" s="53">
        <v>0</v>
      </c>
      <c r="CB106" s="53">
        <v>0</v>
      </c>
      <c r="CC106" s="53">
        <v>0</v>
      </c>
      <c r="CD106" s="53">
        <v>0</v>
      </c>
      <c r="CE106" s="53">
        <v>0</v>
      </c>
      <c r="CF106" s="53">
        <v>0</v>
      </c>
      <c r="CG106" s="53">
        <v>0</v>
      </c>
      <c r="CH106" s="53">
        <v>0</v>
      </c>
      <c r="CI106" s="53">
        <v>0</v>
      </c>
      <c r="CJ106" s="53">
        <v>0</v>
      </c>
      <c r="CK106" s="53">
        <f t="shared" si="23"/>
        <v>0</v>
      </c>
      <c r="CL106" s="53">
        <f t="shared" si="17"/>
        <v>3</v>
      </c>
      <c r="CM106" s="53">
        <v>0</v>
      </c>
      <c r="CN106" s="53">
        <v>0</v>
      </c>
      <c r="CO106" s="53">
        <v>1</v>
      </c>
      <c r="CP106" s="53">
        <v>0</v>
      </c>
      <c r="CQ106" s="53">
        <v>0</v>
      </c>
      <c r="CR106" s="53">
        <v>1</v>
      </c>
      <c r="CS106" s="53">
        <v>0</v>
      </c>
      <c r="CT106" s="53">
        <v>0</v>
      </c>
      <c r="CU106" s="53">
        <v>0</v>
      </c>
      <c r="CV106" s="53">
        <v>0</v>
      </c>
      <c r="CW106" s="53">
        <f t="shared" si="24"/>
        <v>2</v>
      </c>
      <c r="DA106" s="53" t="s">
        <v>146</v>
      </c>
      <c r="DB106" s="53" t="s">
        <v>1534</v>
      </c>
      <c r="DE106" s="53">
        <v>967</v>
      </c>
      <c r="DF106" s="53">
        <v>980</v>
      </c>
      <c r="DH106" s="53">
        <v>11</v>
      </c>
      <c r="DI106" s="53" t="s">
        <v>1535</v>
      </c>
      <c r="DJ106" s="53" t="s">
        <v>1536</v>
      </c>
      <c r="DK106" s="53" t="s">
        <v>1540</v>
      </c>
      <c r="DL106" s="53" t="s">
        <v>1541</v>
      </c>
      <c r="DN106" s="53" t="s">
        <v>1542</v>
      </c>
      <c r="DO106" s="53" t="s">
        <v>140</v>
      </c>
      <c r="DQ106" s="53" t="s">
        <v>141</v>
      </c>
      <c r="DR106" s="53" t="s">
        <v>1543</v>
      </c>
    </row>
    <row r="107" spans="1:122" x14ac:dyDescent="0.3">
      <c r="B107" s="53">
        <v>102</v>
      </c>
      <c r="C107" s="53" t="s">
        <v>1557</v>
      </c>
      <c r="D107" s="53" t="s">
        <v>1558</v>
      </c>
      <c r="E107" s="53" t="s">
        <v>1559</v>
      </c>
      <c r="F107" s="53" t="s">
        <v>1562</v>
      </c>
      <c r="G107" s="53" t="s">
        <v>1563</v>
      </c>
      <c r="H107" s="53" t="s">
        <v>1564</v>
      </c>
      <c r="I107" s="53">
        <v>2017</v>
      </c>
      <c r="J107" s="53">
        <v>1</v>
      </c>
      <c r="K107" s="53">
        <v>0</v>
      </c>
      <c r="L107" s="53">
        <v>0</v>
      </c>
      <c r="M107" s="53">
        <f t="shared" si="18"/>
        <v>1</v>
      </c>
      <c r="N107" s="53">
        <v>0</v>
      </c>
      <c r="O107" s="53">
        <v>1</v>
      </c>
      <c r="P107" s="53">
        <f t="shared" si="13"/>
        <v>1</v>
      </c>
      <c r="Q107" s="53">
        <f t="shared" si="14"/>
        <v>2</v>
      </c>
      <c r="R107" s="53">
        <v>0</v>
      </c>
      <c r="S107" s="53">
        <v>0</v>
      </c>
      <c r="T107" s="53">
        <v>1</v>
      </c>
      <c r="U107" s="53">
        <v>1</v>
      </c>
      <c r="V107" s="53">
        <v>1</v>
      </c>
      <c r="W107" s="53">
        <v>0</v>
      </c>
      <c r="X107" s="53">
        <f t="shared" si="25"/>
        <v>3</v>
      </c>
      <c r="Y107" s="53">
        <v>0</v>
      </c>
      <c r="Z107" s="53">
        <v>0</v>
      </c>
      <c r="AA107" s="53">
        <v>1</v>
      </c>
      <c r="AB107" s="53">
        <v>0</v>
      </c>
      <c r="AC107" s="53">
        <v>0</v>
      </c>
      <c r="AD107" s="53">
        <v>0</v>
      </c>
      <c r="AE107" s="53">
        <v>0</v>
      </c>
      <c r="AF107" s="53">
        <v>0</v>
      </c>
      <c r="AG107" s="53">
        <v>0</v>
      </c>
      <c r="AH107" s="53">
        <f t="shared" si="19"/>
        <v>1</v>
      </c>
      <c r="AI107" s="53">
        <v>0</v>
      </c>
      <c r="AJ107" s="53">
        <v>0</v>
      </c>
      <c r="AK107" s="53">
        <v>1</v>
      </c>
      <c r="AL107" s="53">
        <v>1</v>
      </c>
      <c r="AM107" s="53">
        <f t="shared" si="20"/>
        <v>2</v>
      </c>
      <c r="AN107" s="53">
        <v>0</v>
      </c>
      <c r="AO107" s="53">
        <v>0</v>
      </c>
      <c r="AP107" s="53">
        <v>0</v>
      </c>
      <c r="AQ107" s="53">
        <v>0</v>
      </c>
      <c r="AR107" s="53">
        <v>0</v>
      </c>
      <c r="AS107" s="53">
        <v>0</v>
      </c>
      <c r="AT107" s="53">
        <v>1</v>
      </c>
      <c r="AU107" s="53">
        <v>1</v>
      </c>
      <c r="AV107" s="53">
        <v>0</v>
      </c>
      <c r="AW107" s="53">
        <v>1</v>
      </c>
      <c r="AX107" s="53">
        <f t="shared" si="21"/>
        <v>3</v>
      </c>
      <c r="AY107" s="53">
        <v>0</v>
      </c>
      <c r="AZ107" s="53">
        <v>0</v>
      </c>
      <c r="BA107" s="53">
        <v>0</v>
      </c>
      <c r="BB107" s="53">
        <v>0</v>
      </c>
      <c r="BC107" s="53">
        <v>0</v>
      </c>
      <c r="BD107" s="53">
        <v>0</v>
      </c>
      <c r="BF107" s="53">
        <v>0</v>
      </c>
      <c r="BG107" s="53">
        <v>0</v>
      </c>
      <c r="BH107" s="53">
        <v>0</v>
      </c>
      <c r="BI107" s="53">
        <v>0</v>
      </c>
      <c r="BJ107" s="53">
        <v>0</v>
      </c>
      <c r="BK107" s="53">
        <v>1</v>
      </c>
      <c r="BL107" s="53">
        <v>0</v>
      </c>
      <c r="BM107" s="53">
        <v>0</v>
      </c>
      <c r="BN107" s="53">
        <f t="shared" si="15"/>
        <v>1</v>
      </c>
      <c r="BO107" s="53">
        <v>0</v>
      </c>
      <c r="BP107" s="53">
        <v>0</v>
      </c>
      <c r="BQ107" s="53">
        <v>0</v>
      </c>
      <c r="BR107" s="53">
        <v>0</v>
      </c>
      <c r="BS107" s="53">
        <v>0</v>
      </c>
      <c r="BT107" s="53">
        <v>1</v>
      </c>
      <c r="BU107" s="53">
        <f t="shared" si="22"/>
        <v>1</v>
      </c>
      <c r="BV107" s="53">
        <v>0</v>
      </c>
      <c r="BW107" s="53">
        <v>0</v>
      </c>
      <c r="BX107" s="53">
        <v>0</v>
      </c>
      <c r="BY107" s="53">
        <v>0</v>
      </c>
      <c r="BZ107" s="53">
        <f t="shared" si="16"/>
        <v>0</v>
      </c>
      <c r="CA107" s="53">
        <v>0</v>
      </c>
      <c r="CB107" s="53">
        <v>0</v>
      </c>
      <c r="CC107" s="53">
        <v>0</v>
      </c>
      <c r="CD107" s="53">
        <v>0</v>
      </c>
      <c r="CE107" s="53">
        <v>0</v>
      </c>
      <c r="CF107" s="53">
        <v>0</v>
      </c>
      <c r="CG107" s="53">
        <v>0</v>
      </c>
      <c r="CH107" s="53">
        <v>0</v>
      </c>
      <c r="CI107" s="53">
        <v>0</v>
      </c>
      <c r="CJ107" s="53">
        <v>0</v>
      </c>
      <c r="CK107" s="53">
        <f t="shared" si="23"/>
        <v>0</v>
      </c>
      <c r="CL107" s="53">
        <f t="shared" si="17"/>
        <v>5</v>
      </c>
      <c r="CM107" s="53">
        <v>1</v>
      </c>
      <c r="CN107" s="53">
        <v>0</v>
      </c>
      <c r="CO107" s="53">
        <v>1</v>
      </c>
      <c r="CP107" s="53">
        <v>0</v>
      </c>
      <c r="CQ107" s="53">
        <v>0</v>
      </c>
      <c r="CR107" s="53">
        <v>0</v>
      </c>
      <c r="CS107" s="53">
        <v>0</v>
      </c>
      <c r="CT107" s="53">
        <v>0</v>
      </c>
      <c r="CU107" s="53">
        <v>0</v>
      </c>
      <c r="CV107" s="53">
        <v>0</v>
      </c>
      <c r="CW107" s="53">
        <f t="shared" si="24"/>
        <v>2</v>
      </c>
      <c r="DA107" s="53" t="s">
        <v>1488</v>
      </c>
      <c r="DB107" s="53">
        <v>6</v>
      </c>
      <c r="DC107" s="53">
        <v>1</v>
      </c>
      <c r="DD107" s="53">
        <v>29</v>
      </c>
      <c r="DH107" s="53">
        <v>1</v>
      </c>
      <c r="DI107" s="53" t="s">
        <v>1560</v>
      </c>
      <c r="DJ107" s="53" t="s">
        <v>1561</v>
      </c>
      <c r="DN107" s="53" t="s">
        <v>1565</v>
      </c>
      <c r="DO107" s="53" t="s">
        <v>140</v>
      </c>
      <c r="DP107" s="53" t="s">
        <v>226</v>
      </c>
      <c r="DQ107" s="53" t="s">
        <v>141</v>
      </c>
      <c r="DR107" s="53" t="s">
        <v>1566</v>
      </c>
    </row>
    <row r="108" spans="1:122" x14ac:dyDescent="0.3">
      <c r="B108" s="53">
        <v>103</v>
      </c>
      <c r="C108" s="53" t="s">
        <v>1592</v>
      </c>
      <c r="D108" s="53" t="s">
        <v>1593</v>
      </c>
      <c r="E108" s="53" t="s">
        <v>1594</v>
      </c>
      <c r="F108" s="53" t="s">
        <v>1597</v>
      </c>
      <c r="H108" s="53" t="s">
        <v>1598</v>
      </c>
      <c r="I108" s="53">
        <v>2017</v>
      </c>
      <c r="J108" s="53">
        <v>1</v>
      </c>
      <c r="K108" s="53">
        <v>0</v>
      </c>
      <c r="L108" s="53">
        <v>0</v>
      </c>
      <c r="M108" s="53">
        <f t="shared" si="18"/>
        <v>1</v>
      </c>
      <c r="N108" s="53">
        <v>0</v>
      </c>
      <c r="O108" s="53">
        <v>1</v>
      </c>
      <c r="P108" s="53">
        <f t="shared" si="13"/>
        <v>1</v>
      </c>
      <c r="Q108" s="53">
        <f t="shared" si="14"/>
        <v>2</v>
      </c>
      <c r="R108" s="53">
        <v>0</v>
      </c>
      <c r="S108" s="53">
        <v>0</v>
      </c>
      <c r="T108" s="53">
        <v>0</v>
      </c>
      <c r="U108" s="53">
        <v>1</v>
      </c>
      <c r="V108" s="53">
        <v>1</v>
      </c>
      <c r="W108" s="53">
        <v>0</v>
      </c>
      <c r="X108" s="53">
        <f t="shared" si="25"/>
        <v>2</v>
      </c>
      <c r="Y108" s="53">
        <v>0</v>
      </c>
      <c r="Z108" s="53">
        <v>0</v>
      </c>
      <c r="AA108" s="53">
        <v>0</v>
      </c>
      <c r="AB108" s="53">
        <v>0</v>
      </c>
      <c r="AC108" s="53">
        <v>0</v>
      </c>
      <c r="AD108" s="53">
        <v>0</v>
      </c>
      <c r="AE108" s="53">
        <v>1</v>
      </c>
      <c r="AF108" s="53">
        <v>1</v>
      </c>
      <c r="AG108" s="53">
        <v>0</v>
      </c>
      <c r="AH108" s="53">
        <f t="shared" si="19"/>
        <v>2</v>
      </c>
      <c r="AI108" s="53">
        <v>0</v>
      </c>
      <c r="AJ108" s="53">
        <v>0</v>
      </c>
      <c r="AK108" s="53">
        <v>1</v>
      </c>
      <c r="AL108" s="53">
        <v>0</v>
      </c>
      <c r="AM108" s="53">
        <f t="shared" si="20"/>
        <v>1</v>
      </c>
      <c r="AN108" s="53">
        <v>0</v>
      </c>
      <c r="AO108" s="53">
        <v>0</v>
      </c>
      <c r="AP108" s="53">
        <v>1</v>
      </c>
      <c r="AQ108" s="53">
        <v>1</v>
      </c>
      <c r="AR108" s="53">
        <v>0</v>
      </c>
      <c r="AS108" s="53">
        <v>0</v>
      </c>
      <c r="AT108" s="53">
        <v>1</v>
      </c>
      <c r="AU108" s="53">
        <v>0</v>
      </c>
      <c r="AV108" s="53">
        <v>0</v>
      </c>
      <c r="AW108" s="53">
        <v>1</v>
      </c>
      <c r="AX108" s="53">
        <f t="shared" si="21"/>
        <v>4</v>
      </c>
      <c r="AY108" s="53">
        <v>0</v>
      </c>
      <c r="AZ108" s="53">
        <v>0</v>
      </c>
      <c r="BA108" s="53">
        <v>0</v>
      </c>
      <c r="BB108" s="53">
        <v>1</v>
      </c>
      <c r="BC108" s="53">
        <v>0</v>
      </c>
      <c r="BD108" s="53">
        <v>0</v>
      </c>
      <c r="BF108" s="53">
        <v>0</v>
      </c>
      <c r="BG108" s="53">
        <v>0</v>
      </c>
      <c r="BH108" s="53">
        <v>0</v>
      </c>
      <c r="BI108" s="53">
        <v>0</v>
      </c>
      <c r="BJ108" s="53">
        <v>0</v>
      </c>
      <c r="BK108" s="53">
        <v>0</v>
      </c>
      <c r="BL108" s="53">
        <v>0</v>
      </c>
      <c r="BM108" s="53">
        <v>0</v>
      </c>
      <c r="BN108" s="53">
        <f t="shared" si="15"/>
        <v>0</v>
      </c>
      <c r="BO108" s="53">
        <v>0</v>
      </c>
      <c r="BP108" s="53">
        <v>0</v>
      </c>
      <c r="BQ108" s="53">
        <v>0</v>
      </c>
      <c r="BR108" s="53">
        <v>0</v>
      </c>
      <c r="BS108" s="53">
        <v>0</v>
      </c>
      <c r="BT108" s="53">
        <v>0</v>
      </c>
      <c r="BU108" s="53">
        <f t="shared" si="22"/>
        <v>0</v>
      </c>
      <c r="BV108" s="53">
        <v>0</v>
      </c>
      <c r="BW108" s="53">
        <v>0</v>
      </c>
      <c r="BX108" s="53">
        <v>0</v>
      </c>
      <c r="BY108" s="53">
        <v>0</v>
      </c>
      <c r="BZ108" s="53">
        <f t="shared" si="16"/>
        <v>0</v>
      </c>
      <c r="CA108" s="53">
        <v>0</v>
      </c>
      <c r="CB108" s="53">
        <v>0</v>
      </c>
      <c r="CC108" s="53">
        <v>0</v>
      </c>
      <c r="CD108" s="53">
        <v>0</v>
      </c>
      <c r="CE108" s="53">
        <v>0</v>
      </c>
      <c r="CF108" s="53">
        <v>0</v>
      </c>
      <c r="CG108" s="53">
        <v>0</v>
      </c>
      <c r="CH108" s="53">
        <v>0</v>
      </c>
      <c r="CI108" s="53">
        <v>0</v>
      </c>
      <c r="CJ108" s="53">
        <v>0</v>
      </c>
      <c r="CK108" s="53">
        <f t="shared" si="23"/>
        <v>0</v>
      </c>
      <c r="CL108" s="53">
        <f t="shared" si="17"/>
        <v>5</v>
      </c>
      <c r="CM108" s="53">
        <v>0</v>
      </c>
      <c r="CN108" s="53">
        <v>1</v>
      </c>
      <c r="CO108" s="53">
        <v>0</v>
      </c>
      <c r="CP108" s="53">
        <v>1</v>
      </c>
      <c r="CQ108" s="53">
        <v>0</v>
      </c>
      <c r="CR108" s="53">
        <v>1</v>
      </c>
      <c r="CS108" s="53">
        <v>1</v>
      </c>
      <c r="CT108" s="53">
        <v>1</v>
      </c>
      <c r="CU108" s="53">
        <v>1</v>
      </c>
      <c r="CV108" s="53">
        <v>0</v>
      </c>
      <c r="CW108" s="53">
        <f t="shared" si="24"/>
        <v>6</v>
      </c>
      <c r="DA108" s="53" t="s">
        <v>641</v>
      </c>
      <c r="DB108" s="53">
        <v>94</v>
      </c>
      <c r="DC108" s="53">
        <v>1</v>
      </c>
      <c r="DD108" s="53">
        <v>12161</v>
      </c>
      <c r="DH108" s="53">
        <v>1</v>
      </c>
      <c r="DI108" s="53" t="s">
        <v>1595</v>
      </c>
      <c r="DJ108" s="53" t="s">
        <v>1596</v>
      </c>
      <c r="DK108" s="53" t="s">
        <v>1599</v>
      </c>
      <c r="DL108" s="53" t="s">
        <v>1600</v>
      </c>
      <c r="DN108" s="53" t="s">
        <v>1601</v>
      </c>
      <c r="DO108" s="53" t="s">
        <v>646</v>
      </c>
      <c r="DP108" s="53" t="s">
        <v>226</v>
      </c>
      <c r="DQ108" s="53" t="s">
        <v>141</v>
      </c>
      <c r="DR108" s="53" t="s">
        <v>1602</v>
      </c>
    </row>
    <row r="109" spans="1:122" x14ac:dyDescent="0.3">
      <c r="B109" s="53">
        <v>104</v>
      </c>
      <c r="C109" s="53" t="s">
        <v>1603</v>
      </c>
      <c r="D109" s="53" t="s">
        <v>1604</v>
      </c>
      <c r="E109" s="53" t="s">
        <v>1605</v>
      </c>
      <c r="F109" s="53" t="s">
        <v>1608</v>
      </c>
      <c r="G109" s="53" t="s">
        <v>1609</v>
      </c>
      <c r="H109" s="53" t="s">
        <v>1610</v>
      </c>
      <c r="I109" s="53">
        <v>2017</v>
      </c>
      <c r="J109" s="53">
        <v>0</v>
      </c>
      <c r="K109" s="53">
        <v>1</v>
      </c>
      <c r="L109" s="53">
        <v>0</v>
      </c>
      <c r="M109" s="53">
        <f t="shared" si="18"/>
        <v>1</v>
      </c>
      <c r="N109" s="53">
        <v>0</v>
      </c>
      <c r="O109" s="53">
        <v>1</v>
      </c>
      <c r="P109" s="53">
        <f t="shared" si="13"/>
        <v>1</v>
      </c>
      <c r="Q109" s="53">
        <f t="shared" si="14"/>
        <v>2</v>
      </c>
      <c r="R109" s="53">
        <v>0</v>
      </c>
      <c r="S109" s="53">
        <v>0</v>
      </c>
      <c r="T109" s="53">
        <v>0</v>
      </c>
      <c r="U109" s="53">
        <v>1</v>
      </c>
      <c r="V109" s="53">
        <v>0</v>
      </c>
      <c r="W109" s="53">
        <v>0</v>
      </c>
      <c r="X109" s="53">
        <f t="shared" si="25"/>
        <v>1</v>
      </c>
      <c r="Y109" s="53">
        <v>0</v>
      </c>
      <c r="Z109" s="53">
        <v>0</v>
      </c>
      <c r="AA109" s="53">
        <v>0</v>
      </c>
      <c r="AB109" s="53">
        <v>0</v>
      </c>
      <c r="AC109" s="53">
        <v>0</v>
      </c>
      <c r="AD109" s="53">
        <v>1</v>
      </c>
      <c r="AE109" s="53">
        <v>0</v>
      </c>
      <c r="AF109" s="53">
        <v>0</v>
      </c>
      <c r="AG109" s="53">
        <v>0</v>
      </c>
      <c r="AH109" s="53">
        <f t="shared" si="19"/>
        <v>1</v>
      </c>
      <c r="AI109" s="53">
        <v>0</v>
      </c>
      <c r="AJ109" s="53">
        <v>1</v>
      </c>
      <c r="AK109" s="53">
        <v>1</v>
      </c>
      <c r="AL109" s="53">
        <v>0</v>
      </c>
      <c r="AM109" s="53">
        <f t="shared" si="20"/>
        <v>2</v>
      </c>
      <c r="AN109" s="53">
        <v>1</v>
      </c>
      <c r="AO109" s="53">
        <v>0</v>
      </c>
      <c r="AP109" s="53">
        <v>0</v>
      </c>
      <c r="AQ109" s="53">
        <v>0</v>
      </c>
      <c r="AR109" s="53">
        <v>0</v>
      </c>
      <c r="AS109" s="53">
        <v>0</v>
      </c>
      <c r="AT109" s="53">
        <v>0</v>
      </c>
      <c r="AU109" s="53">
        <v>0</v>
      </c>
      <c r="AV109" s="53">
        <v>0</v>
      </c>
      <c r="AW109" s="53">
        <v>1</v>
      </c>
      <c r="AX109" s="53">
        <f t="shared" si="21"/>
        <v>2</v>
      </c>
      <c r="AY109" s="53">
        <v>0</v>
      </c>
      <c r="AZ109" s="53">
        <v>0</v>
      </c>
      <c r="BA109" s="53">
        <v>1</v>
      </c>
      <c r="BB109" s="53">
        <v>0</v>
      </c>
      <c r="BC109" s="53">
        <v>0</v>
      </c>
      <c r="BD109" s="53">
        <v>1</v>
      </c>
      <c r="BF109" s="53">
        <v>0</v>
      </c>
      <c r="BG109" s="53">
        <v>0</v>
      </c>
      <c r="BH109" s="53">
        <v>0</v>
      </c>
      <c r="BI109" s="53">
        <v>0</v>
      </c>
      <c r="BJ109" s="53">
        <v>0</v>
      </c>
      <c r="BK109" s="53">
        <v>0</v>
      </c>
      <c r="BL109" s="53">
        <v>0</v>
      </c>
      <c r="BM109" s="53">
        <v>0</v>
      </c>
      <c r="BN109" s="53">
        <f t="shared" si="15"/>
        <v>0</v>
      </c>
      <c r="BO109" s="53">
        <v>0</v>
      </c>
      <c r="BP109" s="53">
        <v>0</v>
      </c>
      <c r="BQ109" s="53">
        <v>1</v>
      </c>
      <c r="BR109" s="53">
        <v>0</v>
      </c>
      <c r="BS109" s="53">
        <v>0</v>
      </c>
      <c r="BT109" s="53">
        <v>0</v>
      </c>
      <c r="BU109" s="53">
        <f t="shared" si="22"/>
        <v>1</v>
      </c>
      <c r="BV109" s="53">
        <v>0</v>
      </c>
      <c r="BW109" s="53">
        <v>0</v>
      </c>
      <c r="BX109" s="53">
        <v>0</v>
      </c>
      <c r="BY109" s="53">
        <v>0</v>
      </c>
      <c r="BZ109" s="53">
        <f t="shared" si="16"/>
        <v>0</v>
      </c>
      <c r="CA109" s="53">
        <v>0</v>
      </c>
      <c r="CB109" s="53">
        <v>0</v>
      </c>
      <c r="CC109" s="53">
        <v>0</v>
      </c>
      <c r="CD109" s="53">
        <v>0</v>
      </c>
      <c r="CE109" s="53">
        <v>0</v>
      </c>
      <c r="CF109" s="53">
        <v>0</v>
      </c>
      <c r="CG109" s="53">
        <v>0</v>
      </c>
      <c r="CH109" s="53">
        <v>0</v>
      </c>
      <c r="CI109" s="53">
        <v>0</v>
      </c>
      <c r="CJ109" s="53">
        <v>0</v>
      </c>
      <c r="CK109" s="53">
        <f t="shared" si="23"/>
        <v>0</v>
      </c>
      <c r="CL109" s="53">
        <f t="shared" si="17"/>
        <v>5</v>
      </c>
      <c r="CM109" s="53">
        <v>0</v>
      </c>
      <c r="CN109" s="53">
        <v>0</v>
      </c>
      <c r="CO109" s="53">
        <v>0</v>
      </c>
      <c r="CP109" s="53">
        <v>0</v>
      </c>
      <c r="CQ109" s="53">
        <v>0</v>
      </c>
      <c r="CR109" s="53">
        <v>1</v>
      </c>
      <c r="CS109" s="53">
        <v>0</v>
      </c>
      <c r="CT109" s="53">
        <v>0</v>
      </c>
      <c r="CU109" s="53">
        <v>0</v>
      </c>
      <c r="CV109" s="53">
        <v>0</v>
      </c>
      <c r="CW109" s="53">
        <f t="shared" si="24"/>
        <v>1</v>
      </c>
      <c r="DA109" s="53" t="s">
        <v>1006</v>
      </c>
      <c r="DB109" s="53">
        <v>9</v>
      </c>
      <c r="DC109" s="53">
        <v>11</v>
      </c>
      <c r="DD109" s="53">
        <v>883</v>
      </c>
      <c r="DI109" s="53" t="s">
        <v>1606</v>
      </c>
      <c r="DJ109" s="53" t="s">
        <v>1607</v>
      </c>
      <c r="DL109" s="53" t="s">
        <v>1611</v>
      </c>
      <c r="DN109" s="53" t="s">
        <v>1612</v>
      </c>
      <c r="DO109" s="53" t="s">
        <v>140</v>
      </c>
      <c r="DP109" s="53" t="s">
        <v>226</v>
      </c>
      <c r="DQ109" s="53" t="s">
        <v>141</v>
      </c>
      <c r="DR109" s="53" t="s">
        <v>1613</v>
      </c>
    </row>
    <row r="110" spans="1:122" x14ac:dyDescent="0.3">
      <c r="B110" s="53">
        <v>105</v>
      </c>
      <c r="C110" s="53" t="s">
        <v>1614</v>
      </c>
      <c r="D110" s="53" t="s">
        <v>1615</v>
      </c>
      <c r="E110" s="53" t="s">
        <v>1616</v>
      </c>
      <c r="F110" s="53" t="s">
        <v>1619</v>
      </c>
      <c r="G110" s="53" t="s">
        <v>1620</v>
      </c>
      <c r="H110" s="53" t="s">
        <v>1621</v>
      </c>
      <c r="I110" s="53">
        <v>2017</v>
      </c>
      <c r="J110" s="53">
        <v>0</v>
      </c>
      <c r="K110" s="53">
        <v>1</v>
      </c>
      <c r="L110" s="53">
        <v>1</v>
      </c>
      <c r="M110" s="53">
        <f t="shared" si="18"/>
        <v>2</v>
      </c>
      <c r="N110" s="53">
        <v>0</v>
      </c>
      <c r="O110" s="53">
        <v>1</v>
      </c>
      <c r="P110" s="53">
        <f t="shared" si="13"/>
        <v>1</v>
      </c>
      <c r="Q110" s="53">
        <f t="shared" si="14"/>
        <v>2</v>
      </c>
      <c r="R110" s="53">
        <v>0</v>
      </c>
      <c r="S110" s="53">
        <v>0</v>
      </c>
      <c r="T110" s="53">
        <v>0</v>
      </c>
      <c r="U110" s="53">
        <v>0</v>
      </c>
      <c r="V110" s="53">
        <v>1</v>
      </c>
      <c r="W110" s="53">
        <v>0</v>
      </c>
      <c r="X110" s="53">
        <f t="shared" si="25"/>
        <v>1</v>
      </c>
      <c r="Y110" s="53">
        <v>0</v>
      </c>
      <c r="Z110" s="53">
        <v>0</v>
      </c>
      <c r="AA110" s="53">
        <v>1</v>
      </c>
      <c r="AB110" s="53">
        <v>1</v>
      </c>
      <c r="AC110" s="53">
        <v>0</v>
      </c>
      <c r="AD110" s="53">
        <v>0</v>
      </c>
      <c r="AE110" s="53">
        <v>0</v>
      </c>
      <c r="AF110" s="53">
        <v>0</v>
      </c>
      <c r="AG110" s="53">
        <v>0</v>
      </c>
      <c r="AH110" s="53">
        <f t="shared" si="19"/>
        <v>2</v>
      </c>
      <c r="AI110" s="53">
        <v>0</v>
      </c>
      <c r="AJ110" s="53">
        <v>0</v>
      </c>
      <c r="AK110" s="53">
        <v>1</v>
      </c>
      <c r="AL110" s="53">
        <v>0</v>
      </c>
      <c r="AM110" s="53">
        <f t="shared" si="20"/>
        <v>1</v>
      </c>
      <c r="AN110" s="53">
        <v>1</v>
      </c>
      <c r="AO110" s="53">
        <v>0</v>
      </c>
      <c r="AP110" s="53">
        <v>1</v>
      </c>
      <c r="AQ110" s="53">
        <v>0</v>
      </c>
      <c r="AR110" s="53">
        <v>0</v>
      </c>
      <c r="AS110" s="53">
        <v>1</v>
      </c>
      <c r="AT110" s="53">
        <v>0</v>
      </c>
      <c r="AU110" s="53">
        <v>0</v>
      </c>
      <c r="AV110" s="53">
        <v>0</v>
      </c>
      <c r="AW110" s="53">
        <v>1</v>
      </c>
      <c r="AX110" s="53">
        <f t="shared" si="21"/>
        <v>4</v>
      </c>
      <c r="AY110" s="53">
        <v>0</v>
      </c>
      <c r="AZ110" s="53">
        <v>0</v>
      </c>
      <c r="BA110" s="53">
        <v>1</v>
      </c>
      <c r="BB110" s="53">
        <v>0</v>
      </c>
      <c r="BC110" s="53">
        <v>0</v>
      </c>
      <c r="BD110" s="53">
        <v>0</v>
      </c>
      <c r="BF110" s="53">
        <v>0</v>
      </c>
      <c r="BG110" s="53">
        <v>0</v>
      </c>
      <c r="BH110" s="53">
        <v>0</v>
      </c>
      <c r="BI110" s="53">
        <v>0</v>
      </c>
      <c r="BJ110" s="53">
        <v>0</v>
      </c>
      <c r="BK110" s="53">
        <v>0</v>
      </c>
      <c r="BL110" s="53">
        <v>0</v>
      </c>
      <c r="BM110" s="53">
        <v>0</v>
      </c>
      <c r="BN110" s="53">
        <f t="shared" si="15"/>
        <v>0</v>
      </c>
      <c r="BO110" s="53">
        <v>0</v>
      </c>
      <c r="BP110" s="53">
        <v>0</v>
      </c>
      <c r="BQ110" s="53">
        <v>0</v>
      </c>
      <c r="BR110" s="53">
        <v>0</v>
      </c>
      <c r="BS110" s="53">
        <v>0</v>
      </c>
      <c r="BT110" s="53">
        <v>0</v>
      </c>
      <c r="BU110" s="53">
        <f t="shared" si="22"/>
        <v>0</v>
      </c>
      <c r="BV110" s="53">
        <v>0</v>
      </c>
      <c r="BW110" s="53">
        <v>0</v>
      </c>
      <c r="BX110" s="53">
        <v>0</v>
      </c>
      <c r="BY110" s="53">
        <v>0</v>
      </c>
      <c r="BZ110" s="53">
        <f t="shared" si="16"/>
        <v>0</v>
      </c>
      <c r="CA110" s="53">
        <v>0</v>
      </c>
      <c r="CB110" s="53">
        <v>0</v>
      </c>
      <c r="CC110" s="53">
        <v>0</v>
      </c>
      <c r="CD110" s="53">
        <v>0</v>
      </c>
      <c r="CE110" s="53">
        <v>0</v>
      </c>
      <c r="CF110" s="53">
        <v>0</v>
      </c>
      <c r="CG110" s="53">
        <v>0</v>
      </c>
      <c r="CH110" s="53">
        <v>0</v>
      </c>
      <c r="CI110" s="53">
        <v>0</v>
      </c>
      <c r="CJ110" s="53">
        <v>0</v>
      </c>
      <c r="CK110" s="53">
        <f t="shared" si="23"/>
        <v>0</v>
      </c>
      <c r="CL110" s="53">
        <f t="shared" si="17"/>
        <v>5</v>
      </c>
      <c r="CM110" s="53">
        <v>1</v>
      </c>
      <c r="CN110" s="53">
        <v>1</v>
      </c>
      <c r="CO110" s="53">
        <v>0</v>
      </c>
      <c r="CP110" s="53">
        <v>1</v>
      </c>
      <c r="CQ110" s="53">
        <v>0</v>
      </c>
      <c r="CR110" s="53">
        <v>0</v>
      </c>
      <c r="CS110" s="53">
        <v>1</v>
      </c>
      <c r="CT110" s="53">
        <v>1</v>
      </c>
      <c r="CU110" s="53">
        <v>0</v>
      </c>
      <c r="CV110" s="53">
        <v>0</v>
      </c>
      <c r="CW110" s="53">
        <f t="shared" si="24"/>
        <v>5</v>
      </c>
      <c r="DA110" s="53" t="s">
        <v>630</v>
      </c>
      <c r="DB110" s="53">
        <v>9</v>
      </c>
      <c r="DC110" s="53">
        <v>7</v>
      </c>
      <c r="DE110" s="53">
        <v>634</v>
      </c>
      <c r="DF110" s="53">
        <v>648</v>
      </c>
      <c r="DI110" s="53" t="s">
        <v>1617</v>
      </c>
      <c r="DJ110" s="53" t="s">
        <v>1618</v>
      </c>
      <c r="DN110" s="53" t="s">
        <v>1622</v>
      </c>
      <c r="DO110" s="53" t="s">
        <v>140</v>
      </c>
      <c r="DQ110" s="53" t="s">
        <v>141</v>
      </c>
      <c r="DR110" s="53" t="s">
        <v>1623</v>
      </c>
    </row>
    <row r="111" spans="1:122" x14ac:dyDescent="0.3">
      <c r="B111" s="53">
        <v>106</v>
      </c>
      <c r="C111" s="53" t="s">
        <v>1624</v>
      </c>
      <c r="D111" s="53" t="s">
        <v>1625</v>
      </c>
      <c r="E111" s="53" t="s">
        <v>1626</v>
      </c>
      <c r="F111" s="53" t="s">
        <v>1629</v>
      </c>
      <c r="G111" s="53" t="s">
        <v>1630</v>
      </c>
      <c r="H111" s="53" t="s">
        <v>1631</v>
      </c>
      <c r="I111" s="53">
        <v>2017</v>
      </c>
      <c r="J111" s="53">
        <v>0</v>
      </c>
      <c r="K111" s="53">
        <v>1</v>
      </c>
      <c r="L111" s="53">
        <v>1</v>
      </c>
      <c r="M111" s="53">
        <f t="shared" si="18"/>
        <v>2</v>
      </c>
      <c r="N111" s="53">
        <v>1</v>
      </c>
      <c r="O111" s="53">
        <v>0</v>
      </c>
      <c r="P111" s="53">
        <f t="shared" si="13"/>
        <v>1</v>
      </c>
      <c r="Q111" s="53">
        <f t="shared" si="14"/>
        <v>2</v>
      </c>
      <c r="R111" s="53">
        <v>1</v>
      </c>
      <c r="S111" s="53">
        <v>0</v>
      </c>
      <c r="T111" s="53">
        <v>0</v>
      </c>
      <c r="U111" s="53">
        <v>0</v>
      </c>
      <c r="V111" s="53">
        <v>0</v>
      </c>
      <c r="W111" s="53">
        <v>0</v>
      </c>
      <c r="X111" s="53">
        <f t="shared" si="25"/>
        <v>1</v>
      </c>
      <c r="Y111" s="53">
        <v>0</v>
      </c>
      <c r="Z111" s="53">
        <v>0</v>
      </c>
      <c r="AA111" s="53">
        <v>0</v>
      </c>
      <c r="AB111" s="53">
        <v>0</v>
      </c>
      <c r="AC111" s="53">
        <v>0</v>
      </c>
      <c r="AD111" s="53">
        <v>0</v>
      </c>
      <c r="AE111" s="53">
        <v>1</v>
      </c>
      <c r="AF111" s="53">
        <v>0</v>
      </c>
      <c r="AG111" s="53">
        <v>0</v>
      </c>
      <c r="AH111" s="53">
        <f t="shared" si="19"/>
        <v>1</v>
      </c>
      <c r="AI111" s="53">
        <v>0</v>
      </c>
      <c r="AJ111" s="53">
        <v>0</v>
      </c>
      <c r="AK111" s="53">
        <v>1</v>
      </c>
      <c r="AL111" s="53">
        <v>1</v>
      </c>
      <c r="AM111" s="53">
        <f t="shared" si="20"/>
        <v>2</v>
      </c>
      <c r="AN111" s="53">
        <v>1</v>
      </c>
      <c r="AO111" s="53">
        <v>0</v>
      </c>
      <c r="AP111" s="53">
        <v>0</v>
      </c>
      <c r="AQ111" s="53">
        <v>0</v>
      </c>
      <c r="AR111" s="53">
        <v>0</v>
      </c>
      <c r="AS111" s="53">
        <v>0</v>
      </c>
      <c r="AT111" s="53">
        <v>0</v>
      </c>
      <c r="AU111" s="53">
        <v>0</v>
      </c>
      <c r="AV111" s="53">
        <v>0</v>
      </c>
      <c r="AW111" s="53">
        <v>1</v>
      </c>
      <c r="AX111" s="53">
        <f t="shared" si="21"/>
        <v>2</v>
      </c>
      <c r="AY111" s="53">
        <v>0</v>
      </c>
      <c r="AZ111" s="53">
        <v>0</v>
      </c>
      <c r="BA111" s="53">
        <v>0</v>
      </c>
      <c r="BB111" s="53">
        <v>0</v>
      </c>
      <c r="BC111" s="53">
        <v>0</v>
      </c>
      <c r="BD111" s="53">
        <v>1</v>
      </c>
      <c r="BF111" s="53">
        <v>0</v>
      </c>
      <c r="BG111" s="53">
        <v>0</v>
      </c>
      <c r="BH111" s="53">
        <v>0</v>
      </c>
      <c r="BI111" s="53">
        <v>0</v>
      </c>
      <c r="BJ111" s="53">
        <v>0</v>
      </c>
      <c r="BK111" s="53">
        <v>0</v>
      </c>
      <c r="BL111" s="53">
        <v>0</v>
      </c>
      <c r="BM111" s="53">
        <v>0</v>
      </c>
      <c r="BN111" s="53">
        <f t="shared" si="15"/>
        <v>0</v>
      </c>
      <c r="BO111" s="53">
        <v>1</v>
      </c>
      <c r="BP111" s="53">
        <v>1</v>
      </c>
      <c r="BR111" s="53">
        <v>0</v>
      </c>
      <c r="BS111" s="53">
        <v>0</v>
      </c>
      <c r="BT111" s="53">
        <v>0</v>
      </c>
      <c r="BU111" s="53">
        <f t="shared" si="22"/>
        <v>2</v>
      </c>
      <c r="BV111" s="53">
        <v>0</v>
      </c>
      <c r="BW111" s="53">
        <v>0</v>
      </c>
      <c r="BX111" s="53">
        <v>0</v>
      </c>
      <c r="BY111" s="53">
        <v>0</v>
      </c>
      <c r="BZ111" s="53">
        <f t="shared" si="16"/>
        <v>0</v>
      </c>
      <c r="CA111" s="53">
        <v>0</v>
      </c>
      <c r="CB111" s="53">
        <v>0</v>
      </c>
      <c r="CC111" s="53">
        <v>0</v>
      </c>
      <c r="CD111" s="53">
        <v>0</v>
      </c>
      <c r="CE111" s="53">
        <v>0</v>
      </c>
      <c r="CF111" s="53">
        <v>0</v>
      </c>
      <c r="CG111" s="53">
        <v>0</v>
      </c>
      <c r="CH111" s="53">
        <v>0</v>
      </c>
      <c r="CI111" s="53">
        <v>0</v>
      </c>
      <c r="CJ111" s="53">
        <v>0</v>
      </c>
      <c r="CK111" s="53">
        <f t="shared" si="23"/>
        <v>0</v>
      </c>
      <c r="CL111" s="53">
        <f t="shared" si="17"/>
        <v>5</v>
      </c>
      <c r="CM111" s="53">
        <v>0</v>
      </c>
      <c r="CN111" s="53">
        <v>0</v>
      </c>
      <c r="CO111" s="53">
        <v>0</v>
      </c>
      <c r="CP111" s="53">
        <v>0</v>
      </c>
      <c r="CQ111" s="53">
        <v>0</v>
      </c>
      <c r="CR111" s="53">
        <v>0</v>
      </c>
      <c r="CS111" s="53">
        <v>0</v>
      </c>
      <c r="CT111" s="53">
        <v>0</v>
      </c>
      <c r="CU111" s="53">
        <v>0</v>
      </c>
      <c r="CV111" s="53">
        <v>0</v>
      </c>
      <c r="CW111" s="53">
        <f t="shared" si="24"/>
        <v>0</v>
      </c>
      <c r="DA111" s="53" t="s">
        <v>1060</v>
      </c>
      <c r="DB111" s="53">
        <v>554</v>
      </c>
      <c r="DE111" s="53">
        <v>434</v>
      </c>
      <c r="DF111" s="53">
        <v>450</v>
      </c>
      <c r="DH111" s="53">
        <v>1</v>
      </c>
      <c r="DI111" s="53" t="s">
        <v>1627</v>
      </c>
      <c r="DJ111" s="53" t="s">
        <v>1628</v>
      </c>
      <c r="DK111" s="53" t="s">
        <v>1632</v>
      </c>
      <c r="DL111" s="53" t="s">
        <v>1633</v>
      </c>
      <c r="DN111" s="53" t="s">
        <v>1634</v>
      </c>
      <c r="DO111" s="53" t="s">
        <v>140</v>
      </c>
      <c r="DQ111" s="53" t="s">
        <v>141</v>
      </c>
      <c r="DR111" s="53" t="s">
        <v>1635</v>
      </c>
    </row>
    <row r="112" spans="1:122" x14ac:dyDescent="0.3">
      <c r="B112" s="53">
        <v>107</v>
      </c>
      <c r="C112" s="53" t="s">
        <v>1636</v>
      </c>
      <c r="D112" s="53" t="s">
        <v>1637</v>
      </c>
      <c r="E112" s="53" t="s">
        <v>1638</v>
      </c>
      <c r="F112" s="53" t="s">
        <v>1641</v>
      </c>
      <c r="G112" s="53" t="s">
        <v>1642</v>
      </c>
      <c r="H112" s="53" t="s">
        <v>1643</v>
      </c>
      <c r="I112" s="53">
        <v>2017</v>
      </c>
      <c r="J112" s="53">
        <v>0</v>
      </c>
      <c r="K112" s="53">
        <v>1</v>
      </c>
      <c r="L112" s="53">
        <v>0</v>
      </c>
      <c r="M112" s="53">
        <f t="shared" si="18"/>
        <v>1</v>
      </c>
      <c r="N112" s="53">
        <v>0</v>
      </c>
      <c r="O112" s="53">
        <v>1</v>
      </c>
      <c r="P112" s="53">
        <f t="shared" si="13"/>
        <v>1</v>
      </c>
      <c r="Q112" s="53">
        <f t="shared" si="14"/>
        <v>2</v>
      </c>
      <c r="R112" s="53">
        <v>1</v>
      </c>
      <c r="S112" s="53">
        <v>0</v>
      </c>
      <c r="T112" s="53">
        <v>0</v>
      </c>
      <c r="U112" s="53">
        <v>0</v>
      </c>
      <c r="V112" s="53">
        <v>0</v>
      </c>
      <c r="W112" s="53">
        <v>0</v>
      </c>
      <c r="X112" s="53">
        <f t="shared" si="25"/>
        <v>1</v>
      </c>
      <c r="Y112" s="53">
        <v>0</v>
      </c>
      <c r="Z112" s="53">
        <v>0</v>
      </c>
      <c r="AA112" s="53">
        <v>0</v>
      </c>
      <c r="AB112" s="53">
        <v>0</v>
      </c>
      <c r="AC112" s="53">
        <v>0</v>
      </c>
      <c r="AD112" s="53">
        <v>1</v>
      </c>
      <c r="AE112" s="53">
        <v>1</v>
      </c>
      <c r="AF112" s="53">
        <v>0</v>
      </c>
      <c r="AG112" s="53">
        <v>0</v>
      </c>
      <c r="AH112" s="53">
        <f t="shared" si="19"/>
        <v>2</v>
      </c>
      <c r="AI112" s="53">
        <v>0</v>
      </c>
      <c r="AJ112" s="53">
        <v>1</v>
      </c>
      <c r="AK112" s="53">
        <v>1</v>
      </c>
      <c r="AL112" s="53">
        <v>0</v>
      </c>
      <c r="AM112" s="53">
        <f t="shared" si="20"/>
        <v>2</v>
      </c>
      <c r="AN112" s="53">
        <v>0</v>
      </c>
      <c r="AO112" s="53">
        <v>0</v>
      </c>
      <c r="AP112" s="53">
        <v>1</v>
      </c>
      <c r="AQ112" s="53">
        <v>0</v>
      </c>
      <c r="AR112" s="53">
        <v>0</v>
      </c>
      <c r="AS112" s="53">
        <v>0</v>
      </c>
      <c r="AT112" s="53">
        <v>0</v>
      </c>
      <c r="AU112" s="53">
        <v>0</v>
      </c>
      <c r="AV112" s="53">
        <v>0</v>
      </c>
      <c r="AW112" s="53">
        <v>1</v>
      </c>
      <c r="AX112" s="53">
        <f t="shared" si="21"/>
        <v>2</v>
      </c>
      <c r="AY112" s="53">
        <v>1</v>
      </c>
      <c r="AZ112" s="53">
        <v>0</v>
      </c>
      <c r="BA112" s="53">
        <v>1</v>
      </c>
      <c r="BB112" s="53">
        <v>0</v>
      </c>
      <c r="BC112" s="53">
        <v>0</v>
      </c>
      <c r="BD112" s="53">
        <v>1</v>
      </c>
      <c r="BF112" s="53">
        <v>0</v>
      </c>
      <c r="BG112" s="53">
        <v>0</v>
      </c>
      <c r="BH112" s="53">
        <v>0</v>
      </c>
      <c r="BI112" s="53">
        <v>0</v>
      </c>
      <c r="BJ112" s="53">
        <v>0</v>
      </c>
      <c r="BK112" s="53">
        <v>0</v>
      </c>
      <c r="BL112" s="53">
        <v>0</v>
      </c>
      <c r="BM112" s="53">
        <v>0</v>
      </c>
      <c r="BN112" s="53">
        <f t="shared" si="15"/>
        <v>0</v>
      </c>
      <c r="BO112" s="53">
        <v>1</v>
      </c>
      <c r="BP112" s="53">
        <v>1</v>
      </c>
      <c r="BQ112" s="53">
        <v>1</v>
      </c>
      <c r="BR112" s="53">
        <v>0</v>
      </c>
      <c r="BS112" s="53">
        <v>0</v>
      </c>
      <c r="BT112" s="53">
        <v>1</v>
      </c>
      <c r="BU112" s="53">
        <f t="shared" si="22"/>
        <v>4</v>
      </c>
      <c r="BV112" s="53">
        <v>0</v>
      </c>
      <c r="BW112" s="53">
        <v>0</v>
      </c>
      <c r="BX112" s="53">
        <v>0</v>
      </c>
      <c r="BY112" s="53">
        <v>0</v>
      </c>
      <c r="BZ112" s="53">
        <f t="shared" si="16"/>
        <v>0</v>
      </c>
      <c r="CA112" s="53">
        <v>0</v>
      </c>
      <c r="CB112" s="53">
        <v>0</v>
      </c>
      <c r="CC112" s="53">
        <v>1</v>
      </c>
      <c r="CD112" s="53">
        <v>0</v>
      </c>
      <c r="CE112" s="53">
        <v>0</v>
      </c>
      <c r="CF112" s="53">
        <v>0</v>
      </c>
      <c r="CG112" s="53">
        <v>0</v>
      </c>
      <c r="CH112" s="53">
        <v>0</v>
      </c>
      <c r="CI112" s="53">
        <v>0</v>
      </c>
      <c r="CJ112" s="53">
        <v>0</v>
      </c>
      <c r="CK112" s="53">
        <f t="shared" si="23"/>
        <v>1</v>
      </c>
      <c r="CL112" s="53">
        <f t="shared" si="17"/>
        <v>10</v>
      </c>
      <c r="CM112" s="53">
        <v>0</v>
      </c>
      <c r="CN112" s="53">
        <v>0</v>
      </c>
      <c r="CO112" s="53">
        <v>0</v>
      </c>
      <c r="CP112" s="53">
        <v>0</v>
      </c>
      <c r="CQ112" s="53">
        <v>0</v>
      </c>
      <c r="CR112" s="53">
        <v>1</v>
      </c>
      <c r="CS112" s="53">
        <v>0</v>
      </c>
      <c r="CT112" s="53">
        <v>0</v>
      </c>
      <c r="CU112" s="53">
        <v>0</v>
      </c>
      <c r="CV112" s="53">
        <v>1</v>
      </c>
      <c r="CW112" s="53">
        <f t="shared" si="24"/>
        <v>2</v>
      </c>
      <c r="DA112" s="53" t="s">
        <v>972</v>
      </c>
      <c r="DB112" s="53">
        <v>189</v>
      </c>
      <c r="DC112" s="53">
        <v>11</v>
      </c>
      <c r="DD112" s="53">
        <v>567</v>
      </c>
      <c r="DI112" s="53" t="s">
        <v>1639</v>
      </c>
      <c r="DJ112" s="53" t="s">
        <v>1640</v>
      </c>
      <c r="DN112" s="53" t="s">
        <v>1644</v>
      </c>
      <c r="DO112" s="53" t="s">
        <v>140</v>
      </c>
      <c r="DQ112" s="53" t="s">
        <v>141</v>
      </c>
      <c r="DR112" s="53" t="s">
        <v>1645</v>
      </c>
    </row>
    <row r="113" spans="1:122" x14ac:dyDescent="0.3">
      <c r="B113" s="53">
        <v>108</v>
      </c>
      <c r="C113" s="53" t="s">
        <v>1646</v>
      </c>
      <c r="D113" s="53" t="s">
        <v>1647</v>
      </c>
      <c r="E113" s="53" t="s">
        <v>1648</v>
      </c>
      <c r="F113" s="53" t="s">
        <v>1651</v>
      </c>
      <c r="G113" s="53" t="s">
        <v>1652</v>
      </c>
      <c r="H113" s="53" t="s">
        <v>1653</v>
      </c>
      <c r="I113" s="53">
        <v>2017</v>
      </c>
      <c r="J113" s="53">
        <v>0</v>
      </c>
      <c r="K113" s="53">
        <v>0</v>
      </c>
      <c r="L113" s="53">
        <v>1</v>
      </c>
      <c r="M113" s="53">
        <f t="shared" si="18"/>
        <v>1</v>
      </c>
      <c r="N113" s="53">
        <v>1</v>
      </c>
      <c r="O113" s="53">
        <v>0</v>
      </c>
      <c r="P113" s="53">
        <f t="shared" si="13"/>
        <v>1</v>
      </c>
      <c r="Q113" s="53">
        <f t="shared" si="14"/>
        <v>2</v>
      </c>
      <c r="R113" s="53">
        <v>1</v>
      </c>
      <c r="S113" s="53">
        <v>0</v>
      </c>
      <c r="T113" s="53">
        <v>1</v>
      </c>
      <c r="U113" s="53">
        <v>0</v>
      </c>
      <c r="V113" s="53">
        <v>0</v>
      </c>
      <c r="W113" s="53">
        <v>0</v>
      </c>
      <c r="X113" s="53">
        <f t="shared" si="25"/>
        <v>2</v>
      </c>
      <c r="Y113" s="53">
        <v>0</v>
      </c>
      <c r="Z113" s="53">
        <v>0</v>
      </c>
      <c r="AA113" s="53">
        <v>0</v>
      </c>
      <c r="AB113" s="53">
        <v>0</v>
      </c>
      <c r="AC113" s="53">
        <v>0</v>
      </c>
      <c r="AD113" s="53">
        <v>0</v>
      </c>
      <c r="AE113" s="53">
        <v>1</v>
      </c>
      <c r="AF113" s="53">
        <v>0</v>
      </c>
      <c r="AG113" s="53">
        <v>0</v>
      </c>
      <c r="AH113" s="53">
        <f t="shared" si="19"/>
        <v>1</v>
      </c>
      <c r="AI113" s="53">
        <v>0</v>
      </c>
      <c r="AJ113" s="53">
        <v>0</v>
      </c>
      <c r="AK113" s="53">
        <v>1</v>
      </c>
      <c r="AL113" s="53">
        <v>0</v>
      </c>
      <c r="AM113" s="53">
        <f t="shared" si="20"/>
        <v>1</v>
      </c>
      <c r="AN113" s="53">
        <v>1</v>
      </c>
      <c r="AO113" s="53">
        <v>0</v>
      </c>
      <c r="AP113" s="53">
        <v>0</v>
      </c>
      <c r="AQ113" s="53">
        <v>0</v>
      </c>
      <c r="AR113" s="53">
        <v>0</v>
      </c>
      <c r="AS113" s="53">
        <v>0</v>
      </c>
      <c r="AT113" s="53">
        <v>0</v>
      </c>
      <c r="AU113" s="53">
        <v>0</v>
      </c>
      <c r="AV113" s="53">
        <v>0</v>
      </c>
      <c r="AW113" s="53">
        <v>1</v>
      </c>
      <c r="AX113" s="53">
        <f t="shared" si="21"/>
        <v>2</v>
      </c>
      <c r="AY113" s="53">
        <v>0</v>
      </c>
      <c r="AZ113" s="53">
        <v>0</v>
      </c>
      <c r="BA113" s="53">
        <v>1</v>
      </c>
      <c r="BB113" s="53">
        <v>0</v>
      </c>
      <c r="BC113" s="53">
        <v>0</v>
      </c>
      <c r="BD113" s="53">
        <v>0</v>
      </c>
      <c r="BF113" s="53">
        <v>0</v>
      </c>
      <c r="BG113" s="53">
        <v>0</v>
      </c>
      <c r="BH113" s="53">
        <v>0</v>
      </c>
      <c r="BI113" s="53">
        <v>0</v>
      </c>
      <c r="BJ113" s="53">
        <v>0</v>
      </c>
      <c r="BK113" s="53">
        <v>0</v>
      </c>
      <c r="BL113" s="53">
        <v>0</v>
      </c>
      <c r="BM113" s="53">
        <v>0</v>
      </c>
      <c r="BN113" s="53">
        <f t="shared" si="15"/>
        <v>0</v>
      </c>
      <c r="BO113" s="53">
        <v>1</v>
      </c>
      <c r="BP113" s="53">
        <v>1</v>
      </c>
      <c r="BQ113" s="53">
        <v>0</v>
      </c>
      <c r="BR113" s="53">
        <v>0</v>
      </c>
      <c r="BS113" s="53">
        <v>0</v>
      </c>
      <c r="BT113" s="53">
        <v>0</v>
      </c>
      <c r="BU113" s="53">
        <f t="shared" si="22"/>
        <v>2</v>
      </c>
      <c r="BV113" s="53">
        <v>0</v>
      </c>
      <c r="BW113" s="53">
        <v>0</v>
      </c>
      <c r="BX113" s="53">
        <v>0</v>
      </c>
      <c r="BY113" s="53">
        <v>0</v>
      </c>
      <c r="BZ113" s="53">
        <f t="shared" si="16"/>
        <v>0</v>
      </c>
      <c r="CA113" s="53">
        <v>0</v>
      </c>
      <c r="CB113" s="53">
        <v>0</v>
      </c>
      <c r="CC113" s="53">
        <v>0</v>
      </c>
      <c r="CD113" s="53">
        <v>0</v>
      </c>
      <c r="CE113" s="53">
        <v>0</v>
      </c>
      <c r="CF113" s="53">
        <v>0</v>
      </c>
      <c r="CG113" s="53">
        <v>0</v>
      </c>
      <c r="CH113" s="53">
        <v>0</v>
      </c>
      <c r="CI113" s="53">
        <v>0</v>
      </c>
      <c r="CJ113" s="53">
        <v>0</v>
      </c>
      <c r="CK113" s="53">
        <f t="shared" si="23"/>
        <v>0</v>
      </c>
      <c r="CL113" s="53">
        <f t="shared" si="17"/>
        <v>5</v>
      </c>
      <c r="CM113" s="53">
        <v>0</v>
      </c>
      <c r="CN113" s="53">
        <v>0</v>
      </c>
      <c r="CO113" s="53">
        <v>0</v>
      </c>
      <c r="CP113" s="53">
        <v>0</v>
      </c>
      <c r="CQ113" s="53">
        <v>0</v>
      </c>
      <c r="CR113" s="53">
        <v>0</v>
      </c>
      <c r="CS113" s="53">
        <v>0</v>
      </c>
      <c r="CT113" s="53">
        <v>0</v>
      </c>
      <c r="CU113" s="53">
        <v>0</v>
      </c>
      <c r="CV113" s="53">
        <v>0</v>
      </c>
      <c r="CW113" s="53">
        <f t="shared" si="24"/>
        <v>0</v>
      </c>
      <c r="DA113" s="53" t="s">
        <v>1060</v>
      </c>
      <c r="DB113" s="53">
        <v>554</v>
      </c>
      <c r="DE113" s="53">
        <v>292</v>
      </c>
      <c r="DF113" s="53">
        <v>305</v>
      </c>
      <c r="DH113" s="53">
        <v>3</v>
      </c>
      <c r="DI113" s="53" t="s">
        <v>1649</v>
      </c>
      <c r="DJ113" s="53" t="s">
        <v>1650</v>
      </c>
      <c r="DK113" s="53" t="s">
        <v>1654</v>
      </c>
      <c r="DL113" s="53" t="s">
        <v>1655</v>
      </c>
      <c r="DN113" s="53" t="s">
        <v>1656</v>
      </c>
      <c r="DO113" s="53" t="s">
        <v>140</v>
      </c>
      <c r="DQ113" s="53" t="s">
        <v>141</v>
      </c>
      <c r="DR113" s="53" t="s">
        <v>1657</v>
      </c>
    </row>
    <row r="114" spans="1:122" x14ac:dyDescent="0.3">
      <c r="B114" s="53">
        <v>109</v>
      </c>
      <c r="C114" s="53" t="s">
        <v>1658</v>
      </c>
      <c r="D114" s="53" t="s">
        <v>1659</v>
      </c>
      <c r="E114" s="53" t="s">
        <v>1660</v>
      </c>
      <c r="F114" s="53" t="s">
        <v>1664</v>
      </c>
      <c r="G114" s="53" t="s">
        <v>1665</v>
      </c>
      <c r="H114" s="53" t="s">
        <v>1666</v>
      </c>
      <c r="I114" s="53">
        <v>2017</v>
      </c>
      <c r="J114" s="53">
        <v>0</v>
      </c>
      <c r="K114" s="53">
        <v>0</v>
      </c>
      <c r="L114" s="53">
        <v>1</v>
      </c>
      <c r="M114" s="53">
        <f t="shared" si="18"/>
        <v>1</v>
      </c>
      <c r="N114" s="53">
        <v>1</v>
      </c>
      <c r="O114" s="53">
        <v>0</v>
      </c>
      <c r="P114" s="53">
        <f t="shared" si="13"/>
        <v>1</v>
      </c>
      <c r="Q114" s="53">
        <f t="shared" si="14"/>
        <v>2</v>
      </c>
      <c r="R114" s="53">
        <v>0</v>
      </c>
      <c r="S114" s="53">
        <v>0</v>
      </c>
      <c r="T114" s="53">
        <v>1</v>
      </c>
      <c r="U114" s="53">
        <v>0</v>
      </c>
      <c r="V114" s="53">
        <v>0</v>
      </c>
      <c r="W114" s="53">
        <v>1</v>
      </c>
      <c r="X114" s="53">
        <f t="shared" si="25"/>
        <v>2</v>
      </c>
      <c r="Y114" s="53">
        <v>0</v>
      </c>
      <c r="Z114" s="53">
        <v>0</v>
      </c>
      <c r="AA114" s="53">
        <v>0</v>
      </c>
      <c r="AB114" s="53">
        <v>0</v>
      </c>
      <c r="AC114" s="53">
        <v>0</v>
      </c>
      <c r="AD114" s="53">
        <v>0</v>
      </c>
      <c r="AE114" s="53">
        <v>1</v>
      </c>
      <c r="AF114" s="53">
        <v>0</v>
      </c>
      <c r="AG114" s="53">
        <v>0</v>
      </c>
      <c r="AH114" s="53">
        <f t="shared" si="19"/>
        <v>1</v>
      </c>
      <c r="AI114" s="53">
        <v>0</v>
      </c>
      <c r="AJ114" s="53">
        <v>1</v>
      </c>
      <c r="AK114" s="53">
        <v>1</v>
      </c>
      <c r="AL114" s="53">
        <v>0</v>
      </c>
      <c r="AM114" s="53">
        <f t="shared" si="20"/>
        <v>2</v>
      </c>
      <c r="AN114" s="53">
        <v>1</v>
      </c>
      <c r="AO114" s="53">
        <v>0</v>
      </c>
      <c r="AP114" s="53">
        <v>0</v>
      </c>
      <c r="AQ114" s="53">
        <v>0</v>
      </c>
      <c r="AR114" s="53">
        <v>0</v>
      </c>
      <c r="AS114" s="53">
        <v>0</v>
      </c>
      <c r="AT114" s="53">
        <v>0</v>
      </c>
      <c r="AU114" s="53">
        <v>0</v>
      </c>
      <c r="AV114" s="53">
        <v>0</v>
      </c>
      <c r="AW114" s="53">
        <v>1</v>
      </c>
      <c r="AX114" s="53">
        <f t="shared" si="21"/>
        <v>2</v>
      </c>
      <c r="AY114" s="53">
        <v>0</v>
      </c>
      <c r="AZ114" s="53">
        <v>0</v>
      </c>
      <c r="BA114" s="53">
        <v>1</v>
      </c>
      <c r="BB114" s="53">
        <v>0</v>
      </c>
      <c r="BC114" s="53">
        <v>0</v>
      </c>
      <c r="BD114" s="53">
        <v>0</v>
      </c>
      <c r="BF114" s="53">
        <v>0</v>
      </c>
      <c r="BG114" s="53">
        <v>0</v>
      </c>
      <c r="BH114" s="53">
        <v>0</v>
      </c>
      <c r="BI114" s="53">
        <v>0</v>
      </c>
      <c r="BJ114" s="53">
        <v>0</v>
      </c>
      <c r="BK114" s="53">
        <v>0</v>
      </c>
      <c r="BL114" s="53">
        <v>0</v>
      </c>
      <c r="BM114" s="53">
        <v>0</v>
      </c>
      <c r="BN114" s="53">
        <f t="shared" si="15"/>
        <v>0</v>
      </c>
      <c r="BO114" s="53">
        <v>0</v>
      </c>
      <c r="BP114" s="53">
        <v>0</v>
      </c>
      <c r="BQ114" s="53">
        <v>0</v>
      </c>
      <c r="BR114" s="53">
        <v>0</v>
      </c>
      <c r="BS114" s="53">
        <v>0</v>
      </c>
      <c r="BT114" s="53">
        <v>1</v>
      </c>
      <c r="BU114" s="53">
        <f t="shared" si="22"/>
        <v>1</v>
      </c>
      <c r="BV114" s="53">
        <v>0</v>
      </c>
      <c r="BW114" s="53">
        <v>0</v>
      </c>
      <c r="BX114" s="53">
        <v>0</v>
      </c>
      <c r="BY114" s="53">
        <v>0</v>
      </c>
      <c r="BZ114" s="53">
        <f t="shared" si="16"/>
        <v>0</v>
      </c>
      <c r="CA114" s="53">
        <v>0</v>
      </c>
      <c r="CB114" s="53">
        <v>0</v>
      </c>
      <c r="CC114" s="53">
        <v>0</v>
      </c>
      <c r="CD114" s="53">
        <v>0</v>
      </c>
      <c r="CE114" s="53">
        <v>0</v>
      </c>
      <c r="CF114" s="53">
        <v>0</v>
      </c>
      <c r="CG114" s="53">
        <v>0</v>
      </c>
      <c r="CH114" s="53">
        <v>0</v>
      </c>
      <c r="CI114" s="53">
        <v>0</v>
      </c>
      <c r="CJ114" s="53">
        <v>0</v>
      </c>
      <c r="CK114" s="53">
        <f t="shared" si="23"/>
        <v>0</v>
      </c>
      <c r="CL114" s="53">
        <f t="shared" si="17"/>
        <v>4</v>
      </c>
      <c r="CM114" s="53">
        <v>0</v>
      </c>
      <c r="CN114" s="53">
        <v>0</v>
      </c>
      <c r="CO114" s="53">
        <v>0</v>
      </c>
      <c r="CP114" s="53">
        <v>0</v>
      </c>
      <c r="CQ114" s="53">
        <v>0</v>
      </c>
      <c r="CR114" s="53">
        <v>0</v>
      </c>
      <c r="CS114" s="53">
        <v>0</v>
      </c>
      <c r="CT114" s="53">
        <v>0</v>
      </c>
      <c r="CU114" s="53">
        <v>0</v>
      </c>
      <c r="CV114" s="53">
        <v>0</v>
      </c>
      <c r="CW114" s="53">
        <f t="shared" si="24"/>
        <v>0</v>
      </c>
      <c r="DA114" s="53" t="s">
        <v>1661</v>
      </c>
      <c r="DB114" s="53">
        <v>76</v>
      </c>
      <c r="DC114" s="53">
        <v>21</v>
      </c>
      <c r="DD114" s="53">
        <v>729</v>
      </c>
      <c r="DH114" s="53">
        <v>1</v>
      </c>
      <c r="DI114" s="53" t="s">
        <v>1662</v>
      </c>
      <c r="DJ114" s="53" t="s">
        <v>1663</v>
      </c>
      <c r="DN114" s="53" t="s">
        <v>1667</v>
      </c>
      <c r="DO114" s="53" t="s">
        <v>140</v>
      </c>
      <c r="DQ114" s="53" t="s">
        <v>141</v>
      </c>
      <c r="DR114" s="53" t="s">
        <v>1668</v>
      </c>
    </row>
    <row r="115" spans="1:122" x14ac:dyDescent="0.3">
      <c r="B115" s="53">
        <v>110</v>
      </c>
      <c r="C115" s="53" t="s">
        <v>1669</v>
      </c>
      <c r="D115" s="53" t="s">
        <v>1670</v>
      </c>
      <c r="E115" s="53" t="s">
        <v>1671</v>
      </c>
      <c r="F115" s="53" t="s">
        <v>1675</v>
      </c>
      <c r="G115" s="53" t="s">
        <v>1676</v>
      </c>
      <c r="H115" s="53" t="s">
        <v>1677</v>
      </c>
      <c r="I115" s="53">
        <v>2017</v>
      </c>
      <c r="J115" s="53">
        <v>0</v>
      </c>
      <c r="K115" s="53">
        <v>1</v>
      </c>
      <c r="L115" s="53">
        <v>1</v>
      </c>
      <c r="M115" s="53">
        <f t="shared" si="18"/>
        <v>2</v>
      </c>
      <c r="N115" s="53">
        <v>1</v>
      </c>
      <c r="O115" s="53">
        <v>0</v>
      </c>
      <c r="P115" s="53">
        <f t="shared" si="13"/>
        <v>1</v>
      </c>
      <c r="Q115" s="53">
        <f t="shared" si="14"/>
        <v>2</v>
      </c>
      <c r="R115" s="53">
        <v>1</v>
      </c>
      <c r="S115" s="53">
        <v>0</v>
      </c>
      <c r="T115" s="53">
        <v>1</v>
      </c>
      <c r="U115" s="53">
        <v>0</v>
      </c>
      <c r="V115" s="53">
        <v>1</v>
      </c>
      <c r="W115" s="53">
        <v>0</v>
      </c>
      <c r="X115" s="53">
        <f t="shared" si="25"/>
        <v>3</v>
      </c>
      <c r="Y115" s="53">
        <v>0</v>
      </c>
      <c r="Z115" s="53">
        <v>0</v>
      </c>
      <c r="AA115" s="53">
        <v>0</v>
      </c>
      <c r="AB115" s="53">
        <v>0</v>
      </c>
      <c r="AC115" s="53">
        <v>0</v>
      </c>
      <c r="AD115" s="53">
        <v>0</v>
      </c>
      <c r="AE115" s="53">
        <v>1</v>
      </c>
      <c r="AF115" s="53">
        <v>0</v>
      </c>
      <c r="AG115" s="53">
        <v>0</v>
      </c>
      <c r="AH115" s="53">
        <f t="shared" si="19"/>
        <v>1</v>
      </c>
      <c r="AI115" s="53">
        <v>0</v>
      </c>
      <c r="AJ115" s="53">
        <v>0</v>
      </c>
      <c r="AK115" s="53">
        <v>1</v>
      </c>
      <c r="AL115" s="53">
        <v>1</v>
      </c>
      <c r="AM115" s="53">
        <f t="shared" si="20"/>
        <v>2</v>
      </c>
      <c r="AN115" s="53">
        <v>1</v>
      </c>
      <c r="AO115" s="53">
        <v>0</v>
      </c>
      <c r="AP115" s="53">
        <v>0</v>
      </c>
      <c r="AQ115" s="53">
        <v>0</v>
      </c>
      <c r="AR115" s="53">
        <v>0</v>
      </c>
      <c r="AS115" s="53">
        <v>0</v>
      </c>
      <c r="AT115" s="53">
        <v>0</v>
      </c>
      <c r="AU115" s="53">
        <v>0</v>
      </c>
      <c r="AV115" s="53">
        <v>0</v>
      </c>
      <c r="AW115" s="53">
        <v>1</v>
      </c>
      <c r="AX115" s="53">
        <f t="shared" si="21"/>
        <v>2</v>
      </c>
      <c r="AY115" s="53">
        <v>0</v>
      </c>
      <c r="AZ115" s="53">
        <v>0</v>
      </c>
      <c r="BA115" s="53">
        <v>0</v>
      </c>
      <c r="BB115" s="53">
        <v>0</v>
      </c>
      <c r="BC115" s="53">
        <v>0</v>
      </c>
      <c r="BD115" s="53">
        <v>0</v>
      </c>
      <c r="BF115" s="53">
        <v>0</v>
      </c>
      <c r="BG115" s="53">
        <v>0</v>
      </c>
      <c r="BH115" s="53">
        <v>0</v>
      </c>
      <c r="BI115" s="53">
        <v>0</v>
      </c>
      <c r="BJ115" s="53">
        <v>0</v>
      </c>
      <c r="BK115" s="53">
        <v>0</v>
      </c>
      <c r="BL115" s="53">
        <v>0</v>
      </c>
      <c r="BM115" s="53">
        <v>0</v>
      </c>
      <c r="BN115" s="53">
        <f t="shared" si="15"/>
        <v>0</v>
      </c>
      <c r="BO115" s="53">
        <v>0</v>
      </c>
      <c r="BP115" s="53">
        <v>1</v>
      </c>
      <c r="BQ115" s="53">
        <v>0</v>
      </c>
      <c r="BR115" s="53">
        <v>0</v>
      </c>
      <c r="BS115" s="53">
        <v>0</v>
      </c>
      <c r="BT115" s="53">
        <v>1</v>
      </c>
      <c r="BU115" s="53">
        <f t="shared" si="22"/>
        <v>2</v>
      </c>
      <c r="BV115" s="53">
        <v>0</v>
      </c>
      <c r="BW115" s="53">
        <v>0</v>
      </c>
      <c r="BX115" s="53">
        <v>0</v>
      </c>
      <c r="BY115" s="53">
        <v>0</v>
      </c>
      <c r="BZ115" s="53">
        <f t="shared" si="16"/>
        <v>0</v>
      </c>
      <c r="CA115" s="53">
        <v>0</v>
      </c>
      <c r="CB115" s="53">
        <v>0</v>
      </c>
      <c r="CC115" s="53">
        <v>0</v>
      </c>
      <c r="CD115" s="53">
        <v>0</v>
      </c>
      <c r="CE115" s="53">
        <v>0</v>
      </c>
      <c r="CF115" s="53">
        <v>0</v>
      </c>
      <c r="CG115" s="53">
        <v>0</v>
      </c>
      <c r="CH115" s="53">
        <v>0</v>
      </c>
      <c r="CI115" s="53">
        <v>0</v>
      </c>
      <c r="CJ115" s="53">
        <v>0</v>
      </c>
      <c r="CK115" s="53">
        <f t="shared" si="23"/>
        <v>0</v>
      </c>
      <c r="CL115" s="53">
        <f t="shared" si="17"/>
        <v>4</v>
      </c>
      <c r="CM115" s="53">
        <v>0</v>
      </c>
      <c r="CN115" s="53">
        <v>0</v>
      </c>
      <c r="CO115" s="53">
        <v>0</v>
      </c>
      <c r="CP115" s="53">
        <v>0</v>
      </c>
      <c r="CQ115" s="53">
        <v>0</v>
      </c>
      <c r="CR115" s="53">
        <v>0</v>
      </c>
      <c r="CS115" s="53">
        <v>0</v>
      </c>
      <c r="CT115" s="53">
        <v>0</v>
      </c>
      <c r="CU115" s="53">
        <v>0</v>
      </c>
      <c r="CV115" s="53">
        <v>0</v>
      </c>
      <c r="CW115" s="53">
        <f t="shared" si="24"/>
        <v>0</v>
      </c>
      <c r="DA115" s="53" t="s">
        <v>1672</v>
      </c>
      <c r="DB115" s="53">
        <v>158</v>
      </c>
      <c r="DE115" s="53">
        <v>21</v>
      </c>
      <c r="DF115" s="53">
        <v>35</v>
      </c>
      <c r="DI115" s="53" t="s">
        <v>1673</v>
      </c>
      <c r="DJ115" s="53" t="s">
        <v>1674</v>
      </c>
      <c r="DK115" s="53" t="s">
        <v>1678</v>
      </c>
      <c r="DL115" s="53" t="s">
        <v>1679</v>
      </c>
      <c r="DN115" s="53" t="s">
        <v>1680</v>
      </c>
      <c r="DO115" s="53" t="s">
        <v>140</v>
      </c>
      <c r="DQ115" s="53" t="s">
        <v>141</v>
      </c>
      <c r="DR115" s="53" t="s">
        <v>1681</v>
      </c>
    </row>
    <row r="116" spans="1:122" x14ac:dyDescent="0.3">
      <c r="B116" s="53">
        <v>111</v>
      </c>
      <c r="C116" s="53" t="s">
        <v>1682</v>
      </c>
      <c r="D116" s="53" t="s">
        <v>1683</v>
      </c>
      <c r="E116" s="53" t="s">
        <v>1684</v>
      </c>
      <c r="F116" s="53" t="s">
        <v>1688</v>
      </c>
      <c r="G116" s="53" t="s">
        <v>1689</v>
      </c>
      <c r="H116" s="53" t="s">
        <v>1690</v>
      </c>
      <c r="I116" s="53">
        <v>2017</v>
      </c>
      <c r="J116" s="53">
        <v>0</v>
      </c>
      <c r="K116" s="53">
        <v>1</v>
      </c>
      <c r="L116" s="53">
        <v>0</v>
      </c>
      <c r="M116" s="53">
        <f t="shared" si="18"/>
        <v>1</v>
      </c>
      <c r="N116" s="53">
        <v>1</v>
      </c>
      <c r="O116" s="53">
        <v>0</v>
      </c>
      <c r="P116" s="53">
        <f t="shared" si="13"/>
        <v>1</v>
      </c>
      <c r="Q116" s="53">
        <f t="shared" si="14"/>
        <v>2</v>
      </c>
      <c r="R116" s="53">
        <v>0</v>
      </c>
      <c r="S116" s="53">
        <v>0</v>
      </c>
      <c r="T116" s="53">
        <v>0</v>
      </c>
      <c r="U116" s="53">
        <v>1</v>
      </c>
      <c r="V116" s="53">
        <v>1</v>
      </c>
      <c r="W116" s="53">
        <v>0</v>
      </c>
      <c r="X116" s="53">
        <f t="shared" si="25"/>
        <v>2</v>
      </c>
      <c r="Y116" s="53">
        <v>0</v>
      </c>
      <c r="Z116" s="53">
        <v>0</v>
      </c>
      <c r="AA116" s="53">
        <v>0</v>
      </c>
      <c r="AB116" s="53">
        <v>0</v>
      </c>
      <c r="AC116" s="53">
        <v>0</v>
      </c>
      <c r="AD116" s="53">
        <v>0</v>
      </c>
      <c r="AE116" s="53">
        <v>1</v>
      </c>
      <c r="AF116" s="53">
        <v>0</v>
      </c>
      <c r="AG116" s="53">
        <v>0</v>
      </c>
      <c r="AH116" s="53">
        <f t="shared" si="19"/>
        <v>1</v>
      </c>
      <c r="AI116" s="53">
        <v>0</v>
      </c>
      <c r="AJ116" s="53">
        <v>1</v>
      </c>
      <c r="AK116" s="53">
        <v>1</v>
      </c>
      <c r="AL116" s="53">
        <v>1</v>
      </c>
      <c r="AM116" s="53">
        <f t="shared" si="20"/>
        <v>3</v>
      </c>
      <c r="AN116" s="53">
        <v>1</v>
      </c>
      <c r="AO116" s="53">
        <v>0</v>
      </c>
      <c r="AP116" s="53">
        <v>0</v>
      </c>
      <c r="AQ116" s="53">
        <v>0</v>
      </c>
      <c r="AR116" s="53">
        <v>0</v>
      </c>
      <c r="AS116" s="53">
        <v>0</v>
      </c>
      <c r="AT116" s="53">
        <v>0</v>
      </c>
      <c r="AU116" s="53">
        <v>0</v>
      </c>
      <c r="AV116" s="53">
        <v>0</v>
      </c>
      <c r="AW116" s="53">
        <v>1</v>
      </c>
      <c r="AX116" s="53">
        <f t="shared" si="21"/>
        <v>2</v>
      </c>
      <c r="AY116" s="53">
        <v>0</v>
      </c>
      <c r="AZ116" s="53">
        <v>0</v>
      </c>
      <c r="BA116" s="53">
        <v>0</v>
      </c>
      <c r="BB116" s="53">
        <v>0</v>
      </c>
      <c r="BC116" s="53">
        <v>0</v>
      </c>
      <c r="BD116" s="53">
        <v>1</v>
      </c>
      <c r="BF116" s="53">
        <v>0</v>
      </c>
      <c r="BG116" s="53">
        <v>0</v>
      </c>
      <c r="BH116" s="53">
        <v>0</v>
      </c>
      <c r="BI116" s="53">
        <v>0</v>
      </c>
      <c r="BJ116" s="53">
        <v>0</v>
      </c>
      <c r="BK116" s="53">
        <v>0</v>
      </c>
      <c r="BL116" s="53">
        <v>0</v>
      </c>
      <c r="BM116" s="53">
        <v>0</v>
      </c>
      <c r="BN116" s="53">
        <f t="shared" si="15"/>
        <v>0</v>
      </c>
      <c r="BO116" s="53">
        <v>1</v>
      </c>
      <c r="BP116" s="53">
        <v>1</v>
      </c>
      <c r="BQ116" s="53">
        <v>0</v>
      </c>
      <c r="BR116" s="53">
        <v>0</v>
      </c>
      <c r="BS116" s="53">
        <v>0</v>
      </c>
      <c r="BT116" s="53">
        <v>0</v>
      </c>
      <c r="BU116" s="53">
        <f t="shared" si="22"/>
        <v>2</v>
      </c>
      <c r="BV116" s="53">
        <v>0</v>
      </c>
      <c r="BW116" s="53">
        <v>0</v>
      </c>
      <c r="BX116" s="53">
        <v>0</v>
      </c>
      <c r="BY116" s="53">
        <v>0</v>
      </c>
      <c r="BZ116" s="53">
        <f t="shared" si="16"/>
        <v>0</v>
      </c>
      <c r="CA116" s="53">
        <v>0</v>
      </c>
      <c r="CB116" s="53">
        <v>0</v>
      </c>
      <c r="CC116" s="53">
        <v>0</v>
      </c>
      <c r="CD116" s="53">
        <v>0</v>
      </c>
      <c r="CE116" s="53">
        <v>0</v>
      </c>
      <c r="CF116" s="53">
        <v>0</v>
      </c>
      <c r="CG116" s="53">
        <v>0</v>
      </c>
      <c r="CH116" s="53">
        <v>0</v>
      </c>
      <c r="CI116" s="53">
        <v>0</v>
      </c>
      <c r="CJ116" s="53">
        <v>0</v>
      </c>
      <c r="CK116" s="53">
        <f t="shared" si="23"/>
        <v>0</v>
      </c>
      <c r="CL116" s="53">
        <f t="shared" si="17"/>
        <v>5</v>
      </c>
      <c r="CM116" s="53">
        <v>0</v>
      </c>
      <c r="CN116" s="53">
        <v>0</v>
      </c>
      <c r="CO116" s="53">
        <v>0</v>
      </c>
      <c r="CP116" s="53">
        <v>0</v>
      </c>
      <c r="CQ116" s="53">
        <v>0</v>
      </c>
      <c r="CR116" s="53">
        <v>1</v>
      </c>
      <c r="CS116" s="53">
        <v>0</v>
      </c>
      <c r="CT116" s="53">
        <v>0</v>
      </c>
      <c r="CU116" s="53">
        <v>0</v>
      </c>
      <c r="CV116" s="53">
        <v>0</v>
      </c>
      <c r="CW116" s="53">
        <f t="shared" si="24"/>
        <v>1</v>
      </c>
      <c r="DA116" s="53" t="s">
        <v>1685</v>
      </c>
      <c r="DB116" s="53">
        <v>167</v>
      </c>
      <c r="DE116" s="53">
        <v>25</v>
      </c>
      <c r="DF116" s="53">
        <v>36</v>
      </c>
      <c r="DH116" s="53">
        <v>2</v>
      </c>
      <c r="DI116" s="53" t="s">
        <v>1686</v>
      </c>
      <c r="DJ116" s="53" t="s">
        <v>1687</v>
      </c>
      <c r="DK116" s="53" t="s">
        <v>1691</v>
      </c>
      <c r="DL116" s="53" t="s">
        <v>1692</v>
      </c>
      <c r="DN116" s="53" t="s">
        <v>1693</v>
      </c>
      <c r="DO116" s="53" t="s">
        <v>140</v>
      </c>
      <c r="DQ116" s="53" t="s">
        <v>141</v>
      </c>
      <c r="DR116" s="53" t="s">
        <v>1694</v>
      </c>
    </row>
    <row r="117" spans="1:122" x14ac:dyDescent="0.3">
      <c r="B117" s="53">
        <v>112</v>
      </c>
      <c r="C117" s="53" t="s">
        <v>1695</v>
      </c>
      <c r="D117" s="53" t="s">
        <v>1696</v>
      </c>
      <c r="E117" s="53" t="s">
        <v>1697</v>
      </c>
      <c r="F117" s="53" t="s">
        <v>1700</v>
      </c>
      <c r="G117" s="53" t="s">
        <v>1701</v>
      </c>
      <c r="H117" s="53" t="s">
        <v>1702</v>
      </c>
      <c r="I117" s="53">
        <v>2017</v>
      </c>
      <c r="J117" s="53">
        <v>0</v>
      </c>
      <c r="K117" s="53">
        <v>0</v>
      </c>
      <c r="L117" s="53">
        <v>1</v>
      </c>
      <c r="M117" s="53">
        <f t="shared" si="18"/>
        <v>1</v>
      </c>
      <c r="N117" s="53">
        <v>0</v>
      </c>
      <c r="O117" s="53">
        <v>1</v>
      </c>
      <c r="P117" s="53">
        <f t="shared" si="13"/>
        <v>1</v>
      </c>
      <c r="Q117" s="53">
        <f t="shared" si="14"/>
        <v>2</v>
      </c>
      <c r="R117" s="53">
        <v>1</v>
      </c>
      <c r="S117" s="53">
        <v>0</v>
      </c>
      <c r="T117" s="53">
        <v>0</v>
      </c>
      <c r="U117" s="53">
        <v>1</v>
      </c>
      <c r="V117" s="53">
        <v>1</v>
      </c>
      <c r="W117" s="53">
        <v>0</v>
      </c>
      <c r="X117" s="53">
        <f t="shared" si="25"/>
        <v>3</v>
      </c>
      <c r="Y117" s="53">
        <v>0</v>
      </c>
      <c r="Z117" s="53">
        <v>0</v>
      </c>
      <c r="AA117" s="53">
        <v>0</v>
      </c>
      <c r="AB117" s="53">
        <v>0</v>
      </c>
      <c r="AC117" s="53">
        <v>0</v>
      </c>
      <c r="AD117" s="53">
        <v>0</v>
      </c>
      <c r="AE117" s="53">
        <v>1</v>
      </c>
      <c r="AF117" s="53">
        <v>0</v>
      </c>
      <c r="AG117" s="53">
        <v>0</v>
      </c>
      <c r="AH117" s="53">
        <f t="shared" si="19"/>
        <v>1</v>
      </c>
      <c r="AI117" s="53">
        <v>0</v>
      </c>
      <c r="AJ117" s="53">
        <v>0</v>
      </c>
      <c r="AK117" s="53">
        <v>1</v>
      </c>
      <c r="AL117" s="53">
        <v>0</v>
      </c>
      <c r="AM117" s="53">
        <f t="shared" si="20"/>
        <v>1</v>
      </c>
      <c r="AN117" s="53">
        <v>1</v>
      </c>
      <c r="AO117" s="53">
        <v>0</v>
      </c>
      <c r="AP117" s="53">
        <v>1</v>
      </c>
      <c r="AQ117" s="53">
        <v>1</v>
      </c>
      <c r="AR117" s="53">
        <v>0</v>
      </c>
      <c r="AS117" s="53">
        <v>0</v>
      </c>
      <c r="AT117" s="53">
        <v>0</v>
      </c>
      <c r="AU117" s="53">
        <v>0</v>
      </c>
      <c r="AV117" s="53">
        <v>0</v>
      </c>
      <c r="AW117" s="53">
        <v>1</v>
      </c>
      <c r="AX117" s="53">
        <f t="shared" si="21"/>
        <v>4</v>
      </c>
      <c r="AY117" s="53">
        <v>0</v>
      </c>
      <c r="AZ117" s="53">
        <v>0</v>
      </c>
      <c r="BA117" s="53">
        <v>0</v>
      </c>
      <c r="BB117" s="53">
        <v>0</v>
      </c>
      <c r="BC117" s="53">
        <v>0</v>
      </c>
      <c r="BD117" s="53">
        <v>1</v>
      </c>
      <c r="BF117" s="53">
        <v>0</v>
      </c>
      <c r="BG117" s="53">
        <v>0</v>
      </c>
      <c r="BH117" s="53">
        <v>0</v>
      </c>
      <c r="BI117" s="53">
        <v>0</v>
      </c>
      <c r="BJ117" s="53">
        <v>0</v>
      </c>
      <c r="BK117" s="53">
        <v>0</v>
      </c>
      <c r="BL117" s="53">
        <v>0</v>
      </c>
      <c r="BM117" s="53">
        <v>0</v>
      </c>
      <c r="BN117" s="53">
        <f t="shared" si="15"/>
        <v>0</v>
      </c>
      <c r="BO117" s="53">
        <v>0</v>
      </c>
      <c r="BP117" s="53">
        <v>0</v>
      </c>
      <c r="BQ117" s="53">
        <v>0</v>
      </c>
      <c r="BR117" s="53">
        <v>0</v>
      </c>
      <c r="BS117" s="53">
        <v>0</v>
      </c>
      <c r="BT117" s="53">
        <v>1</v>
      </c>
      <c r="BU117" s="53">
        <f t="shared" si="22"/>
        <v>1</v>
      </c>
      <c r="BV117" s="53">
        <v>0</v>
      </c>
      <c r="BW117" s="53">
        <v>0</v>
      </c>
      <c r="BX117" s="53">
        <v>0</v>
      </c>
      <c r="BY117" s="53">
        <v>1</v>
      </c>
      <c r="BZ117" s="53">
        <f t="shared" si="16"/>
        <v>1</v>
      </c>
      <c r="CA117" s="53">
        <v>0</v>
      </c>
      <c r="CB117" s="53">
        <v>0</v>
      </c>
      <c r="CC117" s="53">
        <v>0</v>
      </c>
      <c r="CD117" s="53">
        <v>0</v>
      </c>
      <c r="CE117" s="53">
        <v>0</v>
      </c>
      <c r="CF117" s="53">
        <v>0</v>
      </c>
      <c r="CG117" s="53">
        <v>0</v>
      </c>
      <c r="CH117" s="53">
        <v>0</v>
      </c>
      <c r="CI117" s="53">
        <v>0</v>
      </c>
      <c r="CJ117" s="53">
        <v>0</v>
      </c>
      <c r="CK117" s="53">
        <f t="shared" si="23"/>
        <v>0</v>
      </c>
      <c r="CL117" s="53">
        <f t="shared" si="17"/>
        <v>7</v>
      </c>
      <c r="CM117" s="53">
        <v>1</v>
      </c>
      <c r="CN117" s="53">
        <v>0</v>
      </c>
      <c r="CO117" s="53">
        <v>0</v>
      </c>
      <c r="CP117" s="53">
        <v>1</v>
      </c>
      <c r="CQ117" s="53">
        <v>0</v>
      </c>
      <c r="CR117" s="53">
        <v>1</v>
      </c>
      <c r="CS117" s="53">
        <v>0</v>
      </c>
      <c r="CT117" s="53">
        <v>1</v>
      </c>
      <c r="CU117" s="53">
        <v>0</v>
      </c>
      <c r="CV117" s="53">
        <v>0</v>
      </c>
      <c r="CW117" s="53">
        <f t="shared" si="24"/>
        <v>4</v>
      </c>
      <c r="DA117" s="53" t="s">
        <v>1060</v>
      </c>
      <c r="DB117" s="53">
        <v>554</v>
      </c>
      <c r="DE117" s="53">
        <v>200</v>
      </c>
      <c r="DF117" s="53">
        <v>215</v>
      </c>
      <c r="DI117" s="53" t="s">
        <v>1698</v>
      </c>
      <c r="DJ117" s="53" t="s">
        <v>1699</v>
      </c>
      <c r="DK117" s="53" t="s">
        <v>1703</v>
      </c>
      <c r="DL117" s="53" t="s">
        <v>1704</v>
      </c>
      <c r="DN117" s="53" t="s">
        <v>1705</v>
      </c>
      <c r="DO117" s="53" t="s">
        <v>140</v>
      </c>
      <c r="DQ117" s="53" t="s">
        <v>141</v>
      </c>
      <c r="DR117" s="53" t="s">
        <v>1706</v>
      </c>
    </row>
    <row r="118" spans="1:122" x14ac:dyDescent="0.3">
      <c r="B118" s="53">
        <v>113</v>
      </c>
      <c r="C118" s="53" t="s">
        <v>1707</v>
      </c>
      <c r="D118" s="53" t="s">
        <v>1708</v>
      </c>
      <c r="E118" s="53" t="s">
        <v>1709</v>
      </c>
      <c r="F118" s="53" t="s">
        <v>1712</v>
      </c>
      <c r="G118" s="53" t="s">
        <v>1713</v>
      </c>
      <c r="H118" s="53" t="s">
        <v>1714</v>
      </c>
      <c r="I118" s="53">
        <v>2017</v>
      </c>
      <c r="J118" s="53">
        <v>0</v>
      </c>
      <c r="K118" s="53">
        <v>1</v>
      </c>
      <c r="L118" s="53">
        <v>1</v>
      </c>
      <c r="M118" s="53">
        <f t="shared" si="18"/>
        <v>2</v>
      </c>
      <c r="N118" s="53">
        <v>0</v>
      </c>
      <c r="O118" s="53">
        <v>1</v>
      </c>
      <c r="P118" s="53">
        <f t="shared" si="13"/>
        <v>1</v>
      </c>
      <c r="Q118" s="53">
        <f t="shared" si="14"/>
        <v>2</v>
      </c>
      <c r="R118" s="53">
        <v>0</v>
      </c>
      <c r="S118" s="53">
        <v>0</v>
      </c>
      <c r="T118" s="53">
        <v>1</v>
      </c>
      <c r="U118" s="53">
        <v>0</v>
      </c>
      <c r="V118" s="53">
        <v>0</v>
      </c>
      <c r="W118" s="53">
        <v>0</v>
      </c>
      <c r="X118" s="53">
        <f t="shared" si="25"/>
        <v>1</v>
      </c>
      <c r="Y118" s="53">
        <v>0</v>
      </c>
      <c r="Z118" s="53">
        <v>0</v>
      </c>
      <c r="AA118" s="53">
        <v>0</v>
      </c>
      <c r="AB118" s="53">
        <v>0</v>
      </c>
      <c r="AC118" s="53">
        <v>1</v>
      </c>
      <c r="AD118" s="53">
        <v>1</v>
      </c>
      <c r="AE118" s="53">
        <v>0</v>
      </c>
      <c r="AF118" s="53">
        <v>0</v>
      </c>
      <c r="AG118" s="53">
        <v>0</v>
      </c>
      <c r="AH118" s="53">
        <f t="shared" si="19"/>
        <v>2</v>
      </c>
      <c r="AI118" s="53">
        <v>0</v>
      </c>
      <c r="AJ118" s="53">
        <v>0</v>
      </c>
      <c r="AK118" s="53">
        <v>1</v>
      </c>
      <c r="AL118" s="53">
        <v>0</v>
      </c>
      <c r="AM118" s="53">
        <f t="shared" si="20"/>
        <v>1</v>
      </c>
      <c r="AN118" s="53">
        <v>0</v>
      </c>
      <c r="AO118" s="53">
        <v>0</v>
      </c>
      <c r="AP118" s="53">
        <v>0</v>
      </c>
      <c r="AQ118" s="53">
        <v>1</v>
      </c>
      <c r="AR118" s="53">
        <v>0</v>
      </c>
      <c r="AS118" s="53">
        <v>0</v>
      </c>
      <c r="AT118" s="53">
        <v>0</v>
      </c>
      <c r="AU118" s="53">
        <v>0</v>
      </c>
      <c r="AV118" s="53">
        <v>0</v>
      </c>
      <c r="AW118" s="53">
        <v>0</v>
      </c>
      <c r="AX118" s="53">
        <f t="shared" si="21"/>
        <v>1</v>
      </c>
      <c r="AY118" s="53">
        <v>0</v>
      </c>
      <c r="AZ118" s="53">
        <v>1</v>
      </c>
      <c r="BA118" s="53">
        <v>0</v>
      </c>
      <c r="BB118" s="53">
        <v>0</v>
      </c>
      <c r="BC118" s="53">
        <v>0</v>
      </c>
      <c r="BD118" s="53">
        <v>0</v>
      </c>
      <c r="BF118" s="53">
        <v>0</v>
      </c>
      <c r="BG118" s="53">
        <v>0</v>
      </c>
      <c r="BH118" s="53">
        <v>0</v>
      </c>
      <c r="BI118" s="53">
        <v>0</v>
      </c>
      <c r="BJ118" s="53">
        <v>0</v>
      </c>
      <c r="BK118" s="53">
        <v>0</v>
      </c>
      <c r="BL118" s="53">
        <v>0</v>
      </c>
      <c r="BM118" s="53">
        <v>0</v>
      </c>
      <c r="BN118" s="53">
        <f t="shared" si="15"/>
        <v>0</v>
      </c>
      <c r="BO118" s="53">
        <v>0</v>
      </c>
      <c r="BP118" s="53">
        <v>0</v>
      </c>
      <c r="BQ118" s="53">
        <v>0</v>
      </c>
      <c r="BR118" s="53">
        <v>0</v>
      </c>
      <c r="BS118" s="53">
        <v>0</v>
      </c>
      <c r="BT118" s="53">
        <v>0</v>
      </c>
      <c r="BU118" s="53">
        <f t="shared" si="22"/>
        <v>0</v>
      </c>
      <c r="BV118" s="53">
        <v>0</v>
      </c>
      <c r="BW118" s="53">
        <v>0</v>
      </c>
      <c r="BX118" s="53">
        <v>0</v>
      </c>
      <c r="BY118" s="53">
        <v>0</v>
      </c>
      <c r="BZ118" s="53">
        <f t="shared" si="16"/>
        <v>0</v>
      </c>
      <c r="CA118" s="53">
        <v>0</v>
      </c>
      <c r="CB118" s="53">
        <v>0</v>
      </c>
      <c r="CC118" s="53">
        <v>0</v>
      </c>
      <c r="CD118" s="53">
        <v>0</v>
      </c>
      <c r="CE118" s="53">
        <v>0</v>
      </c>
      <c r="CF118" s="53">
        <v>0</v>
      </c>
      <c r="CG118" s="53">
        <v>0</v>
      </c>
      <c r="CH118" s="53">
        <v>0</v>
      </c>
      <c r="CI118" s="53">
        <v>0</v>
      </c>
      <c r="CJ118" s="53">
        <v>0</v>
      </c>
      <c r="CK118" s="53">
        <f t="shared" si="23"/>
        <v>0</v>
      </c>
      <c r="CL118" s="53">
        <f t="shared" si="17"/>
        <v>2</v>
      </c>
      <c r="CM118" s="53">
        <v>0</v>
      </c>
      <c r="CN118" s="53">
        <v>0</v>
      </c>
      <c r="CO118" s="53">
        <v>0</v>
      </c>
      <c r="CP118" s="53">
        <v>0</v>
      </c>
      <c r="CQ118" s="53">
        <v>0</v>
      </c>
      <c r="CR118" s="53">
        <v>1</v>
      </c>
      <c r="CS118" s="53">
        <v>0</v>
      </c>
      <c r="CT118" s="53">
        <v>1</v>
      </c>
      <c r="CU118" s="53">
        <v>0</v>
      </c>
      <c r="CV118" s="53">
        <v>1</v>
      </c>
      <c r="CW118" s="53">
        <f t="shared" si="24"/>
        <v>3</v>
      </c>
      <c r="DA118" s="53" t="s">
        <v>1328</v>
      </c>
      <c r="DB118" s="53">
        <v>31</v>
      </c>
      <c r="DC118" s="53">
        <v>14</v>
      </c>
      <c r="DE118" s="53">
        <v>4557</v>
      </c>
      <c r="DF118" s="53">
        <v>4570</v>
      </c>
      <c r="DH118" s="53">
        <v>1</v>
      </c>
      <c r="DI118" s="53" t="s">
        <v>1710</v>
      </c>
      <c r="DJ118" s="53" t="s">
        <v>1711</v>
      </c>
      <c r="DN118" s="53" t="s">
        <v>1715</v>
      </c>
      <c r="DO118" s="53" t="s">
        <v>140</v>
      </c>
      <c r="DP118" s="53" t="s">
        <v>226</v>
      </c>
      <c r="DQ118" s="53" t="s">
        <v>141</v>
      </c>
      <c r="DR118" s="53" t="s">
        <v>1716</v>
      </c>
    </row>
    <row r="119" spans="1:122" x14ac:dyDescent="0.3">
      <c r="B119" s="53">
        <v>114</v>
      </c>
      <c r="C119" s="53" t="s">
        <v>1717</v>
      </c>
      <c r="D119" s="53" t="s">
        <v>1718</v>
      </c>
      <c r="E119" s="53" t="s">
        <v>1719</v>
      </c>
      <c r="F119" s="53" t="s">
        <v>1723</v>
      </c>
      <c r="G119" s="53" t="s">
        <v>1724</v>
      </c>
      <c r="H119" s="53" t="s">
        <v>1725</v>
      </c>
      <c r="I119" s="53">
        <v>2017</v>
      </c>
      <c r="J119" s="53">
        <v>0</v>
      </c>
      <c r="K119" s="53">
        <v>1</v>
      </c>
      <c r="L119" s="53">
        <v>1</v>
      </c>
      <c r="M119" s="53">
        <f t="shared" si="18"/>
        <v>2</v>
      </c>
      <c r="N119" s="53">
        <v>0</v>
      </c>
      <c r="O119" s="53">
        <v>1</v>
      </c>
      <c r="P119" s="53">
        <f t="shared" si="13"/>
        <v>1</v>
      </c>
      <c r="Q119" s="53">
        <f t="shared" si="14"/>
        <v>2</v>
      </c>
      <c r="R119" s="53">
        <v>1</v>
      </c>
      <c r="S119" s="53">
        <v>0</v>
      </c>
      <c r="T119" s="53">
        <v>0</v>
      </c>
      <c r="U119" s="53">
        <v>0</v>
      </c>
      <c r="V119" s="53">
        <v>1</v>
      </c>
      <c r="W119" s="53">
        <v>0</v>
      </c>
      <c r="X119" s="53">
        <f t="shared" si="25"/>
        <v>2</v>
      </c>
      <c r="Y119" s="53">
        <v>0</v>
      </c>
      <c r="Z119" s="53">
        <v>0</v>
      </c>
      <c r="AA119" s="53">
        <v>1</v>
      </c>
      <c r="AB119" s="53">
        <v>0</v>
      </c>
      <c r="AC119" s="53">
        <v>0</v>
      </c>
      <c r="AD119" s="53">
        <v>0</v>
      </c>
      <c r="AE119" s="53">
        <v>0</v>
      </c>
      <c r="AF119" s="53">
        <v>1</v>
      </c>
      <c r="AG119" s="53">
        <v>0</v>
      </c>
      <c r="AH119" s="53">
        <f t="shared" si="19"/>
        <v>2</v>
      </c>
      <c r="AI119" s="53">
        <v>0</v>
      </c>
      <c r="AJ119" s="53">
        <v>0</v>
      </c>
      <c r="AK119" s="53">
        <v>1</v>
      </c>
      <c r="AL119" s="53">
        <v>0</v>
      </c>
      <c r="AM119" s="53">
        <f t="shared" si="20"/>
        <v>1</v>
      </c>
      <c r="AN119" s="53">
        <v>0</v>
      </c>
      <c r="AO119" s="53">
        <v>0</v>
      </c>
      <c r="AP119" s="53">
        <v>1</v>
      </c>
      <c r="AQ119" s="53">
        <v>0</v>
      </c>
      <c r="AR119" s="53">
        <v>0</v>
      </c>
      <c r="AS119" s="53">
        <v>0</v>
      </c>
      <c r="AT119" s="53">
        <v>0</v>
      </c>
      <c r="AU119" s="53">
        <v>0</v>
      </c>
      <c r="AV119" s="53">
        <v>0</v>
      </c>
      <c r="AW119" s="53">
        <v>1</v>
      </c>
      <c r="AX119" s="53">
        <f t="shared" si="21"/>
        <v>2</v>
      </c>
      <c r="AY119" s="53">
        <v>0</v>
      </c>
      <c r="AZ119" s="53">
        <v>0</v>
      </c>
      <c r="BA119" s="53">
        <v>0</v>
      </c>
      <c r="BB119" s="53">
        <v>0</v>
      </c>
      <c r="BC119" s="53">
        <v>0</v>
      </c>
      <c r="BD119" s="53">
        <v>1</v>
      </c>
      <c r="BF119" s="53">
        <v>0</v>
      </c>
      <c r="BG119" s="53">
        <v>0</v>
      </c>
      <c r="BH119" s="53">
        <v>0</v>
      </c>
      <c r="BI119" s="53">
        <v>0</v>
      </c>
      <c r="BJ119" s="53">
        <v>0</v>
      </c>
      <c r="BK119" s="53">
        <v>0</v>
      </c>
      <c r="BL119" s="53">
        <v>0</v>
      </c>
      <c r="BM119" s="53">
        <v>0</v>
      </c>
      <c r="BN119" s="53">
        <f t="shared" si="15"/>
        <v>0</v>
      </c>
      <c r="BO119" s="53">
        <v>0</v>
      </c>
      <c r="BP119" s="53">
        <v>0</v>
      </c>
      <c r="BQ119" s="53">
        <v>0</v>
      </c>
      <c r="BR119" s="53">
        <v>1</v>
      </c>
      <c r="BS119" s="53">
        <v>0</v>
      </c>
      <c r="BT119" s="53">
        <v>0</v>
      </c>
      <c r="BU119" s="53">
        <f t="shared" si="22"/>
        <v>1</v>
      </c>
      <c r="BV119" s="53">
        <v>0</v>
      </c>
      <c r="BW119" s="53">
        <v>0</v>
      </c>
      <c r="BX119" s="53">
        <v>0</v>
      </c>
      <c r="BY119" s="53">
        <v>0</v>
      </c>
      <c r="BZ119" s="53">
        <f t="shared" si="16"/>
        <v>0</v>
      </c>
      <c r="CA119" s="53">
        <v>0</v>
      </c>
      <c r="CB119" s="53">
        <v>0</v>
      </c>
      <c r="CC119" s="53">
        <v>0</v>
      </c>
      <c r="CD119" s="53">
        <v>0</v>
      </c>
      <c r="CE119" s="53">
        <v>0</v>
      </c>
      <c r="CF119" s="53">
        <v>0</v>
      </c>
      <c r="CG119" s="53">
        <v>0</v>
      </c>
      <c r="CH119" s="53">
        <v>0</v>
      </c>
      <c r="CI119" s="53">
        <v>0</v>
      </c>
      <c r="CJ119" s="53">
        <v>0</v>
      </c>
      <c r="CK119" s="53">
        <f t="shared" si="23"/>
        <v>0</v>
      </c>
      <c r="CL119" s="53">
        <f t="shared" si="17"/>
        <v>4</v>
      </c>
      <c r="CM119" s="53">
        <v>1</v>
      </c>
      <c r="CN119" s="53">
        <v>0</v>
      </c>
      <c r="CO119" s="53">
        <v>0</v>
      </c>
      <c r="CP119" s="53">
        <v>1</v>
      </c>
      <c r="CQ119" s="53">
        <v>0</v>
      </c>
      <c r="CR119" s="53">
        <v>0</v>
      </c>
      <c r="CS119" s="53">
        <v>0</v>
      </c>
      <c r="CT119" s="53">
        <v>1</v>
      </c>
      <c r="CU119" s="53">
        <v>0</v>
      </c>
      <c r="CV119" s="53">
        <v>1</v>
      </c>
      <c r="CW119" s="53">
        <f t="shared" si="24"/>
        <v>4</v>
      </c>
      <c r="DA119" s="53" t="s">
        <v>1720</v>
      </c>
      <c r="DB119" s="53">
        <v>48</v>
      </c>
      <c r="DC119" s="53">
        <v>6</v>
      </c>
      <c r="DE119" s="53">
        <v>693</v>
      </c>
      <c r="DF119" s="53">
        <v>706</v>
      </c>
      <c r="DH119" s="53">
        <v>1</v>
      </c>
      <c r="DI119" s="53" t="s">
        <v>1721</v>
      </c>
      <c r="DJ119" s="53" t="s">
        <v>1722</v>
      </c>
      <c r="DN119" s="53" t="s">
        <v>1726</v>
      </c>
      <c r="DO119" s="53" t="s">
        <v>140</v>
      </c>
      <c r="DQ119" s="53" t="s">
        <v>141</v>
      </c>
      <c r="DR119" s="53" t="s">
        <v>1727</v>
      </c>
    </row>
    <row r="120" spans="1:122" x14ac:dyDescent="0.3">
      <c r="B120" s="53">
        <v>115</v>
      </c>
      <c r="C120" s="53" t="s">
        <v>1728</v>
      </c>
      <c r="D120" s="53" t="s">
        <v>1729</v>
      </c>
      <c r="E120" s="53" t="s">
        <v>1730</v>
      </c>
      <c r="F120" s="53" t="s">
        <v>1734</v>
      </c>
      <c r="G120" s="53" t="s">
        <v>1735</v>
      </c>
      <c r="H120" s="53" t="s">
        <v>1736</v>
      </c>
      <c r="I120" s="53">
        <v>2017</v>
      </c>
      <c r="J120" s="53">
        <v>1</v>
      </c>
      <c r="K120" s="53">
        <v>0</v>
      </c>
      <c r="L120" s="53">
        <v>0</v>
      </c>
      <c r="M120" s="53">
        <f t="shared" si="18"/>
        <v>1</v>
      </c>
      <c r="N120" s="53">
        <v>0</v>
      </c>
      <c r="O120" s="53">
        <v>1</v>
      </c>
      <c r="P120" s="53">
        <f t="shared" si="13"/>
        <v>1</v>
      </c>
      <c r="Q120" s="53">
        <f t="shared" si="14"/>
        <v>2</v>
      </c>
      <c r="R120" s="53">
        <v>1</v>
      </c>
      <c r="S120" s="53">
        <v>0</v>
      </c>
      <c r="T120" s="53">
        <v>0</v>
      </c>
      <c r="U120" s="53">
        <v>0</v>
      </c>
      <c r="V120" s="53">
        <v>0</v>
      </c>
      <c r="W120" s="53">
        <v>0</v>
      </c>
      <c r="X120" s="53">
        <f t="shared" si="25"/>
        <v>1</v>
      </c>
      <c r="Y120" s="53">
        <v>0</v>
      </c>
      <c r="Z120" s="53">
        <v>1</v>
      </c>
      <c r="AA120" s="53">
        <v>1</v>
      </c>
      <c r="AB120" s="53">
        <v>0</v>
      </c>
      <c r="AC120" s="53">
        <v>0</v>
      </c>
      <c r="AD120" s="53">
        <v>0</v>
      </c>
      <c r="AE120" s="53">
        <v>0</v>
      </c>
      <c r="AF120" s="53">
        <v>0</v>
      </c>
      <c r="AG120" s="53">
        <v>0</v>
      </c>
      <c r="AH120" s="53">
        <f t="shared" si="19"/>
        <v>2</v>
      </c>
      <c r="AI120" s="53">
        <v>0</v>
      </c>
      <c r="AJ120" s="53">
        <v>0</v>
      </c>
      <c r="AK120" s="53">
        <v>1</v>
      </c>
      <c r="AL120" s="53">
        <v>1</v>
      </c>
      <c r="AM120" s="53">
        <f t="shared" si="20"/>
        <v>2</v>
      </c>
      <c r="AN120" s="53">
        <v>1</v>
      </c>
      <c r="AO120" s="53">
        <v>0</v>
      </c>
      <c r="AP120" s="53">
        <v>0</v>
      </c>
      <c r="AQ120" s="53">
        <v>0</v>
      </c>
      <c r="AR120" s="53">
        <v>0</v>
      </c>
      <c r="AS120" s="53">
        <v>1</v>
      </c>
      <c r="AT120" s="53">
        <v>0</v>
      </c>
      <c r="AU120" s="53">
        <v>0</v>
      </c>
      <c r="AV120" s="53">
        <v>0</v>
      </c>
      <c r="AW120" s="53">
        <v>1</v>
      </c>
      <c r="AX120" s="53">
        <f t="shared" si="21"/>
        <v>3</v>
      </c>
      <c r="AY120" s="53">
        <v>0</v>
      </c>
      <c r="AZ120" s="53">
        <v>0</v>
      </c>
      <c r="BA120" s="53">
        <v>0</v>
      </c>
      <c r="BB120" s="53">
        <v>0</v>
      </c>
      <c r="BC120" s="53">
        <v>0</v>
      </c>
      <c r="BD120" s="53">
        <v>0</v>
      </c>
      <c r="BF120" s="53">
        <v>0</v>
      </c>
      <c r="BG120" s="53">
        <v>0</v>
      </c>
      <c r="BH120" s="53">
        <v>0</v>
      </c>
      <c r="BI120" s="53">
        <v>0</v>
      </c>
      <c r="BJ120" s="53">
        <v>0</v>
      </c>
      <c r="BK120" s="53">
        <v>1</v>
      </c>
      <c r="BL120" s="53">
        <v>0</v>
      </c>
      <c r="BM120" s="53">
        <v>0</v>
      </c>
      <c r="BN120" s="53">
        <f t="shared" si="15"/>
        <v>1</v>
      </c>
      <c r="BO120" s="53">
        <v>0</v>
      </c>
      <c r="BP120" s="53">
        <v>0</v>
      </c>
      <c r="BQ120" s="53">
        <v>0</v>
      </c>
      <c r="BR120" s="53">
        <v>0</v>
      </c>
      <c r="BS120" s="53">
        <v>0</v>
      </c>
      <c r="BT120" s="53">
        <v>0</v>
      </c>
      <c r="BU120" s="53">
        <f t="shared" si="22"/>
        <v>0</v>
      </c>
      <c r="BV120" s="53">
        <v>0</v>
      </c>
      <c r="BW120" s="53">
        <v>0</v>
      </c>
      <c r="BX120" s="53">
        <v>0</v>
      </c>
      <c r="BY120" s="53">
        <v>0</v>
      </c>
      <c r="BZ120" s="53">
        <f t="shared" si="16"/>
        <v>0</v>
      </c>
      <c r="CA120" s="53">
        <v>0</v>
      </c>
      <c r="CB120" s="53">
        <v>0</v>
      </c>
      <c r="CC120" s="53">
        <v>0</v>
      </c>
      <c r="CD120" s="53">
        <v>0</v>
      </c>
      <c r="CE120" s="53">
        <v>0</v>
      </c>
      <c r="CF120" s="53">
        <v>0</v>
      </c>
      <c r="CG120" s="53">
        <v>0</v>
      </c>
      <c r="CH120" s="53">
        <v>0</v>
      </c>
      <c r="CI120" s="53">
        <v>0</v>
      </c>
      <c r="CJ120" s="53">
        <v>0</v>
      </c>
      <c r="CK120" s="53">
        <f t="shared" si="23"/>
        <v>0</v>
      </c>
      <c r="CL120" s="53">
        <f t="shared" si="17"/>
        <v>4</v>
      </c>
      <c r="CM120" s="53">
        <v>1</v>
      </c>
      <c r="CN120" s="53">
        <v>0</v>
      </c>
      <c r="CO120" s="53">
        <v>0</v>
      </c>
      <c r="CP120" s="53">
        <v>1</v>
      </c>
      <c r="CQ120" s="53">
        <v>0</v>
      </c>
      <c r="CR120" s="53">
        <v>0</v>
      </c>
      <c r="CS120" s="53">
        <v>0</v>
      </c>
      <c r="CT120" s="53">
        <v>1</v>
      </c>
      <c r="CU120" s="53">
        <v>1</v>
      </c>
      <c r="CV120" s="53">
        <v>0</v>
      </c>
      <c r="CW120" s="53">
        <f t="shared" si="24"/>
        <v>4</v>
      </c>
      <c r="DA120" s="53" t="s">
        <v>1731</v>
      </c>
      <c r="DB120" s="53">
        <v>41</v>
      </c>
      <c r="DC120" s="53">
        <v>4</v>
      </c>
      <c r="DE120" s="53">
        <v>195</v>
      </c>
      <c r="DF120" s="53">
        <v>208</v>
      </c>
      <c r="DI120" s="53" t="s">
        <v>1732</v>
      </c>
      <c r="DJ120" s="53" t="s">
        <v>1733</v>
      </c>
      <c r="DN120" s="53" t="s">
        <v>1737</v>
      </c>
      <c r="DO120" s="53" t="s">
        <v>140</v>
      </c>
      <c r="DQ120" s="53" t="s">
        <v>141</v>
      </c>
      <c r="DR120" s="53" t="s">
        <v>1738</v>
      </c>
    </row>
    <row r="121" spans="1:122" x14ac:dyDescent="0.3">
      <c r="B121" s="53">
        <v>116</v>
      </c>
      <c r="C121" s="53" t="s">
        <v>1739</v>
      </c>
      <c r="D121" s="53" t="s">
        <v>1740</v>
      </c>
      <c r="E121" s="53" t="s">
        <v>1741</v>
      </c>
      <c r="F121" s="53" t="s">
        <v>1744</v>
      </c>
      <c r="G121" s="53" t="s">
        <v>1745</v>
      </c>
      <c r="H121" s="53" t="s">
        <v>1746</v>
      </c>
      <c r="I121" s="53">
        <v>2017</v>
      </c>
      <c r="J121" s="53">
        <v>1</v>
      </c>
      <c r="K121" s="53">
        <v>0</v>
      </c>
      <c r="L121" s="53">
        <v>0</v>
      </c>
      <c r="M121" s="53">
        <f t="shared" si="18"/>
        <v>1</v>
      </c>
      <c r="N121" s="53">
        <v>1</v>
      </c>
      <c r="O121" s="53">
        <v>0</v>
      </c>
      <c r="P121" s="53">
        <f t="shared" si="13"/>
        <v>1</v>
      </c>
      <c r="Q121" s="53">
        <f t="shared" si="14"/>
        <v>2</v>
      </c>
      <c r="R121" s="53">
        <v>0</v>
      </c>
      <c r="S121" s="53">
        <v>0</v>
      </c>
      <c r="T121" s="53">
        <v>1</v>
      </c>
      <c r="U121" s="53">
        <v>0</v>
      </c>
      <c r="V121" s="53">
        <v>0</v>
      </c>
      <c r="W121" s="53">
        <v>0</v>
      </c>
      <c r="X121" s="53">
        <f t="shared" si="25"/>
        <v>1</v>
      </c>
      <c r="Y121" s="53">
        <v>0</v>
      </c>
      <c r="Z121" s="53">
        <v>0</v>
      </c>
      <c r="AA121" s="53">
        <v>0</v>
      </c>
      <c r="AB121" s="53">
        <v>0</v>
      </c>
      <c r="AC121" s="53">
        <v>0</v>
      </c>
      <c r="AD121" s="53">
        <v>0</v>
      </c>
      <c r="AE121" s="53">
        <v>1</v>
      </c>
      <c r="AF121" s="53">
        <v>0</v>
      </c>
      <c r="AG121" s="53">
        <v>0</v>
      </c>
      <c r="AH121" s="53">
        <f t="shared" si="19"/>
        <v>1</v>
      </c>
      <c r="AI121" s="53">
        <v>0</v>
      </c>
      <c r="AJ121" s="53">
        <v>0</v>
      </c>
      <c r="AK121" s="53">
        <v>1</v>
      </c>
      <c r="AL121" s="53">
        <v>1</v>
      </c>
      <c r="AM121" s="53">
        <f t="shared" si="20"/>
        <v>2</v>
      </c>
      <c r="AN121" s="53">
        <v>1</v>
      </c>
      <c r="AO121" s="53">
        <v>0</v>
      </c>
      <c r="AP121" s="53">
        <v>0</v>
      </c>
      <c r="AQ121" s="53">
        <v>0</v>
      </c>
      <c r="AR121" s="53">
        <v>0</v>
      </c>
      <c r="AS121" s="53">
        <v>0</v>
      </c>
      <c r="AT121" s="53">
        <v>0</v>
      </c>
      <c r="AU121" s="53">
        <v>0</v>
      </c>
      <c r="AV121" s="53">
        <v>0</v>
      </c>
      <c r="AW121" s="53">
        <v>1</v>
      </c>
      <c r="AX121" s="53">
        <f t="shared" si="21"/>
        <v>2</v>
      </c>
      <c r="AY121" s="53">
        <v>0</v>
      </c>
      <c r="AZ121" s="53">
        <v>0</v>
      </c>
      <c r="BA121" s="53">
        <v>0</v>
      </c>
      <c r="BB121" s="53">
        <v>0</v>
      </c>
      <c r="BC121" s="53">
        <v>0</v>
      </c>
      <c r="BD121" s="53">
        <v>0</v>
      </c>
      <c r="BF121" s="53">
        <v>0</v>
      </c>
      <c r="BG121" s="53">
        <v>0</v>
      </c>
      <c r="BH121" s="53">
        <v>0</v>
      </c>
      <c r="BI121" s="53">
        <v>0</v>
      </c>
      <c r="BJ121" s="53">
        <v>0</v>
      </c>
      <c r="BK121" s="53">
        <v>0</v>
      </c>
      <c r="BL121" s="53">
        <v>0</v>
      </c>
      <c r="BM121" s="53">
        <v>0</v>
      </c>
      <c r="BN121" s="53">
        <f t="shared" si="15"/>
        <v>0</v>
      </c>
      <c r="BO121" s="53">
        <v>0</v>
      </c>
      <c r="BP121" s="53">
        <v>0</v>
      </c>
      <c r="BQ121" s="53">
        <v>0</v>
      </c>
      <c r="BR121" s="53">
        <v>0</v>
      </c>
      <c r="BS121" s="53">
        <v>0</v>
      </c>
      <c r="BT121" s="53">
        <v>0</v>
      </c>
      <c r="BU121" s="53">
        <f t="shared" si="22"/>
        <v>0</v>
      </c>
      <c r="BV121" s="53">
        <v>0</v>
      </c>
      <c r="BW121" s="53">
        <v>0</v>
      </c>
      <c r="BX121" s="53">
        <v>0</v>
      </c>
      <c r="BY121" s="53">
        <v>0</v>
      </c>
      <c r="BZ121" s="53">
        <f t="shared" si="16"/>
        <v>0</v>
      </c>
      <c r="CA121" s="53">
        <v>0</v>
      </c>
      <c r="CB121" s="53">
        <v>0</v>
      </c>
      <c r="CC121" s="53">
        <v>0</v>
      </c>
      <c r="CD121" s="53">
        <v>0</v>
      </c>
      <c r="CE121" s="53">
        <v>0</v>
      </c>
      <c r="CF121" s="53">
        <v>0</v>
      </c>
      <c r="CG121" s="53">
        <v>0</v>
      </c>
      <c r="CH121" s="53">
        <v>0</v>
      </c>
      <c r="CI121" s="53">
        <v>0</v>
      </c>
      <c r="CJ121" s="53">
        <v>0</v>
      </c>
      <c r="CK121" s="53">
        <f t="shared" si="23"/>
        <v>0</v>
      </c>
      <c r="CL121" s="53">
        <f t="shared" si="17"/>
        <v>2</v>
      </c>
      <c r="CM121" s="53">
        <v>0</v>
      </c>
      <c r="CN121" s="53">
        <v>0</v>
      </c>
      <c r="CO121" s="53">
        <v>0</v>
      </c>
      <c r="CP121" s="53">
        <v>0</v>
      </c>
      <c r="CQ121" s="53">
        <v>0</v>
      </c>
      <c r="CR121" s="53">
        <v>0</v>
      </c>
      <c r="CS121" s="53">
        <v>0</v>
      </c>
      <c r="CT121" s="53">
        <v>0</v>
      </c>
      <c r="CU121" s="53">
        <v>0</v>
      </c>
      <c r="CV121" s="53">
        <v>0</v>
      </c>
      <c r="CW121" s="53">
        <f t="shared" si="24"/>
        <v>0</v>
      </c>
      <c r="DA121" s="53" t="s">
        <v>326</v>
      </c>
      <c r="DB121" s="53">
        <v>130</v>
      </c>
      <c r="DC121" s="55">
        <v>43193</v>
      </c>
      <c r="DE121" s="53">
        <v>1007</v>
      </c>
      <c r="DF121" s="53">
        <v>1020</v>
      </c>
      <c r="DH121" s="53">
        <v>1</v>
      </c>
      <c r="DI121" s="53" t="s">
        <v>1742</v>
      </c>
      <c r="DJ121" s="53" t="s">
        <v>1743</v>
      </c>
      <c r="DN121" s="53" t="s">
        <v>1747</v>
      </c>
      <c r="DO121" s="53" t="s">
        <v>140</v>
      </c>
      <c r="DQ121" s="53" t="s">
        <v>141</v>
      </c>
      <c r="DR121" s="53" t="s">
        <v>1748</v>
      </c>
    </row>
    <row r="122" spans="1:122" x14ac:dyDescent="0.3">
      <c r="B122" s="53">
        <v>117</v>
      </c>
      <c r="C122" s="53" t="s">
        <v>1749</v>
      </c>
      <c r="D122" s="53" t="s">
        <v>1750</v>
      </c>
      <c r="E122" s="53" t="s">
        <v>1751</v>
      </c>
      <c r="F122" s="53" t="s">
        <v>1755</v>
      </c>
      <c r="G122" s="53" t="s">
        <v>1756</v>
      </c>
      <c r="H122" s="53" t="s">
        <v>1757</v>
      </c>
      <c r="I122" s="53">
        <v>2017</v>
      </c>
      <c r="J122" s="53">
        <v>0</v>
      </c>
      <c r="K122" s="53">
        <v>1</v>
      </c>
      <c r="L122" s="53">
        <v>1</v>
      </c>
      <c r="M122" s="53">
        <f t="shared" si="18"/>
        <v>2</v>
      </c>
      <c r="N122" s="53">
        <v>0</v>
      </c>
      <c r="O122" s="53">
        <v>1</v>
      </c>
      <c r="P122" s="53">
        <f t="shared" si="13"/>
        <v>1</v>
      </c>
      <c r="Q122" s="53">
        <f t="shared" si="14"/>
        <v>2</v>
      </c>
      <c r="R122" s="53">
        <v>1</v>
      </c>
      <c r="S122" s="53">
        <v>0</v>
      </c>
      <c r="T122" s="53">
        <v>0</v>
      </c>
      <c r="U122" s="53">
        <v>0</v>
      </c>
      <c r="V122" s="53">
        <v>0</v>
      </c>
      <c r="W122" s="53">
        <v>0</v>
      </c>
      <c r="X122" s="53">
        <f t="shared" si="25"/>
        <v>1</v>
      </c>
      <c r="Y122" s="53">
        <v>0</v>
      </c>
      <c r="Z122" s="53">
        <v>0</v>
      </c>
      <c r="AA122" s="53">
        <v>0</v>
      </c>
      <c r="AB122" s="53">
        <v>0</v>
      </c>
      <c r="AC122" s="53">
        <v>0</v>
      </c>
      <c r="AD122" s="53">
        <v>0</v>
      </c>
      <c r="AE122" s="53">
        <v>1</v>
      </c>
      <c r="AF122" s="53">
        <v>0</v>
      </c>
      <c r="AG122" s="53">
        <v>0</v>
      </c>
      <c r="AH122" s="53">
        <f t="shared" si="19"/>
        <v>1</v>
      </c>
      <c r="AI122" s="53">
        <v>0</v>
      </c>
      <c r="AJ122" s="53">
        <v>1</v>
      </c>
      <c r="AK122" s="53">
        <v>1</v>
      </c>
      <c r="AL122" s="53">
        <v>1</v>
      </c>
      <c r="AM122" s="53">
        <f t="shared" si="20"/>
        <v>3</v>
      </c>
      <c r="AN122" s="53">
        <v>1</v>
      </c>
      <c r="AO122" s="53">
        <v>0</v>
      </c>
      <c r="AP122" s="53">
        <v>0</v>
      </c>
      <c r="AQ122" s="53">
        <v>0</v>
      </c>
      <c r="AR122" s="53">
        <v>0</v>
      </c>
      <c r="AS122" s="53">
        <v>0</v>
      </c>
      <c r="AT122" s="53">
        <v>0</v>
      </c>
      <c r="AU122" s="53">
        <v>0</v>
      </c>
      <c r="AV122" s="53">
        <v>0</v>
      </c>
      <c r="AW122" s="53">
        <v>1</v>
      </c>
      <c r="AX122" s="53">
        <f t="shared" si="21"/>
        <v>2</v>
      </c>
      <c r="AY122" s="53">
        <v>0</v>
      </c>
      <c r="AZ122" s="53">
        <v>0</v>
      </c>
      <c r="BA122" s="53">
        <v>0</v>
      </c>
      <c r="BB122" s="53">
        <v>0</v>
      </c>
      <c r="BC122" s="53">
        <v>0</v>
      </c>
      <c r="BD122" s="53">
        <v>1</v>
      </c>
      <c r="BF122" s="53">
        <v>0</v>
      </c>
      <c r="BG122" s="53">
        <v>0</v>
      </c>
      <c r="BH122" s="53">
        <v>0</v>
      </c>
      <c r="BI122" s="53">
        <v>0</v>
      </c>
      <c r="BJ122" s="53">
        <v>0</v>
      </c>
      <c r="BK122" s="53">
        <v>0</v>
      </c>
      <c r="BL122" s="53">
        <v>0</v>
      </c>
      <c r="BM122" s="53">
        <v>0</v>
      </c>
      <c r="BN122" s="53">
        <f t="shared" si="15"/>
        <v>0</v>
      </c>
      <c r="BO122" s="53">
        <v>1</v>
      </c>
      <c r="BP122" s="53">
        <v>0</v>
      </c>
      <c r="BQ122" s="53">
        <v>1</v>
      </c>
      <c r="BR122" s="53">
        <v>0</v>
      </c>
      <c r="BS122" s="53">
        <v>0</v>
      </c>
      <c r="BT122" s="53">
        <v>0</v>
      </c>
      <c r="BU122" s="53">
        <f t="shared" si="22"/>
        <v>2</v>
      </c>
      <c r="BV122" s="53">
        <v>0</v>
      </c>
      <c r="BW122" s="53">
        <v>0</v>
      </c>
      <c r="BX122" s="53">
        <v>0</v>
      </c>
      <c r="BY122" s="53">
        <v>0</v>
      </c>
      <c r="BZ122" s="53">
        <f t="shared" si="16"/>
        <v>0</v>
      </c>
      <c r="CA122" s="53">
        <v>0</v>
      </c>
      <c r="CB122" s="53">
        <v>0</v>
      </c>
      <c r="CC122" s="53">
        <v>0</v>
      </c>
      <c r="CD122" s="53">
        <v>0</v>
      </c>
      <c r="CE122" s="53">
        <v>0</v>
      </c>
      <c r="CF122" s="53">
        <v>0</v>
      </c>
      <c r="CG122" s="53">
        <v>0</v>
      </c>
      <c r="CH122" s="53">
        <v>0</v>
      </c>
      <c r="CI122" s="53">
        <v>0</v>
      </c>
      <c r="CJ122" s="53">
        <v>0</v>
      </c>
      <c r="CK122" s="53">
        <f t="shared" si="23"/>
        <v>0</v>
      </c>
      <c r="CL122" s="53">
        <f t="shared" si="17"/>
        <v>5</v>
      </c>
      <c r="CM122" s="53">
        <v>0</v>
      </c>
      <c r="CN122" s="53">
        <v>0</v>
      </c>
      <c r="CO122" s="53">
        <v>0</v>
      </c>
      <c r="CP122" s="53">
        <v>0</v>
      </c>
      <c r="CQ122" s="53">
        <v>0</v>
      </c>
      <c r="CR122" s="53">
        <v>1</v>
      </c>
      <c r="CS122" s="53">
        <v>0</v>
      </c>
      <c r="CT122" s="53">
        <v>0</v>
      </c>
      <c r="CU122" s="53">
        <v>0</v>
      </c>
      <c r="CV122" s="53">
        <v>0</v>
      </c>
      <c r="CW122" s="53">
        <f t="shared" si="24"/>
        <v>1</v>
      </c>
      <c r="DA122" s="53" t="s">
        <v>1752</v>
      </c>
      <c r="DB122" s="53">
        <v>25</v>
      </c>
      <c r="DC122" s="53">
        <v>7</v>
      </c>
      <c r="DE122" s="53">
        <v>2105</v>
      </c>
      <c r="DF122" s="53">
        <v>2121</v>
      </c>
      <c r="DI122" s="53" t="s">
        <v>1753</v>
      </c>
      <c r="DJ122" s="53" t="s">
        <v>1754</v>
      </c>
      <c r="DN122" s="53" t="s">
        <v>1758</v>
      </c>
      <c r="DO122" s="53" t="s">
        <v>140</v>
      </c>
      <c r="DQ122" s="53" t="s">
        <v>141</v>
      </c>
      <c r="DR122" s="53" t="s">
        <v>1759</v>
      </c>
    </row>
    <row r="123" spans="1:122" x14ac:dyDescent="0.3">
      <c r="A123" s="53" t="s">
        <v>10522</v>
      </c>
      <c r="B123" s="53">
        <v>118</v>
      </c>
      <c r="C123" s="53" t="s">
        <v>1760</v>
      </c>
      <c r="D123" s="53" t="s">
        <v>1761</v>
      </c>
      <c r="E123" s="53" t="s">
        <v>1762</v>
      </c>
      <c r="F123" s="53" t="s">
        <v>1766</v>
      </c>
      <c r="G123" s="53" t="s">
        <v>1767</v>
      </c>
      <c r="H123" s="53" t="s">
        <v>1768</v>
      </c>
      <c r="I123" s="53">
        <v>2017</v>
      </c>
      <c r="J123" s="53">
        <v>1</v>
      </c>
      <c r="K123" s="53">
        <v>0</v>
      </c>
      <c r="L123" s="53">
        <v>0</v>
      </c>
      <c r="M123" s="53">
        <f t="shared" si="18"/>
        <v>1</v>
      </c>
      <c r="N123" s="53">
        <v>0</v>
      </c>
      <c r="O123" s="53">
        <v>1</v>
      </c>
      <c r="P123" s="53">
        <f t="shared" si="13"/>
        <v>1</v>
      </c>
      <c r="Q123" s="53">
        <f t="shared" si="14"/>
        <v>2</v>
      </c>
      <c r="R123" s="53">
        <v>0</v>
      </c>
      <c r="S123" s="53">
        <v>0</v>
      </c>
      <c r="T123" s="53">
        <v>1</v>
      </c>
      <c r="U123" s="53">
        <v>0</v>
      </c>
      <c r="V123" s="53">
        <v>1</v>
      </c>
      <c r="W123" s="53">
        <v>1</v>
      </c>
      <c r="X123" s="53">
        <f t="shared" si="25"/>
        <v>3</v>
      </c>
      <c r="Y123" s="53">
        <v>1</v>
      </c>
      <c r="Z123" s="53">
        <v>0</v>
      </c>
      <c r="AA123" s="53">
        <v>0</v>
      </c>
      <c r="AB123" s="53">
        <v>0</v>
      </c>
      <c r="AC123" s="53">
        <v>0</v>
      </c>
      <c r="AD123" s="53">
        <v>0</v>
      </c>
      <c r="AE123" s="53">
        <v>0</v>
      </c>
      <c r="AF123" s="53">
        <v>0</v>
      </c>
      <c r="AG123" s="53">
        <v>0</v>
      </c>
      <c r="AH123" s="53">
        <f t="shared" si="19"/>
        <v>1</v>
      </c>
      <c r="AI123" s="53">
        <v>0</v>
      </c>
      <c r="AJ123" s="53">
        <v>0</v>
      </c>
      <c r="AK123" s="53">
        <v>1</v>
      </c>
      <c r="AL123" s="53">
        <v>0</v>
      </c>
      <c r="AM123" s="53">
        <f t="shared" si="20"/>
        <v>1</v>
      </c>
      <c r="AN123" s="53">
        <v>1</v>
      </c>
      <c r="AO123" s="53">
        <v>0</v>
      </c>
      <c r="AP123" s="53">
        <v>0</v>
      </c>
      <c r="AQ123" s="53">
        <v>0</v>
      </c>
      <c r="AR123" s="53">
        <v>0</v>
      </c>
      <c r="AS123" s="53">
        <v>0</v>
      </c>
      <c r="AT123" s="53">
        <v>0</v>
      </c>
      <c r="AU123" s="53">
        <v>0</v>
      </c>
      <c r="AV123" s="53">
        <v>0</v>
      </c>
      <c r="AW123" s="53">
        <v>1</v>
      </c>
      <c r="AX123" s="53">
        <f t="shared" si="21"/>
        <v>2</v>
      </c>
      <c r="AY123" s="53">
        <v>0</v>
      </c>
      <c r="AZ123" s="53">
        <v>0</v>
      </c>
      <c r="BA123" s="53">
        <v>0</v>
      </c>
      <c r="BB123" s="53">
        <v>0</v>
      </c>
      <c r="BC123" s="53">
        <v>0</v>
      </c>
      <c r="BD123" s="53">
        <v>0</v>
      </c>
      <c r="BF123" s="53">
        <v>0</v>
      </c>
      <c r="BG123" s="53">
        <v>0</v>
      </c>
      <c r="BH123" s="53">
        <v>0</v>
      </c>
      <c r="BI123" s="53">
        <v>0</v>
      </c>
      <c r="BJ123" s="53">
        <v>0</v>
      </c>
      <c r="BK123" s="53">
        <v>0</v>
      </c>
      <c r="BL123" s="53">
        <v>0</v>
      </c>
      <c r="BM123" s="53">
        <v>0</v>
      </c>
      <c r="BN123" s="53">
        <f t="shared" si="15"/>
        <v>0</v>
      </c>
      <c r="BO123" s="53">
        <v>0</v>
      </c>
      <c r="BP123" s="53">
        <v>0</v>
      </c>
      <c r="BQ123" s="53">
        <v>0</v>
      </c>
      <c r="BR123" s="53">
        <v>0</v>
      </c>
      <c r="BS123" s="53">
        <v>1</v>
      </c>
      <c r="BT123" s="53">
        <v>0</v>
      </c>
      <c r="BU123" s="53">
        <f t="shared" si="22"/>
        <v>1</v>
      </c>
      <c r="BV123" s="53">
        <v>0</v>
      </c>
      <c r="BW123" s="53">
        <v>0</v>
      </c>
      <c r="BX123" s="53">
        <v>0</v>
      </c>
      <c r="BY123" s="53">
        <v>0</v>
      </c>
      <c r="BZ123" s="53">
        <f t="shared" si="16"/>
        <v>0</v>
      </c>
      <c r="CA123" s="53">
        <v>0</v>
      </c>
      <c r="CB123" s="53">
        <v>0</v>
      </c>
      <c r="CC123" s="53">
        <v>0</v>
      </c>
      <c r="CD123" s="53">
        <v>0</v>
      </c>
      <c r="CE123" s="53">
        <v>0</v>
      </c>
      <c r="CF123" s="53">
        <v>0</v>
      </c>
      <c r="CG123" s="53">
        <v>0</v>
      </c>
      <c r="CH123" s="53">
        <v>0</v>
      </c>
      <c r="CI123" s="53">
        <v>0</v>
      </c>
      <c r="CJ123" s="53">
        <v>0</v>
      </c>
      <c r="CK123" s="53">
        <f t="shared" si="23"/>
        <v>0</v>
      </c>
      <c r="CL123" s="53">
        <f t="shared" si="17"/>
        <v>3</v>
      </c>
      <c r="CM123" s="53">
        <v>1</v>
      </c>
      <c r="CN123" s="53">
        <v>0</v>
      </c>
      <c r="CO123" s="53">
        <v>0</v>
      </c>
      <c r="CP123" s="53">
        <v>0</v>
      </c>
      <c r="CQ123" s="53">
        <v>0</v>
      </c>
      <c r="CR123" s="53">
        <v>0</v>
      </c>
      <c r="CS123" s="53">
        <v>0</v>
      </c>
      <c r="CT123" s="53">
        <v>0</v>
      </c>
      <c r="CU123" s="53">
        <v>0</v>
      </c>
      <c r="CV123" s="53">
        <v>0</v>
      </c>
      <c r="CW123" s="53">
        <f t="shared" si="24"/>
        <v>1</v>
      </c>
      <c r="DA123" s="53" t="s">
        <v>1763</v>
      </c>
      <c r="DB123" s="53">
        <v>22</v>
      </c>
      <c r="DC123" s="53">
        <v>11</v>
      </c>
      <c r="DE123" s="53">
        <v>961</v>
      </c>
      <c r="DF123" s="53">
        <v>975</v>
      </c>
      <c r="DH123" s="53">
        <v>21</v>
      </c>
      <c r="DI123" s="53" t="s">
        <v>1764</v>
      </c>
      <c r="DJ123" s="53" t="s">
        <v>1765</v>
      </c>
      <c r="DL123" s="53" t="s">
        <v>1769</v>
      </c>
      <c r="DN123" s="53" t="s">
        <v>1770</v>
      </c>
      <c r="DO123" s="53" t="s">
        <v>153</v>
      </c>
      <c r="DQ123" s="53" t="s">
        <v>141</v>
      </c>
      <c r="DR123" s="53" t="s">
        <v>1771</v>
      </c>
    </row>
    <row r="124" spans="1:122" x14ac:dyDescent="0.3">
      <c r="B124" s="53">
        <v>119</v>
      </c>
      <c r="C124" s="53" t="s">
        <v>1772</v>
      </c>
      <c r="D124" s="53" t="s">
        <v>1773</v>
      </c>
      <c r="E124" s="53" t="s">
        <v>1774</v>
      </c>
      <c r="F124" s="53" t="s">
        <v>1777</v>
      </c>
      <c r="G124" s="53" t="s">
        <v>1778</v>
      </c>
      <c r="H124" s="53" t="s">
        <v>1779</v>
      </c>
      <c r="I124" s="53">
        <v>2017</v>
      </c>
      <c r="J124" s="53">
        <v>1</v>
      </c>
      <c r="K124" s="53">
        <v>0</v>
      </c>
      <c r="L124" s="53">
        <v>0</v>
      </c>
      <c r="M124" s="53">
        <f t="shared" si="18"/>
        <v>1</v>
      </c>
      <c r="N124" s="53">
        <v>0</v>
      </c>
      <c r="O124" s="53">
        <v>1</v>
      </c>
      <c r="P124" s="53">
        <f t="shared" si="13"/>
        <v>1</v>
      </c>
      <c r="Q124" s="53">
        <f t="shared" si="14"/>
        <v>2</v>
      </c>
      <c r="R124" s="53">
        <v>0</v>
      </c>
      <c r="S124" s="53">
        <v>0</v>
      </c>
      <c r="T124" s="53">
        <v>0</v>
      </c>
      <c r="U124" s="53">
        <v>0</v>
      </c>
      <c r="V124" s="53">
        <v>1</v>
      </c>
      <c r="W124" s="53">
        <v>0</v>
      </c>
      <c r="X124" s="53">
        <f t="shared" si="25"/>
        <v>1</v>
      </c>
      <c r="Y124" s="53">
        <v>0</v>
      </c>
      <c r="Z124" s="53">
        <v>0</v>
      </c>
      <c r="AA124" s="53">
        <v>0</v>
      </c>
      <c r="AB124" s="53">
        <v>1</v>
      </c>
      <c r="AC124" s="53">
        <v>0</v>
      </c>
      <c r="AD124" s="53">
        <v>0</v>
      </c>
      <c r="AE124" s="53">
        <v>1</v>
      </c>
      <c r="AF124" s="53">
        <v>0</v>
      </c>
      <c r="AG124" s="53">
        <v>0</v>
      </c>
      <c r="AH124" s="53">
        <f t="shared" si="19"/>
        <v>2</v>
      </c>
      <c r="AI124" s="53">
        <v>0</v>
      </c>
      <c r="AJ124" s="53">
        <v>0</v>
      </c>
      <c r="AK124" s="53">
        <v>1</v>
      </c>
      <c r="AL124" s="53">
        <v>0</v>
      </c>
      <c r="AM124" s="53">
        <f t="shared" si="20"/>
        <v>1</v>
      </c>
      <c r="AN124" s="53">
        <v>1</v>
      </c>
      <c r="AO124" s="53">
        <v>0</v>
      </c>
      <c r="AP124" s="53">
        <v>0</v>
      </c>
      <c r="AQ124" s="53">
        <v>0</v>
      </c>
      <c r="AR124" s="53">
        <v>0</v>
      </c>
      <c r="AS124" s="53">
        <v>0</v>
      </c>
      <c r="AT124" s="53">
        <v>0</v>
      </c>
      <c r="AU124" s="53">
        <v>0</v>
      </c>
      <c r="AV124" s="53">
        <v>0</v>
      </c>
      <c r="AW124" s="53">
        <v>1</v>
      </c>
      <c r="AX124" s="53">
        <f t="shared" si="21"/>
        <v>2</v>
      </c>
      <c r="AY124" s="53">
        <v>0</v>
      </c>
      <c r="AZ124" s="53">
        <v>0</v>
      </c>
      <c r="BA124" s="53">
        <v>0</v>
      </c>
      <c r="BB124" s="53">
        <v>0</v>
      </c>
      <c r="BC124" s="53">
        <v>0</v>
      </c>
      <c r="BD124" s="53">
        <v>0</v>
      </c>
      <c r="BF124" s="53">
        <v>0</v>
      </c>
      <c r="BG124" s="53">
        <v>0</v>
      </c>
      <c r="BH124" s="53">
        <v>0</v>
      </c>
      <c r="BI124" s="53">
        <v>0</v>
      </c>
      <c r="BJ124" s="53">
        <v>0</v>
      </c>
      <c r="BK124" s="53">
        <v>0</v>
      </c>
      <c r="BL124" s="53">
        <v>0</v>
      </c>
      <c r="BM124" s="53">
        <v>0</v>
      </c>
      <c r="BN124" s="53">
        <f t="shared" si="15"/>
        <v>0</v>
      </c>
      <c r="BO124" s="53">
        <v>0</v>
      </c>
      <c r="BP124" s="53">
        <v>0</v>
      </c>
      <c r="BQ124" s="53">
        <v>0</v>
      </c>
      <c r="BR124" s="53">
        <v>0</v>
      </c>
      <c r="BS124" s="53">
        <v>0</v>
      </c>
      <c r="BT124" s="53">
        <v>0</v>
      </c>
      <c r="BU124" s="53">
        <f t="shared" si="22"/>
        <v>0</v>
      </c>
      <c r="BV124" s="53">
        <v>0</v>
      </c>
      <c r="BW124" s="53">
        <v>0</v>
      </c>
      <c r="BX124" s="53">
        <v>0</v>
      </c>
      <c r="BY124" s="53">
        <v>0</v>
      </c>
      <c r="BZ124" s="53">
        <f t="shared" si="16"/>
        <v>0</v>
      </c>
      <c r="CA124" s="53">
        <v>0</v>
      </c>
      <c r="CB124" s="53">
        <v>0</v>
      </c>
      <c r="CC124" s="53">
        <v>0</v>
      </c>
      <c r="CD124" s="53">
        <v>0</v>
      </c>
      <c r="CE124" s="53">
        <v>0</v>
      </c>
      <c r="CF124" s="53">
        <v>0</v>
      </c>
      <c r="CG124" s="53">
        <v>0</v>
      </c>
      <c r="CH124" s="53">
        <v>0</v>
      </c>
      <c r="CI124" s="53">
        <v>0</v>
      </c>
      <c r="CJ124" s="53">
        <v>0</v>
      </c>
      <c r="CK124" s="53">
        <f t="shared" si="23"/>
        <v>0</v>
      </c>
      <c r="CL124" s="53">
        <f t="shared" si="17"/>
        <v>2</v>
      </c>
      <c r="CM124" s="53">
        <v>0</v>
      </c>
      <c r="CN124" s="53">
        <v>0</v>
      </c>
      <c r="CO124" s="53">
        <v>1</v>
      </c>
      <c r="CP124" s="53">
        <v>0</v>
      </c>
      <c r="CQ124" s="53">
        <v>0</v>
      </c>
      <c r="CR124" s="53">
        <v>0</v>
      </c>
      <c r="CS124" s="53">
        <v>0</v>
      </c>
      <c r="CT124" s="53">
        <v>0</v>
      </c>
      <c r="CU124" s="53">
        <v>0</v>
      </c>
      <c r="CV124" s="53">
        <v>0</v>
      </c>
      <c r="CW124" s="53">
        <f t="shared" si="24"/>
        <v>1</v>
      </c>
      <c r="DA124" s="53" t="s">
        <v>462</v>
      </c>
      <c r="DB124" s="53">
        <v>120</v>
      </c>
      <c r="DC124" s="53">
        <v>5</v>
      </c>
      <c r="DE124" s="53">
        <v>755</v>
      </c>
      <c r="DF124" s="53">
        <v>764</v>
      </c>
      <c r="DH124" s="53">
        <v>1</v>
      </c>
      <c r="DI124" s="53" t="s">
        <v>1775</v>
      </c>
      <c r="DJ124" s="53" t="s">
        <v>1776</v>
      </c>
      <c r="DK124" s="53" t="s">
        <v>1780</v>
      </c>
      <c r="DL124" s="53" t="s">
        <v>1781</v>
      </c>
      <c r="DN124" s="53" t="s">
        <v>1782</v>
      </c>
      <c r="DO124" s="53" t="s">
        <v>140</v>
      </c>
      <c r="DQ124" s="53" t="s">
        <v>141</v>
      </c>
      <c r="DR124" s="53" t="s">
        <v>1783</v>
      </c>
    </row>
    <row r="125" spans="1:122" x14ac:dyDescent="0.3">
      <c r="B125" s="53">
        <v>121</v>
      </c>
      <c r="C125" s="53" t="s">
        <v>1794</v>
      </c>
      <c r="D125" s="53" t="s">
        <v>1795</v>
      </c>
      <c r="E125" s="53" t="s">
        <v>1796</v>
      </c>
      <c r="F125" s="53" t="s">
        <v>1799</v>
      </c>
      <c r="G125" s="53" t="s">
        <v>1800</v>
      </c>
      <c r="H125" s="53" t="s">
        <v>1801</v>
      </c>
      <c r="I125" s="53">
        <v>2017</v>
      </c>
      <c r="J125" s="53">
        <v>0</v>
      </c>
      <c r="K125" s="53">
        <v>1</v>
      </c>
      <c r="L125" s="53">
        <v>0</v>
      </c>
      <c r="M125" s="53">
        <f t="shared" si="18"/>
        <v>1</v>
      </c>
      <c r="N125" s="53">
        <v>0</v>
      </c>
      <c r="O125" s="53">
        <v>1</v>
      </c>
      <c r="P125" s="53">
        <f t="shared" si="13"/>
        <v>1</v>
      </c>
      <c r="Q125" s="53">
        <f t="shared" si="14"/>
        <v>2</v>
      </c>
      <c r="R125" s="53">
        <v>0</v>
      </c>
      <c r="S125" s="53">
        <v>1</v>
      </c>
      <c r="T125" s="53">
        <v>0</v>
      </c>
      <c r="U125" s="53">
        <v>1</v>
      </c>
      <c r="V125" s="53">
        <v>1</v>
      </c>
      <c r="W125" s="53">
        <v>0</v>
      </c>
      <c r="X125" s="53">
        <f t="shared" si="25"/>
        <v>3</v>
      </c>
      <c r="Y125" s="53">
        <v>0</v>
      </c>
      <c r="Z125" s="53">
        <v>0</v>
      </c>
      <c r="AA125" s="53">
        <v>0</v>
      </c>
      <c r="AB125" s="53">
        <v>1</v>
      </c>
      <c r="AC125" s="53">
        <v>0</v>
      </c>
      <c r="AD125" s="53">
        <v>0</v>
      </c>
      <c r="AE125" s="53">
        <v>0</v>
      </c>
      <c r="AF125" s="53">
        <v>0</v>
      </c>
      <c r="AG125" s="53">
        <v>0</v>
      </c>
      <c r="AH125" s="53">
        <f t="shared" si="19"/>
        <v>1</v>
      </c>
      <c r="AI125" s="53">
        <v>0</v>
      </c>
      <c r="AJ125" s="53">
        <v>1</v>
      </c>
      <c r="AK125" s="53">
        <v>0</v>
      </c>
      <c r="AL125" s="53">
        <v>1</v>
      </c>
      <c r="AM125" s="53">
        <f t="shared" si="20"/>
        <v>2</v>
      </c>
      <c r="AN125" s="53">
        <v>1</v>
      </c>
      <c r="AO125" s="53">
        <v>0</v>
      </c>
      <c r="AP125" s="53">
        <v>0</v>
      </c>
      <c r="AQ125" s="53">
        <v>0</v>
      </c>
      <c r="AR125" s="53">
        <v>0</v>
      </c>
      <c r="AS125" s="53">
        <v>0</v>
      </c>
      <c r="AT125" s="53">
        <v>0</v>
      </c>
      <c r="AU125" s="53">
        <v>0</v>
      </c>
      <c r="AV125" s="53">
        <v>0</v>
      </c>
      <c r="AW125" s="53">
        <v>1</v>
      </c>
      <c r="AX125" s="53">
        <f t="shared" si="21"/>
        <v>2</v>
      </c>
      <c r="AY125" s="53">
        <v>1</v>
      </c>
      <c r="AZ125" s="53">
        <v>0</v>
      </c>
      <c r="BA125" s="53">
        <v>1</v>
      </c>
      <c r="BB125" s="53">
        <v>0</v>
      </c>
      <c r="BC125" s="53">
        <v>0</v>
      </c>
      <c r="BD125" s="53">
        <v>1</v>
      </c>
      <c r="BF125" s="53">
        <v>0</v>
      </c>
      <c r="BG125" s="53">
        <v>0</v>
      </c>
      <c r="BH125" s="53">
        <v>0</v>
      </c>
      <c r="BI125" s="53">
        <v>0</v>
      </c>
      <c r="BJ125" s="53">
        <v>0</v>
      </c>
      <c r="BK125" s="53">
        <v>0</v>
      </c>
      <c r="BL125" s="53">
        <v>0</v>
      </c>
      <c r="BM125" s="53">
        <v>0</v>
      </c>
      <c r="BN125" s="53">
        <f t="shared" si="15"/>
        <v>0</v>
      </c>
      <c r="BO125" s="53">
        <v>1</v>
      </c>
      <c r="BP125" s="53">
        <v>0</v>
      </c>
      <c r="BQ125" s="53">
        <v>1</v>
      </c>
      <c r="BR125" s="53">
        <v>0</v>
      </c>
      <c r="BS125" s="53">
        <v>0</v>
      </c>
      <c r="BT125" s="53">
        <v>1</v>
      </c>
      <c r="BU125" s="53">
        <f t="shared" si="22"/>
        <v>3</v>
      </c>
      <c r="BV125" s="53">
        <v>0</v>
      </c>
      <c r="BW125" s="53">
        <v>0</v>
      </c>
      <c r="BX125" s="53">
        <v>0</v>
      </c>
      <c r="BY125" s="53">
        <v>0</v>
      </c>
      <c r="BZ125" s="53">
        <f t="shared" si="16"/>
        <v>0</v>
      </c>
      <c r="CA125" s="53">
        <v>0</v>
      </c>
      <c r="CB125" s="53">
        <v>0</v>
      </c>
      <c r="CC125" s="53">
        <v>0</v>
      </c>
      <c r="CD125" s="53">
        <v>0</v>
      </c>
      <c r="CE125" s="53">
        <v>0</v>
      </c>
      <c r="CF125" s="53">
        <v>0</v>
      </c>
      <c r="CG125" s="53">
        <v>0</v>
      </c>
      <c r="CH125" s="53">
        <v>0</v>
      </c>
      <c r="CI125" s="53">
        <v>0</v>
      </c>
      <c r="CJ125" s="53">
        <v>0</v>
      </c>
      <c r="CK125" s="53">
        <f t="shared" si="23"/>
        <v>0</v>
      </c>
      <c r="CL125" s="53">
        <f t="shared" si="17"/>
        <v>8</v>
      </c>
      <c r="CM125" s="53">
        <v>0</v>
      </c>
      <c r="CN125" s="53">
        <v>0</v>
      </c>
      <c r="CO125" s="53">
        <v>0</v>
      </c>
      <c r="CP125" s="53">
        <v>0</v>
      </c>
      <c r="CQ125" s="53">
        <v>0</v>
      </c>
      <c r="CR125" s="53">
        <v>1</v>
      </c>
      <c r="CS125" s="53">
        <v>0</v>
      </c>
      <c r="CT125" s="53">
        <v>0</v>
      </c>
      <c r="CU125" s="53">
        <v>0</v>
      </c>
      <c r="CV125" s="53">
        <v>0</v>
      </c>
      <c r="CW125" s="53">
        <f t="shared" si="24"/>
        <v>1</v>
      </c>
      <c r="DA125" s="53" t="s">
        <v>1006</v>
      </c>
      <c r="DB125" s="53">
        <v>9</v>
      </c>
      <c r="DC125" s="53">
        <v>10</v>
      </c>
      <c r="DD125" s="53">
        <v>756</v>
      </c>
      <c r="DH125" s="53">
        <v>3</v>
      </c>
      <c r="DI125" s="53" t="s">
        <v>1797</v>
      </c>
      <c r="DJ125" s="53" t="s">
        <v>1798</v>
      </c>
      <c r="DK125" s="53" t="s">
        <v>1802</v>
      </c>
      <c r="DL125" s="53" t="s">
        <v>1803</v>
      </c>
      <c r="DN125" s="53" t="s">
        <v>1804</v>
      </c>
      <c r="DO125" s="53" t="s">
        <v>140</v>
      </c>
      <c r="DP125" s="53" t="s">
        <v>226</v>
      </c>
      <c r="DQ125" s="53" t="s">
        <v>141</v>
      </c>
      <c r="DR125" s="53" t="s">
        <v>1805</v>
      </c>
    </row>
    <row r="126" spans="1:122" x14ac:dyDescent="0.3">
      <c r="A126" s="53" t="s">
        <v>10497</v>
      </c>
      <c r="B126" s="53">
        <v>122</v>
      </c>
      <c r="C126" s="53" t="s">
        <v>1806</v>
      </c>
      <c r="D126" s="53" t="s">
        <v>1807</v>
      </c>
      <c r="E126" s="53" t="s">
        <v>1808</v>
      </c>
      <c r="F126" s="53" t="s">
        <v>1811</v>
      </c>
      <c r="G126" s="53" t="s">
        <v>1812</v>
      </c>
      <c r="H126" s="53" t="s">
        <v>1813</v>
      </c>
      <c r="I126" s="53">
        <v>2017</v>
      </c>
      <c r="J126" s="53">
        <v>1</v>
      </c>
      <c r="K126" s="53">
        <v>0</v>
      </c>
      <c r="L126" s="53">
        <v>0</v>
      </c>
      <c r="M126" s="53">
        <f t="shared" si="18"/>
        <v>1</v>
      </c>
      <c r="N126" s="53">
        <v>1</v>
      </c>
      <c r="O126" s="53">
        <v>0</v>
      </c>
      <c r="P126" s="53">
        <f t="shared" si="13"/>
        <v>1</v>
      </c>
      <c r="Q126" s="53">
        <f t="shared" si="14"/>
        <v>2</v>
      </c>
      <c r="R126" s="53">
        <v>0</v>
      </c>
      <c r="S126" s="53">
        <v>0</v>
      </c>
      <c r="T126" s="53">
        <v>1</v>
      </c>
      <c r="U126" s="53">
        <v>0</v>
      </c>
      <c r="V126" s="53">
        <v>1</v>
      </c>
      <c r="W126" s="53">
        <v>0</v>
      </c>
      <c r="X126" s="53">
        <f t="shared" si="25"/>
        <v>2</v>
      </c>
      <c r="Y126" s="53">
        <v>0</v>
      </c>
      <c r="Z126" s="53">
        <v>0</v>
      </c>
      <c r="AA126" s="53">
        <v>0</v>
      </c>
      <c r="AB126" s="53">
        <v>0</v>
      </c>
      <c r="AC126" s="53">
        <v>0</v>
      </c>
      <c r="AD126" s="53">
        <v>0</v>
      </c>
      <c r="AE126" s="53">
        <v>1</v>
      </c>
      <c r="AF126" s="53">
        <v>0</v>
      </c>
      <c r="AG126" s="53">
        <v>0</v>
      </c>
      <c r="AH126" s="53">
        <f t="shared" si="19"/>
        <v>1</v>
      </c>
      <c r="AI126" s="53">
        <v>0</v>
      </c>
      <c r="AJ126" s="53">
        <v>0</v>
      </c>
      <c r="AK126" s="53">
        <v>1</v>
      </c>
      <c r="AL126" s="53">
        <v>1</v>
      </c>
      <c r="AM126" s="53">
        <f t="shared" si="20"/>
        <v>2</v>
      </c>
      <c r="AN126" s="53">
        <v>1</v>
      </c>
      <c r="AO126" s="53">
        <v>0</v>
      </c>
      <c r="AP126" s="53">
        <v>0</v>
      </c>
      <c r="AQ126" s="53">
        <v>0</v>
      </c>
      <c r="AR126" s="53">
        <v>0</v>
      </c>
      <c r="AS126" s="53">
        <v>0</v>
      </c>
      <c r="AT126" s="53">
        <v>0</v>
      </c>
      <c r="AU126" s="53">
        <v>0</v>
      </c>
      <c r="AV126" s="53">
        <v>0</v>
      </c>
      <c r="AW126" s="53">
        <v>1</v>
      </c>
      <c r="AX126" s="53">
        <f t="shared" si="21"/>
        <v>2</v>
      </c>
      <c r="AY126" s="53">
        <v>0</v>
      </c>
      <c r="AZ126" s="53">
        <v>0</v>
      </c>
      <c r="BA126" s="53">
        <v>1</v>
      </c>
      <c r="BB126" s="53">
        <v>0</v>
      </c>
      <c r="BC126" s="53">
        <v>0</v>
      </c>
      <c r="BD126" s="53">
        <v>1</v>
      </c>
      <c r="BF126" s="53">
        <v>0</v>
      </c>
      <c r="BG126" s="53">
        <v>0</v>
      </c>
      <c r="BH126" s="53">
        <v>0</v>
      </c>
      <c r="BI126" s="53">
        <v>0</v>
      </c>
      <c r="BJ126" s="53">
        <v>0</v>
      </c>
      <c r="BK126" s="53">
        <v>0</v>
      </c>
      <c r="BL126" s="53">
        <v>0</v>
      </c>
      <c r="BM126" s="53">
        <v>0</v>
      </c>
      <c r="BN126" s="53">
        <f t="shared" si="15"/>
        <v>0</v>
      </c>
      <c r="BO126" s="53">
        <v>1</v>
      </c>
      <c r="BP126" s="53">
        <v>0</v>
      </c>
      <c r="BQ126" s="53">
        <v>0</v>
      </c>
      <c r="BR126" s="53">
        <v>0</v>
      </c>
      <c r="BS126" s="53">
        <v>0</v>
      </c>
      <c r="BT126" s="53">
        <v>1</v>
      </c>
      <c r="BU126" s="53">
        <f t="shared" si="22"/>
        <v>2</v>
      </c>
      <c r="BV126" s="53">
        <v>0</v>
      </c>
      <c r="BW126" s="53">
        <v>0</v>
      </c>
      <c r="BX126" s="53">
        <v>0</v>
      </c>
      <c r="BY126" s="53">
        <v>0</v>
      </c>
      <c r="BZ126" s="53">
        <f t="shared" si="16"/>
        <v>0</v>
      </c>
      <c r="CA126" s="53">
        <v>0</v>
      </c>
      <c r="CB126" s="53">
        <v>0</v>
      </c>
      <c r="CC126" s="53">
        <v>0</v>
      </c>
      <c r="CD126" s="53">
        <v>0</v>
      </c>
      <c r="CE126" s="53">
        <v>0</v>
      </c>
      <c r="CF126" s="53">
        <v>0</v>
      </c>
      <c r="CG126" s="53">
        <v>0</v>
      </c>
      <c r="CH126" s="53">
        <v>0</v>
      </c>
      <c r="CI126" s="53">
        <v>0</v>
      </c>
      <c r="CJ126" s="53">
        <v>0</v>
      </c>
      <c r="CK126" s="53">
        <f t="shared" si="23"/>
        <v>0</v>
      </c>
      <c r="CL126" s="53">
        <f t="shared" si="17"/>
        <v>6</v>
      </c>
      <c r="CM126" s="53">
        <v>0</v>
      </c>
      <c r="CN126" s="53">
        <v>0</v>
      </c>
      <c r="CO126" s="53">
        <v>0</v>
      </c>
      <c r="CP126" s="53">
        <v>1</v>
      </c>
      <c r="CQ126" s="53">
        <v>0</v>
      </c>
      <c r="CR126" s="53">
        <v>1</v>
      </c>
      <c r="CS126" s="53">
        <v>0</v>
      </c>
      <c r="CT126" s="53">
        <v>0</v>
      </c>
      <c r="CU126" s="53">
        <v>1</v>
      </c>
      <c r="CV126" s="53">
        <v>0</v>
      </c>
      <c r="CW126" s="53">
        <f t="shared" si="24"/>
        <v>3</v>
      </c>
      <c r="DA126" s="53" t="s">
        <v>1809</v>
      </c>
      <c r="DB126" s="53">
        <v>121</v>
      </c>
      <c r="DC126" s="53">
        <v>4</v>
      </c>
      <c r="DE126" s="53">
        <v>371</v>
      </c>
      <c r="DF126" s="53">
        <v>392</v>
      </c>
      <c r="DJ126" s="53" t="s">
        <v>1810</v>
      </c>
      <c r="DK126" s="53" t="s">
        <v>1814</v>
      </c>
      <c r="DL126" s="53" t="s">
        <v>1815</v>
      </c>
      <c r="DN126" s="53" t="s">
        <v>1816</v>
      </c>
      <c r="DO126" s="53" t="s">
        <v>140</v>
      </c>
      <c r="DQ126" s="53" t="s">
        <v>141</v>
      </c>
      <c r="DR126" s="53" t="s">
        <v>1817</v>
      </c>
    </row>
    <row r="127" spans="1:122" x14ac:dyDescent="0.3">
      <c r="B127" s="53">
        <v>123</v>
      </c>
      <c r="C127" s="53" t="s">
        <v>1818</v>
      </c>
      <c r="D127" s="53" t="s">
        <v>1819</v>
      </c>
      <c r="E127" s="53" t="s">
        <v>1820</v>
      </c>
      <c r="F127" s="53" t="s">
        <v>1823</v>
      </c>
      <c r="G127" s="53" t="s">
        <v>1824</v>
      </c>
      <c r="H127" s="53" t="s">
        <v>1825</v>
      </c>
      <c r="I127" s="53">
        <v>2017</v>
      </c>
      <c r="J127" s="53">
        <v>0</v>
      </c>
      <c r="K127" s="53">
        <v>1</v>
      </c>
      <c r="L127" s="53">
        <v>0</v>
      </c>
      <c r="M127" s="53">
        <f t="shared" si="18"/>
        <v>1</v>
      </c>
      <c r="N127" s="53">
        <v>0</v>
      </c>
      <c r="O127" s="53">
        <v>1</v>
      </c>
      <c r="P127" s="53">
        <f t="shared" si="13"/>
        <v>1</v>
      </c>
      <c r="Q127" s="53">
        <f t="shared" si="14"/>
        <v>2</v>
      </c>
      <c r="R127" s="53">
        <v>0</v>
      </c>
      <c r="S127" s="53">
        <v>0</v>
      </c>
      <c r="T127" s="53">
        <v>0</v>
      </c>
      <c r="U127" s="53">
        <v>0</v>
      </c>
      <c r="V127" s="53">
        <v>1</v>
      </c>
      <c r="W127" s="53">
        <v>0</v>
      </c>
      <c r="X127" s="53">
        <f t="shared" si="25"/>
        <v>1</v>
      </c>
      <c r="Y127" s="53">
        <v>0</v>
      </c>
      <c r="Z127" s="53">
        <v>0</v>
      </c>
      <c r="AA127" s="53">
        <v>1</v>
      </c>
      <c r="AB127" s="53">
        <v>0</v>
      </c>
      <c r="AC127" s="53">
        <v>1</v>
      </c>
      <c r="AD127" s="53">
        <v>0</v>
      </c>
      <c r="AE127" s="53">
        <v>0</v>
      </c>
      <c r="AF127" s="53">
        <v>1</v>
      </c>
      <c r="AG127" s="53">
        <v>0</v>
      </c>
      <c r="AH127" s="53">
        <f t="shared" si="19"/>
        <v>3</v>
      </c>
      <c r="AI127" s="53">
        <v>0</v>
      </c>
      <c r="AJ127" s="53">
        <v>1</v>
      </c>
      <c r="AK127" s="53">
        <v>1</v>
      </c>
      <c r="AL127" s="53">
        <v>0</v>
      </c>
      <c r="AM127" s="53">
        <f t="shared" si="20"/>
        <v>2</v>
      </c>
      <c r="AN127" s="53">
        <v>1</v>
      </c>
      <c r="AO127" s="53">
        <v>0</v>
      </c>
      <c r="AP127" s="53">
        <v>0</v>
      </c>
      <c r="AQ127" s="53">
        <v>0</v>
      </c>
      <c r="AR127" s="53">
        <v>0</v>
      </c>
      <c r="AS127" s="53">
        <v>0</v>
      </c>
      <c r="AT127" s="53">
        <v>0</v>
      </c>
      <c r="AU127" s="53">
        <v>0</v>
      </c>
      <c r="AV127" s="53">
        <v>0</v>
      </c>
      <c r="AW127" s="53">
        <v>1</v>
      </c>
      <c r="AX127" s="53">
        <f t="shared" si="21"/>
        <v>2</v>
      </c>
      <c r="AY127" s="53">
        <v>0</v>
      </c>
      <c r="AZ127" s="53">
        <v>0</v>
      </c>
      <c r="BA127" s="53">
        <v>0</v>
      </c>
      <c r="BB127" s="53">
        <v>0</v>
      </c>
      <c r="BC127" s="53">
        <v>0</v>
      </c>
      <c r="BD127" s="53">
        <v>1</v>
      </c>
      <c r="BF127" s="53">
        <v>0</v>
      </c>
      <c r="BG127" s="53">
        <v>0</v>
      </c>
      <c r="BH127" s="53">
        <v>0</v>
      </c>
      <c r="BI127" s="53">
        <v>0</v>
      </c>
      <c r="BJ127" s="53">
        <v>0</v>
      </c>
      <c r="BK127" s="53">
        <v>0</v>
      </c>
      <c r="BL127" s="53">
        <v>0</v>
      </c>
      <c r="BM127" s="53">
        <v>0</v>
      </c>
      <c r="BN127" s="53">
        <f t="shared" si="15"/>
        <v>0</v>
      </c>
      <c r="BO127" s="53">
        <v>1</v>
      </c>
      <c r="BP127" s="53">
        <v>0</v>
      </c>
      <c r="BQ127" s="53">
        <v>1</v>
      </c>
      <c r="BR127" s="53">
        <v>1</v>
      </c>
      <c r="BS127" s="53">
        <v>0</v>
      </c>
      <c r="BT127" s="53">
        <v>1</v>
      </c>
      <c r="BU127" s="53">
        <f t="shared" si="22"/>
        <v>4</v>
      </c>
      <c r="BV127" s="53">
        <v>0</v>
      </c>
      <c r="BW127" s="53">
        <v>0</v>
      </c>
      <c r="BX127" s="53">
        <v>0</v>
      </c>
      <c r="BY127" s="53">
        <v>1</v>
      </c>
      <c r="BZ127" s="53">
        <f t="shared" si="16"/>
        <v>1</v>
      </c>
      <c r="CA127" s="53">
        <v>0</v>
      </c>
      <c r="CB127" s="53">
        <v>0</v>
      </c>
      <c r="CC127" s="53">
        <v>0</v>
      </c>
      <c r="CD127" s="53">
        <v>0</v>
      </c>
      <c r="CE127" s="53">
        <v>0</v>
      </c>
      <c r="CF127" s="53">
        <v>0</v>
      </c>
      <c r="CG127" s="53">
        <v>0</v>
      </c>
      <c r="CH127" s="53">
        <v>0</v>
      </c>
      <c r="CI127" s="53">
        <v>0</v>
      </c>
      <c r="CJ127" s="53">
        <v>0</v>
      </c>
      <c r="CK127" s="53">
        <f t="shared" si="23"/>
        <v>0</v>
      </c>
      <c r="CL127" s="53">
        <f t="shared" si="17"/>
        <v>8</v>
      </c>
      <c r="CM127" s="53">
        <v>0</v>
      </c>
      <c r="CN127" s="53">
        <v>0</v>
      </c>
      <c r="CO127" s="53">
        <v>0</v>
      </c>
      <c r="CP127" s="53">
        <v>0</v>
      </c>
      <c r="CQ127" s="53">
        <v>0</v>
      </c>
      <c r="CR127" s="53">
        <v>0</v>
      </c>
      <c r="CS127" s="53">
        <v>0</v>
      </c>
      <c r="CT127" s="53">
        <v>1</v>
      </c>
      <c r="CU127" s="53">
        <v>0</v>
      </c>
      <c r="CV127" s="53">
        <v>1</v>
      </c>
      <c r="CW127" s="53">
        <f t="shared" si="24"/>
        <v>2</v>
      </c>
      <c r="DA127" s="53" t="s">
        <v>146</v>
      </c>
      <c r="DB127" s="53">
        <v>595</v>
      </c>
      <c r="DE127" s="53">
        <v>159</v>
      </c>
      <c r="DF127" s="53">
        <v>168</v>
      </c>
      <c r="DH127" s="53">
        <v>8</v>
      </c>
      <c r="DI127" s="53" t="s">
        <v>1821</v>
      </c>
      <c r="DJ127" s="53" t="s">
        <v>1822</v>
      </c>
      <c r="DK127" s="53" t="s">
        <v>1826</v>
      </c>
      <c r="DL127" s="53" t="s">
        <v>1827</v>
      </c>
      <c r="DN127" s="53" t="s">
        <v>1828</v>
      </c>
      <c r="DO127" s="53" t="s">
        <v>140</v>
      </c>
      <c r="DQ127" s="53" t="s">
        <v>141</v>
      </c>
      <c r="DR127" s="53" t="s">
        <v>1829</v>
      </c>
    </row>
    <row r="128" spans="1:122" x14ac:dyDescent="0.3">
      <c r="A128" s="53" t="s">
        <v>10523</v>
      </c>
      <c r="B128" s="53">
        <v>124</v>
      </c>
      <c r="C128" s="53" t="s">
        <v>1830</v>
      </c>
      <c r="D128" s="53" t="s">
        <v>1831</v>
      </c>
      <c r="E128" s="53" t="s">
        <v>1832</v>
      </c>
      <c r="F128" s="53" t="s">
        <v>1835</v>
      </c>
      <c r="G128" s="53" t="s">
        <v>1836</v>
      </c>
      <c r="H128" s="53" t="s">
        <v>1837</v>
      </c>
      <c r="I128" s="53">
        <v>2017</v>
      </c>
      <c r="J128" s="53">
        <v>0</v>
      </c>
      <c r="K128" s="53">
        <v>1</v>
      </c>
      <c r="L128" s="53">
        <v>0</v>
      </c>
      <c r="M128" s="53">
        <f t="shared" si="18"/>
        <v>1</v>
      </c>
      <c r="N128" s="53">
        <v>0</v>
      </c>
      <c r="O128" s="53">
        <v>1</v>
      </c>
      <c r="P128" s="53">
        <f t="shared" si="13"/>
        <v>1</v>
      </c>
      <c r="Q128" s="53">
        <f t="shared" si="14"/>
        <v>2</v>
      </c>
      <c r="R128" s="53">
        <v>0</v>
      </c>
      <c r="S128" s="53">
        <v>0</v>
      </c>
      <c r="T128" s="53">
        <v>0</v>
      </c>
      <c r="U128" s="53">
        <v>1</v>
      </c>
      <c r="V128" s="53">
        <v>1</v>
      </c>
      <c r="W128" s="53">
        <v>1</v>
      </c>
      <c r="X128" s="53">
        <f t="shared" si="25"/>
        <v>3</v>
      </c>
      <c r="Y128" s="53">
        <v>0</v>
      </c>
      <c r="Z128" s="53">
        <v>0</v>
      </c>
      <c r="AA128" s="53">
        <v>1</v>
      </c>
      <c r="AB128" s="53">
        <v>0</v>
      </c>
      <c r="AC128" s="53">
        <v>0</v>
      </c>
      <c r="AD128" s="53">
        <v>0</v>
      </c>
      <c r="AE128" s="53">
        <v>0</v>
      </c>
      <c r="AF128" s="53">
        <v>0</v>
      </c>
      <c r="AG128" s="53">
        <v>0</v>
      </c>
      <c r="AH128" s="53">
        <f t="shared" si="19"/>
        <v>1</v>
      </c>
      <c r="AI128" s="53">
        <v>0</v>
      </c>
      <c r="AJ128" s="53">
        <v>0</v>
      </c>
      <c r="AK128" s="53">
        <v>1</v>
      </c>
      <c r="AL128" s="53">
        <v>0</v>
      </c>
      <c r="AM128" s="53">
        <f t="shared" si="20"/>
        <v>1</v>
      </c>
      <c r="AN128" s="53">
        <v>0</v>
      </c>
      <c r="AO128" s="53">
        <v>0</v>
      </c>
      <c r="AP128" s="53">
        <v>0</v>
      </c>
      <c r="AQ128" s="53">
        <v>0</v>
      </c>
      <c r="AR128" s="53">
        <v>0</v>
      </c>
      <c r="AS128" s="53">
        <v>0</v>
      </c>
      <c r="AT128" s="53">
        <v>0</v>
      </c>
      <c r="AU128" s="53">
        <v>0</v>
      </c>
      <c r="AV128" s="53">
        <v>0</v>
      </c>
      <c r="AW128" s="53">
        <v>1</v>
      </c>
      <c r="AX128" s="53">
        <f t="shared" si="21"/>
        <v>1</v>
      </c>
      <c r="AY128" s="53">
        <v>0</v>
      </c>
      <c r="AZ128" s="53">
        <v>0</v>
      </c>
      <c r="BA128" s="53">
        <v>0</v>
      </c>
      <c r="BB128" s="53">
        <v>0</v>
      </c>
      <c r="BC128" s="53">
        <v>0</v>
      </c>
      <c r="BD128" s="53">
        <v>0</v>
      </c>
      <c r="BF128" s="53">
        <v>0</v>
      </c>
      <c r="BG128" s="53">
        <v>0</v>
      </c>
      <c r="BH128" s="53">
        <v>0</v>
      </c>
      <c r="BI128" s="53">
        <v>0</v>
      </c>
      <c r="BJ128" s="53">
        <v>0</v>
      </c>
      <c r="BK128" s="53">
        <v>0</v>
      </c>
      <c r="BL128" s="53">
        <v>0</v>
      </c>
      <c r="BM128" s="53">
        <v>0</v>
      </c>
      <c r="BN128" s="53">
        <f t="shared" si="15"/>
        <v>0</v>
      </c>
      <c r="BO128" s="53">
        <v>0</v>
      </c>
      <c r="BP128" s="53">
        <v>0</v>
      </c>
      <c r="BQ128" s="53">
        <v>0</v>
      </c>
      <c r="BR128" s="53">
        <v>1</v>
      </c>
      <c r="BS128" s="53">
        <v>0</v>
      </c>
      <c r="BT128" s="53">
        <v>0</v>
      </c>
      <c r="BU128" s="53">
        <f t="shared" si="22"/>
        <v>1</v>
      </c>
      <c r="BV128" s="53">
        <v>0</v>
      </c>
      <c r="BW128" s="53">
        <v>0</v>
      </c>
      <c r="BX128" s="53">
        <v>0</v>
      </c>
      <c r="BY128" s="53">
        <v>1</v>
      </c>
      <c r="BZ128" s="53">
        <f t="shared" si="16"/>
        <v>1</v>
      </c>
      <c r="CA128" s="53">
        <v>0</v>
      </c>
      <c r="CB128" s="53">
        <v>0</v>
      </c>
      <c r="CC128" s="53">
        <v>0</v>
      </c>
      <c r="CD128" s="53">
        <v>0</v>
      </c>
      <c r="CE128" s="53">
        <v>0</v>
      </c>
      <c r="CF128" s="53">
        <v>0</v>
      </c>
      <c r="CG128" s="53">
        <v>0</v>
      </c>
      <c r="CH128" s="53">
        <v>0</v>
      </c>
      <c r="CI128" s="53">
        <v>0</v>
      </c>
      <c r="CJ128" s="53">
        <v>0</v>
      </c>
      <c r="CK128" s="53">
        <f t="shared" si="23"/>
        <v>0</v>
      </c>
      <c r="CL128" s="53">
        <f t="shared" si="17"/>
        <v>3</v>
      </c>
      <c r="CM128" s="53">
        <v>0</v>
      </c>
      <c r="CN128" s="53">
        <v>0</v>
      </c>
      <c r="CO128" s="53">
        <v>0</v>
      </c>
      <c r="CP128" s="53">
        <v>1</v>
      </c>
      <c r="CQ128" s="53">
        <v>0</v>
      </c>
      <c r="CR128" s="53">
        <v>0</v>
      </c>
      <c r="CS128" s="53">
        <v>1</v>
      </c>
      <c r="CT128" s="53">
        <v>1</v>
      </c>
      <c r="CU128" s="53">
        <v>1</v>
      </c>
      <c r="CV128" s="53">
        <v>1</v>
      </c>
      <c r="CW128" s="53">
        <f t="shared" si="24"/>
        <v>5</v>
      </c>
      <c r="DA128" s="53" t="s">
        <v>1272</v>
      </c>
      <c r="DB128" s="53">
        <v>37</v>
      </c>
      <c r="DC128" s="53">
        <v>10</v>
      </c>
      <c r="DE128" s="53">
        <v>1977</v>
      </c>
      <c r="DF128" s="53">
        <v>1992</v>
      </c>
      <c r="DH128" s="53">
        <v>7</v>
      </c>
      <c r="DI128" s="53" t="s">
        <v>1833</v>
      </c>
      <c r="DJ128" s="53" t="s">
        <v>1834</v>
      </c>
      <c r="DN128" s="53" t="s">
        <v>1838</v>
      </c>
      <c r="DO128" s="53" t="s">
        <v>140</v>
      </c>
      <c r="DP128" s="53" t="s">
        <v>226</v>
      </c>
      <c r="DQ128" s="53" t="s">
        <v>141</v>
      </c>
      <c r="DR128" s="53" t="s">
        <v>1839</v>
      </c>
    </row>
    <row r="129" spans="1:122" x14ac:dyDescent="0.3">
      <c r="B129" s="53">
        <v>125</v>
      </c>
      <c r="C129" s="53" t="s">
        <v>1840</v>
      </c>
      <c r="D129" s="53" t="s">
        <v>1841</v>
      </c>
      <c r="E129" s="53" t="s">
        <v>1842</v>
      </c>
      <c r="F129" s="53" t="s">
        <v>1845</v>
      </c>
      <c r="G129" s="53" t="s">
        <v>1846</v>
      </c>
      <c r="H129" s="53" t="s">
        <v>1847</v>
      </c>
      <c r="I129" s="53">
        <v>2017</v>
      </c>
      <c r="J129" s="53">
        <v>0</v>
      </c>
      <c r="K129" s="53">
        <v>1</v>
      </c>
      <c r="L129" s="53">
        <v>1</v>
      </c>
      <c r="M129" s="53">
        <f t="shared" si="18"/>
        <v>2</v>
      </c>
      <c r="N129" s="53">
        <v>1</v>
      </c>
      <c r="O129" s="53">
        <v>0</v>
      </c>
      <c r="P129" s="53">
        <f t="shared" si="13"/>
        <v>1</v>
      </c>
      <c r="Q129" s="53">
        <f t="shared" si="14"/>
        <v>2</v>
      </c>
      <c r="R129" s="53">
        <v>1</v>
      </c>
      <c r="S129" s="53">
        <v>0</v>
      </c>
      <c r="T129" s="53">
        <v>0</v>
      </c>
      <c r="U129" s="53">
        <v>1</v>
      </c>
      <c r="V129" s="53">
        <v>1</v>
      </c>
      <c r="W129" s="53">
        <v>0</v>
      </c>
      <c r="X129" s="53">
        <f t="shared" si="25"/>
        <v>3</v>
      </c>
      <c r="Y129" s="53">
        <v>0</v>
      </c>
      <c r="Z129" s="53">
        <v>0</v>
      </c>
      <c r="AA129" s="53">
        <v>0</v>
      </c>
      <c r="AB129" s="53">
        <v>0</v>
      </c>
      <c r="AC129" s="53">
        <v>0</v>
      </c>
      <c r="AD129" s="53">
        <v>0</v>
      </c>
      <c r="AE129" s="53">
        <v>1</v>
      </c>
      <c r="AF129" s="53">
        <v>0</v>
      </c>
      <c r="AG129" s="53">
        <v>0</v>
      </c>
      <c r="AH129" s="53">
        <f t="shared" si="19"/>
        <v>1</v>
      </c>
      <c r="AI129" s="53">
        <v>0</v>
      </c>
      <c r="AJ129" s="53">
        <v>1</v>
      </c>
      <c r="AK129" s="53">
        <v>1</v>
      </c>
      <c r="AL129" s="53">
        <v>1</v>
      </c>
      <c r="AM129" s="53">
        <f t="shared" si="20"/>
        <v>3</v>
      </c>
      <c r="AN129" s="53">
        <v>1</v>
      </c>
      <c r="AO129" s="53">
        <v>0</v>
      </c>
      <c r="AP129" s="53">
        <v>0</v>
      </c>
      <c r="AQ129" s="53">
        <v>0</v>
      </c>
      <c r="AR129" s="53">
        <v>0</v>
      </c>
      <c r="AS129" s="53">
        <v>0</v>
      </c>
      <c r="AT129" s="53">
        <v>0</v>
      </c>
      <c r="AU129" s="53">
        <v>0</v>
      </c>
      <c r="AV129" s="53">
        <v>0</v>
      </c>
      <c r="AW129" s="53">
        <v>1</v>
      </c>
      <c r="AX129" s="53">
        <f t="shared" si="21"/>
        <v>2</v>
      </c>
      <c r="AY129" s="53">
        <v>0</v>
      </c>
      <c r="AZ129" s="53">
        <v>0</v>
      </c>
      <c r="BA129" s="53">
        <v>0</v>
      </c>
      <c r="BB129" s="53">
        <v>0</v>
      </c>
      <c r="BC129" s="53">
        <v>0</v>
      </c>
      <c r="BD129" s="53">
        <v>0</v>
      </c>
      <c r="BF129" s="53">
        <v>0</v>
      </c>
      <c r="BG129" s="53">
        <v>0</v>
      </c>
      <c r="BH129" s="53">
        <v>0</v>
      </c>
      <c r="BI129" s="53">
        <v>0</v>
      </c>
      <c r="BJ129" s="53">
        <v>0</v>
      </c>
      <c r="BK129" s="53">
        <v>0</v>
      </c>
      <c r="BL129" s="53">
        <v>0</v>
      </c>
      <c r="BM129" s="53">
        <v>0</v>
      </c>
      <c r="BN129" s="53">
        <f t="shared" si="15"/>
        <v>0</v>
      </c>
      <c r="BO129" s="53">
        <v>1</v>
      </c>
      <c r="BP129" s="53">
        <v>1</v>
      </c>
      <c r="BQ129" s="53">
        <v>0</v>
      </c>
      <c r="BR129" s="53">
        <v>0</v>
      </c>
      <c r="BS129" s="53">
        <v>0</v>
      </c>
      <c r="BT129" s="53">
        <v>0</v>
      </c>
      <c r="BU129" s="53">
        <f t="shared" si="22"/>
        <v>2</v>
      </c>
      <c r="BV129" s="53">
        <v>0</v>
      </c>
      <c r="BW129" s="53">
        <v>0</v>
      </c>
      <c r="BX129" s="53">
        <v>0</v>
      </c>
      <c r="BY129" s="53">
        <v>0</v>
      </c>
      <c r="BZ129" s="53">
        <f t="shared" si="16"/>
        <v>0</v>
      </c>
      <c r="CA129" s="53">
        <v>0</v>
      </c>
      <c r="CB129" s="53">
        <v>0</v>
      </c>
      <c r="CC129" s="53">
        <v>0</v>
      </c>
      <c r="CD129" s="53">
        <v>0</v>
      </c>
      <c r="CE129" s="53">
        <v>0</v>
      </c>
      <c r="CF129" s="53">
        <v>0</v>
      </c>
      <c r="CG129" s="53">
        <v>0</v>
      </c>
      <c r="CH129" s="53">
        <v>0</v>
      </c>
      <c r="CI129" s="53">
        <v>0</v>
      </c>
      <c r="CJ129" s="53">
        <v>0</v>
      </c>
      <c r="CK129" s="53">
        <f t="shared" si="23"/>
        <v>0</v>
      </c>
      <c r="CL129" s="53">
        <f t="shared" si="17"/>
        <v>4</v>
      </c>
      <c r="CM129" s="53">
        <v>0</v>
      </c>
      <c r="CN129" s="53">
        <v>0</v>
      </c>
      <c r="CO129" s="53">
        <v>0</v>
      </c>
      <c r="CP129" s="53">
        <v>0</v>
      </c>
      <c r="CQ129" s="53">
        <v>0</v>
      </c>
      <c r="CR129" s="53">
        <v>0</v>
      </c>
      <c r="CS129" s="53">
        <v>0</v>
      </c>
      <c r="CT129" s="53">
        <v>0</v>
      </c>
      <c r="CU129" s="53">
        <v>0</v>
      </c>
      <c r="CV129" s="53">
        <v>0</v>
      </c>
      <c r="CW129" s="53">
        <f t="shared" si="24"/>
        <v>0</v>
      </c>
      <c r="DA129" s="53" t="s">
        <v>1060</v>
      </c>
      <c r="DB129" s="53">
        <v>553</v>
      </c>
      <c r="DE129" s="53">
        <v>691</v>
      </c>
      <c r="DF129" s="53">
        <v>707</v>
      </c>
      <c r="DH129" s="53">
        <v>3</v>
      </c>
      <c r="DI129" s="53" t="s">
        <v>1843</v>
      </c>
      <c r="DJ129" s="53" t="s">
        <v>1844</v>
      </c>
      <c r="DK129" s="53" t="s">
        <v>1848</v>
      </c>
      <c r="DL129" s="53" t="s">
        <v>1849</v>
      </c>
      <c r="DN129" s="53" t="s">
        <v>1850</v>
      </c>
      <c r="DO129" s="53" t="s">
        <v>140</v>
      </c>
      <c r="DQ129" s="53" t="s">
        <v>141</v>
      </c>
      <c r="DR129" s="53" t="s">
        <v>1851</v>
      </c>
    </row>
    <row r="130" spans="1:122" x14ac:dyDescent="0.3">
      <c r="B130" s="53">
        <v>126</v>
      </c>
      <c r="C130" s="53" t="s">
        <v>1852</v>
      </c>
      <c r="D130" s="53" t="s">
        <v>1853</v>
      </c>
      <c r="E130" s="53" t="s">
        <v>1854</v>
      </c>
      <c r="F130" s="53" t="s">
        <v>1857</v>
      </c>
      <c r="H130" s="53" t="s">
        <v>1858</v>
      </c>
      <c r="I130" s="53">
        <v>2017</v>
      </c>
      <c r="J130" s="53">
        <v>1</v>
      </c>
      <c r="K130" s="53">
        <v>0</v>
      </c>
      <c r="L130" s="53">
        <v>0</v>
      </c>
      <c r="M130" s="53">
        <f t="shared" si="18"/>
        <v>1</v>
      </c>
      <c r="N130" s="53">
        <v>0</v>
      </c>
      <c r="O130" s="53">
        <v>1</v>
      </c>
      <c r="P130" s="53">
        <f t="shared" si="13"/>
        <v>1</v>
      </c>
      <c r="Q130" s="53">
        <f t="shared" si="14"/>
        <v>2</v>
      </c>
      <c r="R130" s="53">
        <v>1</v>
      </c>
      <c r="S130" s="53">
        <v>0</v>
      </c>
      <c r="T130" s="53">
        <v>0</v>
      </c>
      <c r="U130" s="53">
        <v>0</v>
      </c>
      <c r="V130" s="53">
        <v>0</v>
      </c>
      <c r="W130" s="53">
        <v>1</v>
      </c>
      <c r="X130" s="53">
        <f t="shared" si="25"/>
        <v>2</v>
      </c>
      <c r="Y130" s="53">
        <v>0</v>
      </c>
      <c r="Z130" s="53">
        <v>0</v>
      </c>
      <c r="AA130" s="53">
        <v>0</v>
      </c>
      <c r="AB130" s="53">
        <v>0</v>
      </c>
      <c r="AC130" s="53">
        <v>0</v>
      </c>
      <c r="AD130" s="53">
        <v>0</v>
      </c>
      <c r="AE130" s="53">
        <v>1</v>
      </c>
      <c r="AF130" s="53">
        <v>0</v>
      </c>
      <c r="AG130" s="53">
        <v>0</v>
      </c>
      <c r="AH130" s="53">
        <f t="shared" si="19"/>
        <v>1</v>
      </c>
      <c r="AI130" s="53">
        <v>0</v>
      </c>
      <c r="AJ130" s="53">
        <v>1</v>
      </c>
      <c r="AK130" s="53">
        <v>1</v>
      </c>
      <c r="AL130" s="53">
        <v>1</v>
      </c>
      <c r="AM130" s="53">
        <f t="shared" si="20"/>
        <v>3</v>
      </c>
      <c r="AN130" s="53">
        <v>1</v>
      </c>
      <c r="AO130" s="53">
        <v>0</v>
      </c>
      <c r="AP130" s="53">
        <v>0</v>
      </c>
      <c r="AQ130" s="53">
        <v>0</v>
      </c>
      <c r="AR130" s="53">
        <v>0</v>
      </c>
      <c r="AS130" s="53">
        <v>0</v>
      </c>
      <c r="AT130" s="53">
        <v>0</v>
      </c>
      <c r="AU130" s="53">
        <v>0</v>
      </c>
      <c r="AV130" s="53">
        <v>0</v>
      </c>
      <c r="AW130" s="53">
        <v>1</v>
      </c>
      <c r="AX130" s="53">
        <f t="shared" si="21"/>
        <v>2</v>
      </c>
      <c r="AY130" s="53">
        <v>0</v>
      </c>
      <c r="AZ130" s="53">
        <v>0</v>
      </c>
      <c r="BA130" s="53">
        <v>0</v>
      </c>
      <c r="BB130" s="53">
        <v>0</v>
      </c>
      <c r="BC130" s="53">
        <v>0</v>
      </c>
      <c r="BD130" s="53">
        <v>1</v>
      </c>
      <c r="BF130" s="53">
        <v>0</v>
      </c>
      <c r="BG130" s="53">
        <v>0</v>
      </c>
      <c r="BH130" s="53">
        <v>0</v>
      </c>
      <c r="BI130" s="53">
        <v>0</v>
      </c>
      <c r="BJ130" s="53">
        <v>0</v>
      </c>
      <c r="BK130" s="53">
        <v>0</v>
      </c>
      <c r="BL130" s="53">
        <v>0</v>
      </c>
      <c r="BM130" s="53">
        <v>0</v>
      </c>
      <c r="BN130" s="53">
        <f t="shared" si="15"/>
        <v>0</v>
      </c>
      <c r="BO130" s="53">
        <v>1</v>
      </c>
      <c r="BP130" s="53">
        <v>1</v>
      </c>
      <c r="BQ130" s="53">
        <v>0</v>
      </c>
      <c r="BR130" s="53">
        <v>0</v>
      </c>
      <c r="BS130" s="53">
        <v>0</v>
      </c>
      <c r="BT130" s="53">
        <v>1</v>
      </c>
      <c r="BU130" s="53">
        <f t="shared" si="22"/>
        <v>3</v>
      </c>
      <c r="BV130" s="53">
        <v>0</v>
      </c>
      <c r="BW130" s="53">
        <v>0</v>
      </c>
      <c r="BX130" s="53">
        <v>0</v>
      </c>
      <c r="BY130" s="53">
        <v>0</v>
      </c>
      <c r="BZ130" s="53">
        <f t="shared" si="16"/>
        <v>0</v>
      </c>
      <c r="CA130" s="53">
        <v>1</v>
      </c>
      <c r="CB130" s="53">
        <v>0</v>
      </c>
      <c r="CC130" s="53">
        <v>0</v>
      </c>
      <c r="CD130" s="53">
        <v>0</v>
      </c>
      <c r="CE130" s="53">
        <v>0</v>
      </c>
      <c r="CF130" s="53">
        <v>0</v>
      </c>
      <c r="CG130" s="53">
        <v>0</v>
      </c>
      <c r="CH130" s="53">
        <v>0</v>
      </c>
      <c r="CI130" s="53">
        <v>0</v>
      </c>
      <c r="CJ130" s="53">
        <v>0</v>
      </c>
      <c r="CK130" s="53">
        <f t="shared" si="23"/>
        <v>1</v>
      </c>
      <c r="CL130" s="53">
        <f t="shared" si="17"/>
        <v>7</v>
      </c>
      <c r="CM130" s="53">
        <v>0</v>
      </c>
      <c r="CN130" s="53">
        <v>0</v>
      </c>
      <c r="CO130" s="53">
        <v>1</v>
      </c>
      <c r="CP130" s="53">
        <v>0</v>
      </c>
      <c r="CQ130" s="53">
        <v>0</v>
      </c>
      <c r="CR130" s="53">
        <v>1</v>
      </c>
      <c r="CS130" s="53">
        <v>0</v>
      </c>
      <c r="CT130" s="53">
        <v>0</v>
      </c>
      <c r="CU130" s="53">
        <v>0</v>
      </c>
      <c r="CV130" s="53">
        <v>0</v>
      </c>
      <c r="CW130" s="53">
        <f t="shared" si="24"/>
        <v>2</v>
      </c>
      <c r="DA130" s="53" t="s">
        <v>518</v>
      </c>
      <c r="DB130" s="53">
        <v>144</v>
      </c>
      <c r="DC130" s="53">
        <v>4</v>
      </c>
      <c r="DE130" s="53">
        <v>625</v>
      </c>
      <c r="DF130" s="53">
        <v>639</v>
      </c>
      <c r="DI130" s="53" t="s">
        <v>1855</v>
      </c>
      <c r="DJ130" s="53" t="s">
        <v>1856</v>
      </c>
      <c r="DN130" s="53" t="s">
        <v>1859</v>
      </c>
      <c r="DO130" s="53" t="s">
        <v>140</v>
      </c>
      <c r="DP130" s="53" t="s">
        <v>226</v>
      </c>
      <c r="DQ130" s="53" t="s">
        <v>141</v>
      </c>
      <c r="DR130" s="53" t="s">
        <v>1860</v>
      </c>
    </row>
    <row r="131" spans="1:122" x14ac:dyDescent="0.3">
      <c r="B131" s="53">
        <v>127</v>
      </c>
      <c r="C131" s="53" t="s">
        <v>1861</v>
      </c>
      <c r="D131" s="53" t="s">
        <v>1862</v>
      </c>
      <c r="E131" s="53" t="s">
        <v>1863</v>
      </c>
      <c r="F131" s="53" t="s">
        <v>1867</v>
      </c>
      <c r="G131" s="53" t="s">
        <v>1868</v>
      </c>
      <c r="I131" s="53">
        <v>2017</v>
      </c>
      <c r="J131" s="53">
        <v>0</v>
      </c>
      <c r="K131" s="53">
        <v>1</v>
      </c>
      <c r="L131" s="53">
        <v>1</v>
      </c>
      <c r="M131" s="53">
        <f t="shared" si="18"/>
        <v>2</v>
      </c>
      <c r="N131" s="53">
        <v>1</v>
      </c>
      <c r="O131" s="53">
        <v>0</v>
      </c>
      <c r="P131" s="53">
        <f t="shared" si="13"/>
        <v>1</v>
      </c>
      <c r="Q131" s="53">
        <f t="shared" si="14"/>
        <v>2</v>
      </c>
      <c r="R131" s="53">
        <v>0</v>
      </c>
      <c r="S131" s="53">
        <v>0</v>
      </c>
      <c r="T131" s="53">
        <v>1</v>
      </c>
      <c r="U131" s="53">
        <v>1</v>
      </c>
      <c r="V131" s="53">
        <v>0</v>
      </c>
      <c r="W131" s="53">
        <v>1</v>
      </c>
      <c r="X131" s="53">
        <f t="shared" si="25"/>
        <v>3</v>
      </c>
      <c r="Y131" s="53">
        <v>0</v>
      </c>
      <c r="Z131" s="53">
        <v>0</v>
      </c>
      <c r="AA131" s="53">
        <v>0</v>
      </c>
      <c r="AB131" s="53">
        <v>0</v>
      </c>
      <c r="AC131" s="53">
        <v>0</v>
      </c>
      <c r="AD131" s="53">
        <v>0</v>
      </c>
      <c r="AE131" s="53">
        <v>1</v>
      </c>
      <c r="AF131" s="53">
        <v>0</v>
      </c>
      <c r="AG131" s="53">
        <v>0</v>
      </c>
      <c r="AH131" s="53">
        <f t="shared" si="19"/>
        <v>1</v>
      </c>
      <c r="AI131" s="53">
        <v>0</v>
      </c>
      <c r="AJ131" s="53">
        <v>1</v>
      </c>
      <c r="AK131" s="53">
        <v>1</v>
      </c>
      <c r="AL131" s="53">
        <v>1</v>
      </c>
      <c r="AM131" s="53">
        <f t="shared" si="20"/>
        <v>3</v>
      </c>
      <c r="AN131" s="53">
        <v>1</v>
      </c>
      <c r="AO131" s="53">
        <v>0</v>
      </c>
      <c r="AP131" s="53">
        <v>0</v>
      </c>
      <c r="AQ131" s="53">
        <v>0</v>
      </c>
      <c r="AR131" s="53">
        <v>0</v>
      </c>
      <c r="AS131" s="53">
        <v>0</v>
      </c>
      <c r="AT131" s="53">
        <v>0</v>
      </c>
      <c r="AU131" s="53">
        <v>0</v>
      </c>
      <c r="AV131" s="53">
        <v>0</v>
      </c>
      <c r="AW131" s="53">
        <v>1</v>
      </c>
      <c r="AX131" s="53">
        <f t="shared" si="21"/>
        <v>2</v>
      </c>
      <c r="AY131" s="53">
        <v>0</v>
      </c>
      <c r="AZ131" s="53">
        <v>0</v>
      </c>
      <c r="BA131" s="53">
        <v>0</v>
      </c>
      <c r="BB131" s="53">
        <v>0</v>
      </c>
      <c r="BC131" s="53">
        <v>0</v>
      </c>
      <c r="BD131" s="53">
        <v>1</v>
      </c>
      <c r="BF131" s="53">
        <v>0</v>
      </c>
      <c r="BG131" s="53">
        <v>0</v>
      </c>
      <c r="BH131" s="53">
        <v>0</v>
      </c>
      <c r="BI131" s="53">
        <v>0</v>
      </c>
      <c r="BJ131" s="53">
        <v>0</v>
      </c>
      <c r="BK131" s="53">
        <v>0</v>
      </c>
      <c r="BL131" s="53">
        <v>0</v>
      </c>
      <c r="BM131" s="53">
        <v>0</v>
      </c>
      <c r="BN131" s="53">
        <f t="shared" si="15"/>
        <v>0</v>
      </c>
      <c r="BO131" s="53">
        <v>1</v>
      </c>
      <c r="BP131" s="53">
        <v>1</v>
      </c>
      <c r="BQ131" s="53">
        <v>0</v>
      </c>
      <c r="BR131" s="53">
        <v>0</v>
      </c>
      <c r="BS131" s="53">
        <v>0</v>
      </c>
      <c r="BT131" s="53">
        <v>0</v>
      </c>
      <c r="BU131" s="53">
        <f t="shared" si="22"/>
        <v>2</v>
      </c>
      <c r="BV131" s="53">
        <v>0</v>
      </c>
      <c r="BW131" s="53">
        <v>0</v>
      </c>
      <c r="BX131" s="53">
        <v>0</v>
      </c>
      <c r="BY131" s="53">
        <v>0</v>
      </c>
      <c r="BZ131" s="53">
        <f t="shared" si="16"/>
        <v>0</v>
      </c>
      <c r="CA131" s="53">
        <v>0</v>
      </c>
      <c r="CB131" s="53">
        <v>0</v>
      </c>
      <c r="CC131" s="53">
        <v>0</v>
      </c>
      <c r="CD131" s="53">
        <v>0</v>
      </c>
      <c r="CE131" s="53">
        <v>0</v>
      </c>
      <c r="CF131" s="53">
        <v>0</v>
      </c>
      <c r="CG131" s="53">
        <v>0</v>
      </c>
      <c r="CH131" s="53">
        <v>0</v>
      </c>
      <c r="CI131" s="53">
        <v>0</v>
      </c>
      <c r="CJ131" s="53">
        <v>0</v>
      </c>
      <c r="CK131" s="53">
        <f t="shared" si="23"/>
        <v>0</v>
      </c>
      <c r="CL131" s="53">
        <f t="shared" si="17"/>
        <v>5</v>
      </c>
      <c r="CM131" s="53">
        <v>0</v>
      </c>
      <c r="CN131" s="53">
        <v>0</v>
      </c>
      <c r="CO131" s="53">
        <v>0</v>
      </c>
      <c r="CP131" s="53">
        <v>0</v>
      </c>
      <c r="CQ131" s="53">
        <v>0</v>
      </c>
      <c r="CR131" s="53">
        <v>0</v>
      </c>
      <c r="CS131" s="53">
        <v>0</v>
      </c>
      <c r="CT131" s="53">
        <v>0</v>
      </c>
      <c r="CU131" s="53">
        <v>0</v>
      </c>
      <c r="CV131" s="53">
        <v>0</v>
      </c>
      <c r="CW131" s="53">
        <f t="shared" si="24"/>
        <v>0</v>
      </c>
      <c r="DA131" s="53" t="s">
        <v>1864</v>
      </c>
      <c r="DB131" s="53">
        <v>13</v>
      </c>
      <c r="DE131" s="53">
        <v>26</v>
      </c>
      <c r="DF131" s="53">
        <v>42</v>
      </c>
      <c r="DI131" s="53" t="s">
        <v>1865</v>
      </c>
      <c r="DJ131" s="53" t="s">
        <v>1866</v>
      </c>
      <c r="DK131" s="53" t="s">
        <v>1869</v>
      </c>
      <c r="DL131" s="53" t="s">
        <v>1870</v>
      </c>
      <c r="DN131" s="53" t="s">
        <v>1871</v>
      </c>
      <c r="DO131" s="53" t="s">
        <v>140</v>
      </c>
      <c r="DP131" s="53" t="s">
        <v>226</v>
      </c>
      <c r="DQ131" s="53" t="s">
        <v>141</v>
      </c>
      <c r="DR131" s="53" t="s">
        <v>1872</v>
      </c>
    </row>
    <row r="132" spans="1:122" x14ac:dyDescent="0.3">
      <c r="A132" s="53" t="s">
        <v>10451</v>
      </c>
      <c r="B132" s="53">
        <v>128</v>
      </c>
      <c r="C132" s="53" t="s">
        <v>1873</v>
      </c>
      <c r="D132" s="53" t="s">
        <v>1874</v>
      </c>
      <c r="E132" s="53" t="s">
        <v>1875</v>
      </c>
      <c r="F132" s="53" t="s">
        <v>1878</v>
      </c>
      <c r="G132" s="53" t="s">
        <v>1879</v>
      </c>
      <c r="H132" s="53" t="s">
        <v>1880</v>
      </c>
      <c r="I132" s="53">
        <v>2017</v>
      </c>
      <c r="J132" s="53">
        <v>0</v>
      </c>
      <c r="K132" s="53">
        <v>1</v>
      </c>
      <c r="L132" s="53">
        <v>0</v>
      </c>
      <c r="M132" s="53">
        <f t="shared" si="18"/>
        <v>1</v>
      </c>
      <c r="N132" s="53">
        <v>0</v>
      </c>
      <c r="O132" s="53">
        <v>1</v>
      </c>
      <c r="P132" s="53">
        <f t="shared" si="13"/>
        <v>1</v>
      </c>
      <c r="Q132" s="53">
        <f t="shared" si="14"/>
        <v>2</v>
      </c>
      <c r="R132" s="53">
        <v>1</v>
      </c>
      <c r="S132" s="53">
        <v>0</v>
      </c>
      <c r="T132" s="53">
        <v>0</v>
      </c>
      <c r="U132" s="53">
        <v>0</v>
      </c>
      <c r="V132" s="53">
        <v>1</v>
      </c>
      <c r="W132" s="53">
        <v>1</v>
      </c>
      <c r="X132" s="53">
        <f t="shared" si="25"/>
        <v>3</v>
      </c>
      <c r="Y132" s="53">
        <v>0</v>
      </c>
      <c r="Z132" s="53">
        <v>0</v>
      </c>
      <c r="AA132" s="53">
        <v>0</v>
      </c>
      <c r="AB132" s="53">
        <v>0</v>
      </c>
      <c r="AC132" s="53">
        <v>0</v>
      </c>
      <c r="AD132" s="53">
        <v>0</v>
      </c>
      <c r="AE132" s="53">
        <v>1</v>
      </c>
      <c r="AF132" s="53">
        <v>1</v>
      </c>
      <c r="AG132" s="53">
        <v>0</v>
      </c>
      <c r="AH132" s="53">
        <f t="shared" si="19"/>
        <v>2</v>
      </c>
      <c r="AI132" s="53">
        <v>0</v>
      </c>
      <c r="AJ132" s="53">
        <v>0</v>
      </c>
      <c r="AK132" s="53">
        <v>1</v>
      </c>
      <c r="AL132" s="53">
        <v>1</v>
      </c>
      <c r="AM132" s="53">
        <f t="shared" si="20"/>
        <v>2</v>
      </c>
      <c r="AN132" s="53">
        <v>0</v>
      </c>
      <c r="AO132" s="53">
        <v>0</v>
      </c>
      <c r="AP132" s="53">
        <v>0</v>
      </c>
      <c r="AQ132" s="53">
        <v>1</v>
      </c>
      <c r="AR132" s="53">
        <v>0</v>
      </c>
      <c r="AS132" s="53">
        <v>0</v>
      </c>
      <c r="AT132" s="53">
        <v>0</v>
      </c>
      <c r="AU132" s="53">
        <v>1</v>
      </c>
      <c r="AV132" s="53">
        <v>0</v>
      </c>
      <c r="AW132" s="53">
        <v>1</v>
      </c>
      <c r="AX132" s="53">
        <f t="shared" si="21"/>
        <v>3</v>
      </c>
      <c r="AY132" s="53">
        <v>0</v>
      </c>
      <c r="AZ132" s="53">
        <v>0</v>
      </c>
      <c r="BA132" s="53">
        <v>0</v>
      </c>
      <c r="BB132" s="53">
        <v>0</v>
      </c>
      <c r="BC132" s="53">
        <v>1</v>
      </c>
      <c r="BD132" s="53">
        <v>0</v>
      </c>
      <c r="BF132" s="53">
        <v>1</v>
      </c>
      <c r="BG132" s="53">
        <v>0</v>
      </c>
      <c r="BH132" s="53">
        <v>1</v>
      </c>
      <c r="BI132" s="53">
        <v>0</v>
      </c>
      <c r="BJ132" s="53">
        <v>0</v>
      </c>
      <c r="BK132" s="53">
        <v>0</v>
      </c>
      <c r="BL132" s="53">
        <v>0</v>
      </c>
      <c r="BM132" s="53">
        <v>0</v>
      </c>
      <c r="BN132" s="53">
        <f t="shared" si="15"/>
        <v>2</v>
      </c>
      <c r="BO132" s="53">
        <v>0</v>
      </c>
      <c r="BP132" s="53">
        <v>0</v>
      </c>
      <c r="BQ132" s="53">
        <v>0</v>
      </c>
      <c r="BR132" s="53">
        <v>0</v>
      </c>
      <c r="BS132" s="53">
        <v>0</v>
      </c>
      <c r="BT132" s="53">
        <v>1</v>
      </c>
      <c r="BU132" s="53">
        <f t="shared" si="22"/>
        <v>1</v>
      </c>
      <c r="BV132" s="53">
        <v>0</v>
      </c>
      <c r="BW132" s="53">
        <v>0</v>
      </c>
      <c r="BX132" s="53">
        <v>0</v>
      </c>
      <c r="BY132" s="53">
        <v>1</v>
      </c>
      <c r="BZ132" s="53">
        <f t="shared" si="16"/>
        <v>1</v>
      </c>
      <c r="CA132" s="53">
        <v>0</v>
      </c>
      <c r="CB132" s="53">
        <v>0</v>
      </c>
      <c r="CC132" s="53">
        <v>0</v>
      </c>
      <c r="CD132" s="53">
        <v>0</v>
      </c>
      <c r="CE132" s="53">
        <v>0</v>
      </c>
      <c r="CF132" s="53">
        <v>0</v>
      </c>
      <c r="CG132" s="53">
        <v>0</v>
      </c>
      <c r="CH132" s="53">
        <v>0</v>
      </c>
      <c r="CI132" s="53">
        <v>0</v>
      </c>
      <c r="CJ132" s="53">
        <v>0</v>
      </c>
      <c r="CK132" s="53">
        <f t="shared" si="23"/>
        <v>0</v>
      </c>
      <c r="CL132" s="53">
        <f t="shared" si="17"/>
        <v>8</v>
      </c>
      <c r="CM132" s="53">
        <v>0</v>
      </c>
      <c r="CN132" s="53">
        <v>0</v>
      </c>
      <c r="CO132" s="53">
        <v>0</v>
      </c>
      <c r="CP132" s="53">
        <v>1</v>
      </c>
      <c r="CQ132" s="53">
        <v>0</v>
      </c>
      <c r="CR132" s="53">
        <v>0</v>
      </c>
      <c r="CS132" s="53">
        <v>0</v>
      </c>
      <c r="CT132" s="53">
        <v>1</v>
      </c>
      <c r="CU132" s="53">
        <v>0</v>
      </c>
      <c r="CV132" s="53">
        <v>1</v>
      </c>
      <c r="CW132" s="53">
        <f t="shared" si="24"/>
        <v>3</v>
      </c>
      <c r="DA132" s="53" t="s">
        <v>305</v>
      </c>
      <c r="DB132" s="53">
        <v>22</v>
      </c>
      <c r="DC132" s="53">
        <v>7</v>
      </c>
      <c r="DE132" s="53">
        <v>1063</v>
      </c>
      <c r="DF132" s="53">
        <v>1086</v>
      </c>
      <c r="DH132" s="53">
        <v>1</v>
      </c>
      <c r="DI132" s="53" t="s">
        <v>1876</v>
      </c>
      <c r="DJ132" s="53" t="s">
        <v>1877</v>
      </c>
      <c r="DK132" s="53" t="s">
        <v>1881</v>
      </c>
      <c r="DL132" s="53" t="s">
        <v>1882</v>
      </c>
      <c r="DN132" s="53" t="s">
        <v>1883</v>
      </c>
      <c r="DO132" s="53" t="s">
        <v>140</v>
      </c>
      <c r="DP132" s="53" t="s">
        <v>226</v>
      </c>
      <c r="DQ132" s="53" t="s">
        <v>141</v>
      </c>
      <c r="DR132" s="53" t="s">
        <v>1884</v>
      </c>
    </row>
    <row r="133" spans="1:122" x14ac:dyDescent="0.3">
      <c r="B133" s="53">
        <v>129</v>
      </c>
      <c r="C133" s="53" t="s">
        <v>1885</v>
      </c>
      <c r="D133" s="53" t="s">
        <v>1886</v>
      </c>
      <c r="E133" s="53" t="s">
        <v>1887</v>
      </c>
      <c r="F133" s="53" t="s">
        <v>1891</v>
      </c>
      <c r="G133" s="53" t="s">
        <v>1892</v>
      </c>
      <c r="H133" s="53" t="s">
        <v>1893</v>
      </c>
      <c r="I133" s="53">
        <v>2017</v>
      </c>
      <c r="J133" s="53">
        <v>0</v>
      </c>
      <c r="K133" s="53">
        <v>0</v>
      </c>
      <c r="L133" s="53">
        <v>1</v>
      </c>
      <c r="M133" s="53">
        <f t="shared" si="18"/>
        <v>1</v>
      </c>
      <c r="N133" s="53">
        <v>0</v>
      </c>
      <c r="O133" s="53">
        <v>1</v>
      </c>
      <c r="P133" s="53">
        <f t="shared" si="13"/>
        <v>1</v>
      </c>
      <c r="Q133" s="53">
        <f t="shared" si="14"/>
        <v>2</v>
      </c>
      <c r="R133" s="53">
        <v>0</v>
      </c>
      <c r="S133" s="53">
        <v>1</v>
      </c>
      <c r="T133" s="53">
        <v>1</v>
      </c>
      <c r="U133" s="53">
        <v>0</v>
      </c>
      <c r="V133" s="53">
        <v>0</v>
      </c>
      <c r="W133" s="53">
        <v>0</v>
      </c>
      <c r="X133" s="53">
        <f t="shared" si="25"/>
        <v>2</v>
      </c>
      <c r="Y133" s="53">
        <v>0</v>
      </c>
      <c r="Z133" s="53">
        <v>0</v>
      </c>
      <c r="AA133" s="53">
        <v>1</v>
      </c>
      <c r="AB133" s="53">
        <v>1</v>
      </c>
      <c r="AC133" s="53">
        <v>1</v>
      </c>
      <c r="AD133" s="53">
        <v>1</v>
      </c>
      <c r="AE133" s="53">
        <v>1</v>
      </c>
      <c r="AF133" s="53">
        <v>0</v>
      </c>
      <c r="AG133" s="53">
        <v>0</v>
      </c>
      <c r="AH133" s="53">
        <f t="shared" si="19"/>
        <v>5</v>
      </c>
      <c r="AI133" s="53">
        <v>0</v>
      </c>
      <c r="AJ133" s="53">
        <v>0</v>
      </c>
      <c r="AK133" s="53">
        <v>1</v>
      </c>
      <c r="AL133" s="53">
        <v>1</v>
      </c>
      <c r="AM133" s="53">
        <f t="shared" si="20"/>
        <v>2</v>
      </c>
      <c r="AN133" s="53">
        <v>1</v>
      </c>
      <c r="AO133" s="53">
        <v>0</v>
      </c>
      <c r="AP133" s="53">
        <v>0</v>
      </c>
      <c r="AQ133" s="53">
        <v>0</v>
      </c>
      <c r="AR133" s="53">
        <v>0</v>
      </c>
      <c r="AS133" s="53">
        <v>0</v>
      </c>
      <c r="AT133" s="53">
        <v>0</v>
      </c>
      <c r="AU133" s="53">
        <v>0</v>
      </c>
      <c r="AV133" s="53">
        <v>0</v>
      </c>
      <c r="AW133" s="53">
        <v>1</v>
      </c>
      <c r="AX133" s="53">
        <f t="shared" si="21"/>
        <v>2</v>
      </c>
      <c r="AY133" s="53">
        <v>0</v>
      </c>
      <c r="AZ133" s="53">
        <v>0</v>
      </c>
      <c r="BA133" s="53">
        <v>1</v>
      </c>
      <c r="BB133" s="53">
        <v>0</v>
      </c>
      <c r="BC133" s="53">
        <v>0</v>
      </c>
      <c r="BD133" s="53">
        <v>0</v>
      </c>
      <c r="BF133" s="53">
        <v>0</v>
      </c>
      <c r="BG133" s="53">
        <v>0</v>
      </c>
      <c r="BH133" s="53">
        <v>0</v>
      </c>
      <c r="BI133" s="53">
        <v>0</v>
      </c>
      <c r="BJ133" s="53">
        <v>0</v>
      </c>
      <c r="BK133" s="53">
        <v>0</v>
      </c>
      <c r="BL133" s="53">
        <v>0</v>
      </c>
      <c r="BM133" s="53">
        <v>0</v>
      </c>
      <c r="BN133" s="53">
        <f t="shared" si="15"/>
        <v>0</v>
      </c>
      <c r="BO133" s="53">
        <v>0</v>
      </c>
      <c r="BP133" s="53">
        <v>0</v>
      </c>
      <c r="BQ133" s="53">
        <v>0</v>
      </c>
      <c r="BR133" s="53">
        <v>0</v>
      </c>
      <c r="BS133" s="53">
        <v>0</v>
      </c>
      <c r="BT133" s="53">
        <v>1</v>
      </c>
      <c r="BU133" s="53">
        <f t="shared" si="22"/>
        <v>1</v>
      </c>
      <c r="BV133" s="53">
        <v>0</v>
      </c>
      <c r="BW133" s="53">
        <v>0</v>
      </c>
      <c r="BX133" s="53">
        <v>0</v>
      </c>
      <c r="BY133" s="53">
        <v>0</v>
      </c>
      <c r="BZ133" s="53">
        <f t="shared" si="16"/>
        <v>0</v>
      </c>
      <c r="CA133" s="53">
        <v>0</v>
      </c>
      <c r="CB133" s="53">
        <v>0</v>
      </c>
      <c r="CC133" s="53">
        <v>0</v>
      </c>
      <c r="CD133" s="53">
        <v>0</v>
      </c>
      <c r="CE133" s="53">
        <v>0</v>
      </c>
      <c r="CF133" s="53">
        <v>0</v>
      </c>
      <c r="CG133" s="53">
        <v>0</v>
      </c>
      <c r="CH133" s="53">
        <v>0</v>
      </c>
      <c r="CI133" s="53">
        <v>0</v>
      </c>
      <c r="CJ133" s="53">
        <v>0</v>
      </c>
      <c r="CK133" s="53">
        <f t="shared" si="23"/>
        <v>0</v>
      </c>
      <c r="CL133" s="53">
        <f t="shared" si="17"/>
        <v>4</v>
      </c>
      <c r="CM133" s="53">
        <v>0</v>
      </c>
      <c r="CN133" s="53">
        <v>0</v>
      </c>
      <c r="CO133" s="53">
        <v>1</v>
      </c>
      <c r="CP133" s="53">
        <v>0</v>
      </c>
      <c r="CQ133" s="53">
        <v>0</v>
      </c>
      <c r="CR133" s="53">
        <v>0</v>
      </c>
      <c r="CS133" s="53">
        <v>0</v>
      </c>
      <c r="CT133" s="53">
        <v>0</v>
      </c>
      <c r="CU133" s="53">
        <v>0</v>
      </c>
      <c r="CV133" s="53">
        <v>0</v>
      </c>
      <c r="CW133" s="53">
        <f t="shared" si="24"/>
        <v>1</v>
      </c>
      <c r="DA133" s="53" t="s">
        <v>1888</v>
      </c>
      <c r="DB133" s="53">
        <v>200</v>
      </c>
      <c r="DE133" s="53">
        <v>114</v>
      </c>
      <c r="DF133" s="53">
        <v>124</v>
      </c>
      <c r="DI133" s="53" t="s">
        <v>1889</v>
      </c>
      <c r="DJ133" s="53" t="s">
        <v>1890</v>
      </c>
      <c r="DL133" s="53" t="s">
        <v>1894</v>
      </c>
      <c r="DN133" s="53" t="s">
        <v>1895</v>
      </c>
      <c r="DO133" s="53" t="s">
        <v>140</v>
      </c>
      <c r="DQ133" s="53" t="s">
        <v>141</v>
      </c>
      <c r="DR133" s="53" t="s">
        <v>1896</v>
      </c>
    </row>
    <row r="134" spans="1:122" x14ac:dyDescent="0.3">
      <c r="B134" s="53">
        <v>130</v>
      </c>
      <c r="C134" s="53" t="s">
        <v>1897</v>
      </c>
      <c r="D134" s="53" t="s">
        <v>1898</v>
      </c>
      <c r="E134" s="53" t="s">
        <v>1899</v>
      </c>
      <c r="F134" s="53" t="s">
        <v>1903</v>
      </c>
      <c r="G134" s="53" t="s">
        <v>1904</v>
      </c>
      <c r="H134" s="53" t="s">
        <v>1905</v>
      </c>
      <c r="I134" s="53">
        <v>2017</v>
      </c>
      <c r="J134" s="53">
        <v>0</v>
      </c>
      <c r="K134" s="53">
        <v>0</v>
      </c>
      <c r="L134" s="53">
        <v>1</v>
      </c>
      <c r="M134" s="53">
        <f t="shared" si="18"/>
        <v>1</v>
      </c>
      <c r="N134" s="53">
        <v>0</v>
      </c>
      <c r="O134" s="53">
        <v>1</v>
      </c>
      <c r="P134" s="53">
        <f t="shared" ref="P134:P197" si="26">N134+O134</f>
        <v>1</v>
      </c>
      <c r="Q134" s="53">
        <f t="shared" ref="Q134:Q197" si="27">SUM(N134:P134)</f>
        <v>2</v>
      </c>
      <c r="R134" s="53">
        <v>1</v>
      </c>
      <c r="S134" s="53">
        <v>0</v>
      </c>
      <c r="T134" s="53">
        <v>0</v>
      </c>
      <c r="U134" s="53">
        <v>0</v>
      </c>
      <c r="V134" s="53">
        <v>0</v>
      </c>
      <c r="W134" s="53">
        <v>0</v>
      </c>
      <c r="X134" s="53">
        <f t="shared" si="25"/>
        <v>1</v>
      </c>
      <c r="Y134" s="53">
        <v>0</v>
      </c>
      <c r="Z134" s="53">
        <v>1</v>
      </c>
      <c r="AA134" s="53">
        <v>0</v>
      </c>
      <c r="AB134" s="53">
        <v>0</v>
      </c>
      <c r="AC134" s="53">
        <v>0</v>
      </c>
      <c r="AD134" s="53">
        <v>0</v>
      </c>
      <c r="AE134" s="53">
        <v>0</v>
      </c>
      <c r="AF134" s="53">
        <v>0</v>
      </c>
      <c r="AG134" s="53">
        <v>0</v>
      </c>
      <c r="AH134" s="53">
        <f t="shared" si="19"/>
        <v>1</v>
      </c>
      <c r="AI134" s="53">
        <v>0</v>
      </c>
      <c r="AJ134" s="53">
        <v>0</v>
      </c>
      <c r="AK134" s="53">
        <v>1</v>
      </c>
      <c r="AL134" s="53">
        <v>1</v>
      </c>
      <c r="AM134" s="53">
        <f t="shared" si="20"/>
        <v>2</v>
      </c>
      <c r="AN134" s="53">
        <v>1</v>
      </c>
      <c r="AO134" s="53">
        <v>0</v>
      </c>
      <c r="AP134" s="53">
        <v>0</v>
      </c>
      <c r="AQ134" s="53">
        <v>0</v>
      </c>
      <c r="AR134" s="53">
        <v>0</v>
      </c>
      <c r="AS134" s="53">
        <v>0</v>
      </c>
      <c r="AT134" s="53">
        <v>0</v>
      </c>
      <c r="AU134" s="53">
        <v>0</v>
      </c>
      <c r="AV134" s="53">
        <v>0</v>
      </c>
      <c r="AW134" s="53">
        <v>1</v>
      </c>
      <c r="AX134" s="53">
        <f t="shared" si="21"/>
        <v>2</v>
      </c>
      <c r="AY134" s="53">
        <v>0</v>
      </c>
      <c r="AZ134" s="53">
        <v>0</v>
      </c>
      <c r="BA134" s="53">
        <v>0</v>
      </c>
      <c r="BB134" s="53">
        <v>1</v>
      </c>
      <c r="BC134" s="53">
        <v>0</v>
      </c>
      <c r="BD134" s="53">
        <v>0</v>
      </c>
      <c r="BF134" s="53">
        <v>0</v>
      </c>
      <c r="BG134" s="53">
        <v>0</v>
      </c>
      <c r="BH134" s="53">
        <v>0</v>
      </c>
      <c r="BI134" s="53">
        <v>0</v>
      </c>
      <c r="BJ134" s="53">
        <v>0</v>
      </c>
      <c r="BK134" s="53">
        <v>0</v>
      </c>
      <c r="BL134" s="53">
        <v>0</v>
      </c>
      <c r="BM134" s="53">
        <v>0</v>
      </c>
      <c r="BN134" s="53">
        <f t="shared" ref="BN134:BN197" si="28">SUM(BF134:BM134)</f>
        <v>0</v>
      </c>
      <c r="BO134" s="53">
        <v>0</v>
      </c>
      <c r="BP134" s="53">
        <v>0</v>
      </c>
      <c r="BQ134" s="53">
        <v>0</v>
      </c>
      <c r="BR134" s="53">
        <v>0</v>
      </c>
      <c r="BS134" s="53">
        <v>0</v>
      </c>
      <c r="BT134" s="53">
        <v>0</v>
      </c>
      <c r="BU134" s="53">
        <f t="shared" si="22"/>
        <v>0</v>
      </c>
      <c r="BV134" s="53">
        <v>0</v>
      </c>
      <c r="BW134" s="53">
        <v>0</v>
      </c>
      <c r="BX134" s="53">
        <v>0</v>
      </c>
      <c r="BY134" s="53">
        <v>0</v>
      </c>
      <c r="BZ134" s="53">
        <f t="shared" ref="BZ134:BZ197" si="29">SUM(BV134:BY134)</f>
        <v>0</v>
      </c>
      <c r="CA134" s="53">
        <v>0</v>
      </c>
      <c r="CB134" s="53">
        <v>0</v>
      </c>
      <c r="CC134" s="53">
        <v>0</v>
      </c>
      <c r="CD134" s="53">
        <v>0</v>
      </c>
      <c r="CE134" s="53">
        <v>0</v>
      </c>
      <c r="CF134" s="53">
        <v>0</v>
      </c>
      <c r="CG134" s="53">
        <v>0</v>
      </c>
      <c r="CH134" s="53">
        <v>0</v>
      </c>
      <c r="CI134" s="53">
        <v>0</v>
      </c>
      <c r="CJ134" s="53">
        <v>0</v>
      </c>
      <c r="CK134" s="53">
        <f t="shared" si="23"/>
        <v>0</v>
      </c>
      <c r="CL134" s="53">
        <f t="shared" ref="CL134:CL197" si="30">SUM(AN134:AW134,AY134:BM134,BO134:BT134,BV134:BY134,CA134:CJ134)</f>
        <v>3</v>
      </c>
      <c r="CM134" s="53">
        <v>0</v>
      </c>
      <c r="CN134" s="53">
        <v>0</v>
      </c>
      <c r="CO134" s="53">
        <v>1</v>
      </c>
      <c r="CP134" s="53">
        <v>0</v>
      </c>
      <c r="CQ134" s="53">
        <v>0</v>
      </c>
      <c r="CR134" s="53">
        <v>0</v>
      </c>
      <c r="CS134" s="53">
        <v>0</v>
      </c>
      <c r="CT134" s="53">
        <v>0</v>
      </c>
      <c r="CU134" s="53">
        <v>0</v>
      </c>
      <c r="CV134" s="53">
        <v>1</v>
      </c>
      <c r="CW134" s="53">
        <f t="shared" si="24"/>
        <v>2</v>
      </c>
      <c r="DA134" s="53" t="s">
        <v>1900</v>
      </c>
      <c r="DB134" s="53">
        <v>8</v>
      </c>
      <c r="DC134" s="53">
        <v>10</v>
      </c>
      <c r="DD134" s="53">
        <v>363</v>
      </c>
      <c r="DI134" s="53" t="s">
        <v>1901</v>
      </c>
      <c r="DJ134" s="53" t="s">
        <v>1902</v>
      </c>
      <c r="DN134" s="53" t="s">
        <v>1906</v>
      </c>
      <c r="DO134" s="53" t="s">
        <v>140</v>
      </c>
      <c r="DP134" s="53" t="s">
        <v>226</v>
      </c>
      <c r="DQ134" s="53" t="s">
        <v>141</v>
      </c>
      <c r="DR134" s="53" t="s">
        <v>1907</v>
      </c>
    </row>
    <row r="135" spans="1:122" x14ac:dyDescent="0.3">
      <c r="B135" s="53">
        <v>131</v>
      </c>
      <c r="C135" s="53" t="s">
        <v>1908</v>
      </c>
      <c r="D135" s="53" t="s">
        <v>1909</v>
      </c>
      <c r="E135" s="53" t="s">
        <v>1910</v>
      </c>
      <c r="F135" s="53" t="s">
        <v>1913</v>
      </c>
      <c r="G135" s="53" t="s">
        <v>1914</v>
      </c>
      <c r="H135" s="53" t="s">
        <v>1915</v>
      </c>
      <c r="I135" s="53">
        <v>2017</v>
      </c>
      <c r="J135" s="53">
        <v>0</v>
      </c>
      <c r="K135" s="53">
        <v>0</v>
      </c>
      <c r="L135" s="53">
        <v>1</v>
      </c>
      <c r="M135" s="53">
        <f t="shared" ref="M135:M198" si="31">SUM(J135:L135)</f>
        <v>1</v>
      </c>
      <c r="N135" s="53">
        <v>1</v>
      </c>
      <c r="O135" s="53">
        <v>0</v>
      </c>
      <c r="P135" s="53">
        <f t="shared" si="26"/>
        <v>1</v>
      </c>
      <c r="Q135" s="53">
        <f t="shared" si="27"/>
        <v>2</v>
      </c>
      <c r="R135" s="53">
        <v>0</v>
      </c>
      <c r="S135" s="53">
        <v>0</v>
      </c>
      <c r="T135" s="53">
        <v>0</v>
      </c>
      <c r="U135" s="53">
        <v>0</v>
      </c>
      <c r="V135" s="53">
        <v>1</v>
      </c>
      <c r="W135" s="53">
        <v>0</v>
      </c>
      <c r="X135" s="53">
        <f t="shared" si="25"/>
        <v>1</v>
      </c>
      <c r="Y135" s="53">
        <v>0</v>
      </c>
      <c r="Z135" s="53">
        <v>0</v>
      </c>
      <c r="AA135" s="53">
        <v>0</v>
      </c>
      <c r="AB135" s="53">
        <v>0</v>
      </c>
      <c r="AC135" s="53">
        <v>1</v>
      </c>
      <c r="AD135" s="53">
        <v>1</v>
      </c>
      <c r="AE135" s="53">
        <v>1</v>
      </c>
      <c r="AF135" s="53">
        <v>0</v>
      </c>
      <c r="AG135" s="53">
        <v>0</v>
      </c>
      <c r="AH135" s="53">
        <f t="shared" ref="AH135:AH198" si="32">SUM(Y135:AG135)</f>
        <v>3</v>
      </c>
      <c r="AI135" s="53">
        <v>0</v>
      </c>
      <c r="AJ135" s="53">
        <v>1</v>
      </c>
      <c r="AK135" s="53">
        <v>1</v>
      </c>
      <c r="AL135" s="53">
        <v>0</v>
      </c>
      <c r="AM135" s="53">
        <f t="shared" ref="AM135:AM198" si="33">SUM(AI135:AL135)</f>
        <v>2</v>
      </c>
      <c r="AN135" s="53">
        <v>1</v>
      </c>
      <c r="AO135" s="53">
        <v>0</v>
      </c>
      <c r="AP135" s="53">
        <v>0</v>
      </c>
      <c r="AQ135" s="53">
        <v>0</v>
      </c>
      <c r="AR135" s="53">
        <v>0</v>
      </c>
      <c r="AS135" s="53">
        <v>0</v>
      </c>
      <c r="AT135" s="53">
        <v>0</v>
      </c>
      <c r="AU135" s="53">
        <v>0</v>
      </c>
      <c r="AV135" s="53">
        <v>0</v>
      </c>
      <c r="AW135" s="53">
        <v>1</v>
      </c>
      <c r="AX135" s="53">
        <f t="shared" ref="AX135:AX198" si="34">SUM(AN135:AW135)</f>
        <v>2</v>
      </c>
      <c r="AY135" s="53">
        <v>0</v>
      </c>
      <c r="AZ135" s="53">
        <v>0</v>
      </c>
      <c r="BA135" s="53">
        <v>0</v>
      </c>
      <c r="BB135" s="53">
        <v>1</v>
      </c>
      <c r="BC135" s="53">
        <v>0</v>
      </c>
      <c r="BD135" s="53">
        <v>0</v>
      </c>
      <c r="BF135" s="53">
        <v>0</v>
      </c>
      <c r="BG135" s="53">
        <v>0</v>
      </c>
      <c r="BH135" s="53">
        <v>0</v>
      </c>
      <c r="BI135" s="53">
        <v>0</v>
      </c>
      <c r="BJ135" s="53">
        <v>0</v>
      </c>
      <c r="BK135" s="53">
        <v>0</v>
      </c>
      <c r="BL135" s="53">
        <v>0</v>
      </c>
      <c r="BM135" s="53">
        <v>0</v>
      </c>
      <c r="BN135" s="53">
        <f t="shared" si="28"/>
        <v>0</v>
      </c>
      <c r="BO135" s="53">
        <v>0</v>
      </c>
      <c r="BP135" s="53">
        <v>0</v>
      </c>
      <c r="BQ135" s="53">
        <v>0</v>
      </c>
      <c r="BR135" s="53">
        <v>0</v>
      </c>
      <c r="BS135" s="53">
        <v>0</v>
      </c>
      <c r="BT135" s="53">
        <v>0</v>
      </c>
      <c r="BU135" s="53">
        <f t="shared" ref="BU135:BU198" si="35">SUM(BO135:BT135)</f>
        <v>0</v>
      </c>
      <c r="BV135" s="53">
        <v>0</v>
      </c>
      <c r="BW135" s="53">
        <v>0</v>
      </c>
      <c r="BX135" s="53">
        <v>0</v>
      </c>
      <c r="BY135" s="53">
        <v>0</v>
      </c>
      <c r="BZ135" s="53">
        <f t="shared" si="29"/>
        <v>0</v>
      </c>
      <c r="CA135" s="53">
        <v>0</v>
      </c>
      <c r="CB135" s="53">
        <v>0</v>
      </c>
      <c r="CC135" s="53">
        <v>0</v>
      </c>
      <c r="CD135" s="53">
        <v>0</v>
      </c>
      <c r="CE135" s="53">
        <v>0</v>
      </c>
      <c r="CF135" s="53">
        <v>0</v>
      </c>
      <c r="CG135" s="53">
        <v>0</v>
      </c>
      <c r="CH135" s="53">
        <v>0</v>
      </c>
      <c r="CI135" s="53">
        <v>0</v>
      </c>
      <c r="CJ135" s="53">
        <v>0</v>
      </c>
      <c r="CK135" s="53">
        <f t="shared" ref="CK135:CK198" si="36">SUM(CA135:CJ135)</f>
        <v>0</v>
      </c>
      <c r="CL135" s="53">
        <f t="shared" si="30"/>
        <v>3</v>
      </c>
      <c r="CM135" s="53">
        <v>0</v>
      </c>
      <c r="CN135" s="53">
        <v>0</v>
      </c>
      <c r="CO135" s="53">
        <v>0</v>
      </c>
      <c r="CP135" s="53">
        <v>0</v>
      </c>
      <c r="CQ135" s="53">
        <v>0</v>
      </c>
      <c r="CR135" s="53">
        <v>1</v>
      </c>
      <c r="CS135" s="53">
        <v>0</v>
      </c>
      <c r="CT135" s="53">
        <v>0</v>
      </c>
      <c r="CU135" s="53">
        <v>0</v>
      </c>
      <c r="CV135" s="53">
        <v>0</v>
      </c>
      <c r="CW135" s="53">
        <f t="shared" ref="CW135:CW198" si="37">SUM(CM135:CV135)</f>
        <v>1</v>
      </c>
      <c r="DA135" s="53" t="s">
        <v>1006</v>
      </c>
      <c r="DB135" s="53">
        <v>9</v>
      </c>
      <c r="DC135" s="53">
        <v>9</v>
      </c>
      <c r="DD135" s="53">
        <v>710</v>
      </c>
      <c r="DH135" s="53">
        <v>1</v>
      </c>
      <c r="DI135" s="53" t="s">
        <v>1911</v>
      </c>
      <c r="DJ135" s="53" t="s">
        <v>1912</v>
      </c>
      <c r="DK135" s="53" t="s">
        <v>1916</v>
      </c>
      <c r="DL135" s="53" t="s">
        <v>1917</v>
      </c>
      <c r="DN135" s="53" t="s">
        <v>1918</v>
      </c>
      <c r="DO135" s="53" t="s">
        <v>140</v>
      </c>
      <c r="DP135" s="53" t="s">
        <v>226</v>
      </c>
      <c r="DQ135" s="53" t="s">
        <v>141</v>
      </c>
      <c r="DR135" s="53" t="s">
        <v>1919</v>
      </c>
    </row>
    <row r="136" spans="1:122" x14ac:dyDescent="0.3">
      <c r="A136" s="53" t="s">
        <v>10524</v>
      </c>
      <c r="B136" s="53">
        <v>132</v>
      </c>
      <c r="C136" s="53" t="s">
        <v>1931</v>
      </c>
      <c r="D136" s="53" t="s">
        <v>1932</v>
      </c>
      <c r="E136" s="53" t="s">
        <v>1933</v>
      </c>
      <c r="F136" s="53" t="s">
        <v>1936</v>
      </c>
      <c r="G136" s="53" t="s">
        <v>1937</v>
      </c>
      <c r="H136" s="53" t="s">
        <v>1938</v>
      </c>
      <c r="I136" s="53">
        <v>2017</v>
      </c>
      <c r="J136" s="53">
        <v>1</v>
      </c>
      <c r="K136" s="53">
        <v>0</v>
      </c>
      <c r="L136" s="53">
        <v>0</v>
      </c>
      <c r="M136" s="53">
        <f t="shared" si="31"/>
        <v>1</v>
      </c>
      <c r="N136" s="53">
        <v>1</v>
      </c>
      <c r="O136" s="53">
        <v>1</v>
      </c>
      <c r="P136" s="53">
        <f t="shared" si="26"/>
        <v>2</v>
      </c>
      <c r="Q136" s="53">
        <f t="shared" si="27"/>
        <v>4</v>
      </c>
      <c r="R136" s="53">
        <v>1</v>
      </c>
      <c r="S136" s="53">
        <v>0</v>
      </c>
      <c r="T136" s="53">
        <v>1</v>
      </c>
      <c r="U136" s="53">
        <v>1</v>
      </c>
      <c r="V136" s="53">
        <v>1</v>
      </c>
      <c r="W136" s="53">
        <v>0</v>
      </c>
      <c r="X136" s="53">
        <f t="shared" ref="X136:X204" si="38">SUM(R136:W136)</f>
        <v>4</v>
      </c>
      <c r="Y136" s="53">
        <v>0</v>
      </c>
      <c r="Z136" s="53">
        <v>0</v>
      </c>
      <c r="AA136" s="53">
        <v>0</v>
      </c>
      <c r="AB136" s="53">
        <v>0</v>
      </c>
      <c r="AC136" s="53">
        <v>0</v>
      </c>
      <c r="AD136" s="53">
        <v>1</v>
      </c>
      <c r="AE136" s="53">
        <v>1</v>
      </c>
      <c r="AF136" s="53">
        <v>1</v>
      </c>
      <c r="AG136" s="53">
        <v>0</v>
      </c>
      <c r="AH136" s="53">
        <f t="shared" si="32"/>
        <v>3</v>
      </c>
      <c r="AI136" s="53">
        <v>0</v>
      </c>
      <c r="AJ136" s="53">
        <v>0</v>
      </c>
      <c r="AK136" s="53">
        <v>1</v>
      </c>
      <c r="AL136" s="53">
        <v>1</v>
      </c>
      <c r="AM136" s="53">
        <f t="shared" si="33"/>
        <v>2</v>
      </c>
      <c r="AN136" s="53">
        <v>0</v>
      </c>
      <c r="AO136" s="53">
        <v>0</v>
      </c>
      <c r="AP136" s="53">
        <v>0</v>
      </c>
      <c r="AQ136" s="53">
        <v>1</v>
      </c>
      <c r="AR136" s="53">
        <v>0</v>
      </c>
      <c r="AS136" s="53">
        <v>0</v>
      </c>
      <c r="AT136" s="53">
        <v>0</v>
      </c>
      <c r="AU136" s="53">
        <v>1</v>
      </c>
      <c r="AV136" s="53">
        <v>0</v>
      </c>
      <c r="AW136" s="53">
        <v>0</v>
      </c>
      <c r="AX136" s="53">
        <f t="shared" si="34"/>
        <v>2</v>
      </c>
      <c r="AY136" s="53">
        <v>1</v>
      </c>
      <c r="AZ136" s="53">
        <v>0</v>
      </c>
      <c r="BA136" s="53">
        <v>1</v>
      </c>
      <c r="BB136" s="53">
        <v>0</v>
      </c>
      <c r="BC136" s="53">
        <v>0</v>
      </c>
      <c r="BD136" s="53">
        <v>0</v>
      </c>
      <c r="BF136" s="53">
        <v>0</v>
      </c>
      <c r="BG136" s="53">
        <v>0</v>
      </c>
      <c r="BH136" s="53">
        <v>0</v>
      </c>
      <c r="BI136" s="53">
        <v>0</v>
      </c>
      <c r="BJ136" s="53">
        <v>0</v>
      </c>
      <c r="BK136" s="53">
        <v>0</v>
      </c>
      <c r="BL136" s="53">
        <v>0</v>
      </c>
      <c r="BM136" s="53">
        <v>0</v>
      </c>
      <c r="BN136" s="53">
        <f t="shared" si="28"/>
        <v>0</v>
      </c>
      <c r="BO136" s="53">
        <v>0</v>
      </c>
      <c r="BP136" s="53">
        <v>0</v>
      </c>
      <c r="BQ136" s="53">
        <v>0</v>
      </c>
      <c r="BR136" s="53">
        <v>0</v>
      </c>
      <c r="BS136" s="53">
        <v>0</v>
      </c>
      <c r="BT136" s="53">
        <v>0</v>
      </c>
      <c r="BU136" s="53">
        <f t="shared" si="35"/>
        <v>0</v>
      </c>
      <c r="BV136" s="53">
        <v>0</v>
      </c>
      <c r="BW136" s="53">
        <v>0</v>
      </c>
      <c r="BX136" s="53">
        <v>0</v>
      </c>
      <c r="BY136" s="53">
        <v>0</v>
      </c>
      <c r="BZ136" s="53">
        <f t="shared" si="29"/>
        <v>0</v>
      </c>
      <c r="CA136" s="53">
        <v>0</v>
      </c>
      <c r="CB136" s="53">
        <v>0</v>
      </c>
      <c r="CC136" s="53">
        <v>0</v>
      </c>
      <c r="CD136" s="53">
        <v>0</v>
      </c>
      <c r="CE136" s="53">
        <v>0</v>
      </c>
      <c r="CF136" s="53">
        <v>0</v>
      </c>
      <c r="CG136" s="53">
        <v>0</v>
      </c>
      <c r="CH136" s="53">
        <v>0</v>
      </c>
      <c r="CI136" s="53">
        <v>0</v>
      </c>
      <c r="CJ136" s="53">
        <v>0</v>
      </c>
      <c r="CK136" s="53">
        <f t="shared" si="36"/>
        <v>0</v>
      </c>
      <c r="CL136" s="53">
        <f t="shared" si="30"/>
        <v>4</v>
      </c>
      <c r="CM136" s="53">
        <v>0</v>
      </c>
      <c r="CN136" s="53">
        <v>0</v>
      </c>
      <c r="CO136" s="53">
        <v>0</v>
      </c>
      <c r="CP136" s="53">
        <v>0</v>
      </c>
      <c r="CQ136" s="53">
        <v>0</v>
      </c>
      <c r="CR136" s="53">
        <v>1</v>
      </c>
      <c r="CS136" s="53">
        <v>0</v>
      </c>
      <c r="CT136" s="53">
        <v>1</v>
      </c>
      <c r="CU136" s="53">
        <v>0</v>
      </c>
      <c r="CV136" s="53">
        <v>1</v>
      </c>
      <c r="CW136" s="53">
        <f t="shared" si="37"/>
        <v>3</v>
      </c>
      <c r="DA136" s="53" t="s">
        <v>1328</v>
      </c>
      <c r="DB136" s="53">
        <v>31</v>
      </c>
      <c r="DC136" s="53">
        <v>11</v>
      </c>
      <c r="DE136" s="53">
        <v>3427</v>
      </c>
      <c r="DF136" s="53">
        <v>3443</v>
      </c>
      <c r="DH136" s="53">
        <v>9</v>
      </c>
      <c r="DI136" s="53" t="s">
        <v>1934</v>
      </c>
      <c r="DJ136" s="53" t="s">
        <v>1935</v>
      </c>
      <c r="DN136" s="53" t="s">
        <v>1939</v>
      </c>
      <c r="DO136" s="53" t="s">
        <v>140</v>
      </c>
      <c r="DP136" s="53" t="s">
        <v>226</v>
      </c>
      <c r="DQ136" s="53" t="s">
        <v>141</v>
      </c>
      <c r="DR136" s="53" t="s">
        <v>1940</v>
      </c>
    </row>
    <row r="137" spans="1:122" x14ac:dyDescent="0.3">
      <c r="B137" s="53">
        <v>133</v>
      </c>
      <c r="C137" s="53" t="s">
        <v>1954</v>
      </c>
      <c r="D137" s="53" t="s">
        <v>1955</v>
      </c>
      <c r="E137" s="53" t="s">
        <v>1956</v>
      </c>
      <c r="F137" s="53" t="s">
        <v>1959</v>
      </c>
      <c r="G137" s="53" t="s">
        <v>1960</v>
      </c>
      <c r="I137" s="53">
        <v>2017</v>
      </c>
      <c r="J137" s="53">
        <v>0</v>
      </c>
      <c r="K137" s="53">
        <v>1</v>
      </c>
      <c r="L137" s="53">
        <v>0</v>
      </c>
      <c r="M137" s="53">
        <f t="shared" si="31"/>
        <v>1</v>
      </c>
      <c r="N137" s="53">
        <v>0</v>
      </c>
      <c r="O137" s="53">
        <v>1</v>
      </c>
      <c r="P137" s="53">
        <f t="shared" si="26"/>
        <v>1</v>
      </c>
      <c r="Q137" s="53">
        <f t="shared" si="27"/>
        <v>2</v>
      </c>
      <c r="R137" s="53">
        <v>0</v>
      </c>
      <c r="S137" s="53">
        <v>0</v>
      </c>
      <c r="T137" s="53">
        <v>0</v>
      </c>
      <c r="U137" s="53">
        <v>0</v>
      </c>
      <c r="V137" s="53">
        <v>1</v>
      </c>
      <c r="W137" s="53">
        <v>0</v>
      </c>
      <c r="X137" s="53">
        <f t="shared" si="38"/>
        <v>1</v>
      </c>
      <c r="Y137" s="53">
        <v>0</v>
      </c>
      <c r="Z137" s="53">
        <v>1</v>
      </c>
      <c r="AA137" s="53">
        <v>0</v>
      </c>
      <c r="AB137" s="53">
        <v>0</v>
      </c>
      <c r="AC137" s="53">
        <v>1</v>
      </c>
      <c r="AD137" s="53">
        <v>1</v>
      </c>
      <c r="AE137" s="53">
        <v>0</v>
      </c>
      <c r="AF137" s="53">
        <v>0</v>
      </c>
      <c r="AG137" s="53">
        <v>0</v>
      </c>
      <c r="AH137" s="53">
        <f t="shared" si="32"/>
        <v>3</v>
      </c>
      <c r="AI137" s="53">
        <v>0</v>
      </c>
      <c r="AJ137" s="53">
        <v>1</v>
      </c>
      <c r="AK137" s="53">
        <v>1</v>
      </c>
      <c r="AL137" s="53">
        <v>0</v>
      </c>
      <c r="AM137" s="53">
        <f t="shared" si="33"/>
        <v>2</v>
      </c>
      <c r="AN137" s="53">
        <v>0</v>
      </c>
      <c r="AO137" s="53">
        <v>0</v>
      </c>
      <c r="AP137" s="53">
        <v>1</v>
      </c>
      <c r="AQ137" s="53">
        <v>0</v>
      </c>
      <c r="AR137" s="53">
        <v>0</v>
      </c>
      <c r="AS137" s="53">
        <v>0</v>
      </c>
      <c r="AT137" s="53">
        <v>1</v>
      </c>
      <c r="AU137" s="53">
        <v>1</v>
      </c>
      <c r="AV137" s="53">
        <v>0</v>
      </c>
      <c r="AW137" s="53">
        <v>1</v>
      </c>
      <c r="AX137" s="53">
        <f t="shared" si="34"/>
        <v>4</v>
      </c>
      <c r="AY137" s="53">
        <v>0</v>
      </c>
      <c r="AZ137" s="53">
        <v>0</v>
      </c>
      <c r="BA137" s="53">
        <v>0</v>
      </c>
      <c r="BB137" s="53">
        <v>0</v>
      </c>
      <c r="BC137" s="53">
        <v>1</v>
      </c>
      <c r="BD137" s="53">
        <v>0</v>
      </c>
      <c r="BF137" s="53">
        <v>0</v>
      </c>
      <c r="BG137" s="53">
        <v>0</v>
      </c>
      <c r="BH137" s="53">
        <v>0</v>
      </c>
      <c r="BI137" s="53">
        <v>0</v>
      </c>
      <c r="BJ137" s="53">
        <v>0</v>
      </c>
      <c r="BK137" s="53">
        <v>0</v>
      </c>
      <c r="BL137" s="53">
        <v>0</v>
      </c>
      <c r="BM137" s="53">
        <v>0</v>
      </c>
      <c r="BN137" s="53">
        <f t="shared" si="28"/>
        <v>0</v>
      </c>
      <c r="BO137" s="53">
        <v>0</v>
      </c>
      <c r="BP137" s="53">
        <v>0</v>
      </c>
      <c r="BQ137" s="53">
        <v>0</v>
      </c>
      <c r="BR137" s="53">
        <v>0</v>
      </c>
      <c r="BS137" s="53">
        <v>0</v>
      </c>
      <c r="BT137" s="53">
        <v>0</v>
      </c>
      <c r="BU137" s="53">
        <f t="shared" si="35"/>
        <v>0</v>
      </c>
      <c r="BV137" s="53">
        <v>0</v>
      </c>
      <c r="BW137" s="53">
        <v>0</v>
      </c>
      <c r="BX137" s="53">
        <v>0</v>
      </c>
      <c r="BY137" s="53">
        <v>0</v>
      </c>
      <c r="BZ137" s="53">
        <f t="shared" si="29"/>
        <v>0</v>
      </c>
      <c r="CA137" s="53">
        <v>0</v>
      </c>
      <c r="CB137" s="53">
        <v>0</v>
      </c>
      <c r="CC137" s="53">
        <v>0</v>
      </c>
      <c r="CD137" s="53">
        <v>0</v>
      </c>
      <c r="CE137" s="53">
        <v>0</v>
      </c>
      <c r="CF137" s="53">
        <v>0</v>
      </c>
      <c r="CG137" s="53">
        <v>0</v>
      </c>
      <c r="CH137" s="53">
        <v>0</v>
      </c>
      <c r="CI137" s="53">
        <v>0</v>
      </c>
      <c r="CJ137" s="53">
        <v>0</v>
      </c>
      <c r="CK137" s="53">
        <f t="shared" si="36"/>
        <v>0</v>
      </c>
      <c r="CL137" s="53">
        <f t="shared" si="30"/>
        <v>5</v>
      </c>
      <c r="CM137" s="53">
        <v>0</v>
      </c>
      <c r="CN137" s="53">
        <v>1</v>
      </c>
      <c r="CO137" s="53">
        <v>0</v>
      </c>
      <c r="CP137" s="53">
        <v>1</v>
      </c>
      <c r="CQ137" s="53">
        <v>0</v>
      </c>
      <c r="CR137" s="53">
        <v>0</v>
      </c>
      <c r="CS137" s="53">
        <v>1</v>
      </c>
      <c r="CT137" s="53">
        <v>1</v>
      </c>
      <c r="CU137" s="53">
        <v>1</v>
      </c>
      <c r="CV137" s="53">
        <v>1</v>
      </c>
      <c r="CW137" s="53">
        <f t="shared" si="37"/>
        <v>6</v>
      </c>
      <c r="DA137" s="53" t="s">
        <v>951</v>
      </c>
      <c r="DB137" s="53">
        <v>24</v>
      </c>
      <c r="DE137" s="53">
        <v>411</v>
      </c>
      <c r="DF137" s="53">
        <v>418</v>
      </c>
      <c r="DH137" s="53">
        <v>1</v>
      </c>
      <c r="DI137" s="53" t="s">
        <v>1957</v>
      </c>
      <c r="DJ137" s="53" t="s">
        <v>1958</v>
      </c>
      <c r="DK137" s="53" t="s">
        <v>1961</v>
      </c>
      <c r="DL137" s="53" t="s">
        <v>1962</v>
      </c>
      <c r="DN137" s="53" t="s">
        <v>1963</v>
      </c>
      <c r="DO137" s="53" t="s">
        <v>140</v>
      </c>
      <c r="DQ137" s="53" t="s">
        <v>141</v>
      </c>
      <c r="DR137" s="53" t="s">
        <v>1964</v>
      </c>
    </row>
    <row r="138" spans="1:122" x14ac:dyDescent="0.3">
      <c r="B138" s="53">
        <v>134</v>
      </c>
      <c r="C138" s="53" t="s">
        <v>1965</v>
      </c>
      <c r="D138" s="53" t="s">
        <v>1966</v>
      </c>
      <c r="E138" s="53" t="s">
        <v>1967</v>
      </c>
      <c r="F138" s="53" t="s">
        <v>1970</v>
      </c>
      <c r="G138" s="53" t="s">
        <v>1971</v>
      </c>
      <c r="H138" s="53" t="s">
        <v>1972</v>
      </c>
      <c r="I138" s="53">
        <v>2017</v>
      </c>
      <c r="J138" s="53">
        <v>0</v>
      </c>
      <c r="K138" s="53">
        <v>1</v>
      </c>
      <c r="L138" s="53">
        <v>1</v>
      </c>
      <c r="M138" s="53">
        <f t="shared" si="31"/>
        <v>2</v>
      </c>
      <c r="N138" s="53">
        <v>1</v>
      </c>
      <c r="O138" s="53">
        <v>0</v>
      </c>
      <c r="P138" s="53">
        <f t="shared" si="26"/>
        <v>1</v>
      </c>
      <c r="Q138" s="53">
        <f t="shared" si="27"/>
        <v>2</v>
      </c>
      <c r="R138" s="53">
        <v>0</v>
      </c>
      <c r="S138" s="53">
        <v>1</v>
      </c>
      <c r="T138" s="53">
        <v>0</v>
      </c>
      <c r="U138" s="53">
        <v>0</v>
      </c>
      <c r="V138" s="53">
        <v>1</v>
      </c>
      <c r="W138" s="53">
        <v>0</v>
      </c>
      <c r="X138" s="53">
        <f t="shared" si="38"/>
        <v>2</v>
      </c>
      <c r="Y138" s="53">
        <v>0</v>
      </c>
      <c r="Z138" s="53">
        <v>0</v>
      </c>
      <c r="AA138" s="53">
        <v>0</v>
      </c>
      <c r="AB138" s="53">
        <v>0</v>
      </c>
      <c r="AC138" s="53">
        <v>0</v>
      </c>
      <c r="AD138" s="53">
        <v>0</v>
      </c>
      <c r="AE138" s="53">
        <v>1</v>
      </c>
      <c r="AF138" s="53">
        <v>0</v>
      </c>
      <c r="AG138" s="53">
        <v>0</v>
      </c>
      <c r="AH138" s="53">
        <f t="shared" si="32"/>
        <v>1</v>
      </c>
      <c r="AI138" s="53">
        <v>0</v>
      </c>
      <c r="AJ138" s="53">
        <v>0</v>
      </c>
      <c r="AK138" s="53">
        <v>1</v>
      </c>
      <c r="AL138" s="53">
        <v>1</v>
      </c>
      <c r="AM138" s="53">
        <f t="shared" si="33"/>
        <v>2</v>
      </c>
      <c r="AN138" s="53">
        <v>1</v>
      </c>
      <c r="AO138" s="53">
        <v>0</v>
      </c>
      <c r="AP138" s="53">
        <v>0</v>
      </c>
      <c r="AQ138" s="53">
        <v>0</v>
      </c>
      <c r="AR138" s="53">
        <v>0</v>
      </c>
      <c r="AS138" s="53">
        <v>0</v>
      </c>
      <c r="AT138" s="53">
        <v>0</v>
      </c>
      <c r="AU138" s="53">
        <v>0</v>
      </c>
      <c r="AV138" s="53">
        <v>0</v>
      </c>
      <c r="AW138" s="53">
        <v>1</v>
      </c>
      <c r="AX138" s="53">
        <f t="shared" si="34"/>
        <v>2</v>
      </c>
      <c r="AY138" s="53">
        <v>0</v>
      </c>
      <c r="AZ138" s="53">
        <v>0</v>
      </c>
      <c r="BA138" s="53">
        <v>0</v>
      </c>
      <c r="BB138" s="53">
        <v>0</v>
      </c>
      <c r="BC138" s="53">
        <v>0</v>
      </c>
      <c r="BD138" s="53">
        <v>0</v>
      </c>
      <c r="BF138" s="53">
        <v>0</v>
      </c>
      <c r="BG138" s="53">
        <v>0</v>
      </c>
      <c r="BH138" s="53">
        <v>0</v>
      </c>
      <c r="BI138" s="53">
        <v>0</v>
      </c>
      <c r="BJ138" s="53">
        <v>0</v>
      </c>
      <c r="BK138" s="53">
        <v>0</v>
      </c>
      <c r="BL138" s="53">
        <v>0</v>
      </c>
      <c r="BM138" s="53">
        <v>0</v>
      </c>
      <c r="BN138" s="53">
        <f t="shared" si="28"/>
        <v>0</v>
      </c>
      <c r="BO138" s="53">
        <v>0</v>
      </c>
      <c r="BP138" s="53">
        <v>0</v>
      </c>
      <c r="BQ138" s="53">
        <v>1</v>
      </c>
      <c r="BR138" s="53">
        <v>0</v>
      </c>
      <c r="BS138" s="53">
        <v>0</v>
      </c>
      <c r="BT138" s="53">
        <v>1</v>
      </c>
      <c r="BU138" s="53">
        <f t="shared" si="35"/>
        <v>2</v>
      </c>
      <c r="BV138" s="53">
        <v>0</v>
      </c>
      <c r="BW138" s="53">
        <v>0</v>
      </c>
      <c r="BX138" s="53">
        <v>0</v>
      </c>
      <c r="BY138" s="53">
        <v>0</v>
      </c>
      <c r="BZ138" s="53">
        <f t="shared" si="29"/>
        <v>0</v>
      </c>
      <c r="CA138" s="53">
        <v>0</v>
      </c>
      <c r="CB138" s="53">
        <v>0</v>
      </c>
      <c r="CC138" s="53">
        <v>0</v>
      </c>
      <c r="CD138" s="53">
        <v>0</v>
      </c>
      <c r="CE138" s="53">
        <v>0</v>
      </c>
      <c r="CF138" s="53">
        <v>0</v>
      </c>
      <c r="CG138" s="53">
        <v>0</v>
      </c>
      <c r="CH138" s="53">
        <v>0</v>
      </c>
      <c r="CI138" s="53">
        <v>0</v>
      </c>
      <c r="CJ138" s="53">
        <v>0</v>
      </c>
      <c r="CK138" s="53">
        <f t="shared" si="36"/>
        <v>0</v>
      </c>
      <c r="CL138" s="53">
        <f t="shared" si="30"/>
        <v>4</v>
      </c>
      <c r="CM138" s="53">
        <v>0</v>
      </c>
      <c r="CN138" s="53">
        <v>0</v>
      </c>
      <c r="CO138" s="53">
        <v>0</v>
      </c>
      <c r="CP138" s="53">
        <v>0</v>
      </c>
      <c r="CQ138" s="53">
        <v>0</v>
      </c>
      <c r="CR138" s="53">
        <v>1</v>
      </c>
      <c r="CS138" s="53">
        <v>0</v>
      </c>
      <c r="CT138" s="53">
        <v>0</v>
      </c>
      <c r="CU138" s="53">
        <v>0</v>
      </c>
      <c r="CV138" s="53">
        <v>0</v>
      </c>
      <c r="CW138" s="53">
        <f t="shared" si="37"/>
        <v>1</v>
      </c>
      <c r="DA138" s="53" t="s">
        <v>1006</v>
      </c>
      <c r="DB138" s="53">
        <v>9</v>
      </c>
      <c r="DC138" s="53">
        <v>8</v>
      </c>
      <c r="DD138" s="53">
        <v>585</v>
      </c>
      <c r="DH138" s="53">
        <v>2</v>
      </c>
      <c r="DI138" s="53" t="s">
        <v>1968</v>
      </c>
      <c r="DJ138" s="53" t="s">
        <v>1969</v>
      </c>
      <c r="DK138" s="53" t="s">
        <v>1973</v>
      </c>
      <c r="DL138" s="53" t="s">
        <v>1974</v>
      </c>
      <c r="DM138" s="53" t="s">
        <v>1975</v>
      </c>
      <c r="DN138" s="53" t="s">
        <v>1976</v>
      </c>
      <c r="DO138" s="53" t="s">
        <v>140</v>
      </c>
      <c r="DP138" s="53" t="s">
        <v>226</v>
      </c>
      <c r="DQ138" s="53" t="s">
        <v>141</v>
      </c>
      <c r="DR138" s="53" t="s">
        <v>1977</v>
      </c>
    </row>
    <row r="139" spans="1:122" x14ac:dyDescent="0.3">
      <c r="A139" s="53" t="s">
        <v>10483</v>
      </c>
      <c r="B139" s="53">
        <v>135</v>
      </c>
      <c r="C139" s="53" t="s">
        <v>1978</v>
      </c>
      <c r="D139" s="53" t="s">
        <v>1979</v>
      </c>
      <c r="E139" s="53" t="s">
        <v>1980</v>
      </c>
      <c r="F139" s="53" t="s">
        <v>1983</v>
      </c>
      <c r="G139" s="53" t="s">
        <v>1984</v>
      </c>
      <c r="I139" s="53">
        <v>2017</v>
      </c>
      <c r="J139" s="53">
        <v>1</v>
      </c>
      <c r="K139" s="53">
        <v>0</v>
      </c>
      <c r="L139" s="53">
        <v>0</v>
      </c>
      <c r="M139" s="53">
        <f t="shared" si="31"/>
        <v>1</v>
      </c>
      <c r="N139" s="53">
        <v>0</v>
      </c>
      <c r="O139" s="53">
        <v>1</v>
      </c>
      <c r="P139" s="53">
        <f t="shared" si="26"/>
        <v>1</v>
      </c>
      <c r="Q139" s="53">
        <f t="shared" si="27"/>
        <v>2</v>
      </c>
      <c r="R139" s="53">
        <v>1</v>
      </c>
      <c r="S139" s="53">
        <v>0</v>
      </c>
      <c r="T139" s="53">
        <v>1</v>
      </c>
      <c r="U139" s="53">
        <v>0</v>
      </c>
      <c r="V139" s="53">
        <v>1</v>
      </c>
      <c r="W139" s="53">
        <v>0</v>
      </c>
      <c r="X139" s="53">
        <f t="shared" si="38"/>
        <v>3</v>
      </c>
      <c r="Y139" s="53">
        <v>0</v>
      </c>
      <c r="Z139" s="53">
        <v>0</v>
      </c>
      <c r="AA139" s="53">
        <v>1</v>
      </c>
      <c r="AB139" s="53">
        <v>1</v>
      </c>
      <c r="AC139" s="53">
        <v>0</v>
      </c>
      <c r="AD139" s="53">
        <v>0</v>
      </c>
      <c r="AE139" s="53">
        <v>0</v>
      </c>
      <c r="AF139" s="53">
        <v>0</v>
      </c>
      <c r="AG139" s="53">
        <v>0</v>
      </c>
      <c r="AH139" s="53">
        <f t="shared" si="32"/>
        <v>2</v>
      </c>
      <c r="AI139" s="53">
        <v>0</v>
      </c>
      <c r="AJ139" s="53">
        <v>0</v>
      </c>
      <c r="AK139" s="53">
        <v>1</v>
      </c>
      <c r="AL139" s="53">
        <v>1</v>
      </c>
      <c r="AM139" s="53">
        <f t="shared" si="33"/>
        <v>2</v>
      </c>
      <c r="AN139" s="53">
        <v>0</v>
      </c>
      <c r="AO139" s="53">
        <v>0</v>
      </c>
      <c r="AP139" s="53">
        <v>0</v>
      </c>
      <c r="AQ139" s="53">
        <v>0</v>
      </c>
      <c r="AR139" s="53">
        <v>0</v>
      </c>
      <c r="AS139" s="53">
        <v>0</v>
      </c>
      <c r="AT139" s="53">
        <v>0</v>
      </c>
      <c r="AU139" s="53">
        <v>0</v>
      </c>
      <c r="AV139" s="53">
        <v>0</v>
      </c>
      <c r="AW139" s="53">
        <v>0</v>
      </c>
      <c r="AX139" s="53">
        <f t="shared" si="34"/>
        <v>0</v>
      </c>
      <c r="AY139" s="53">
        <v>0</v>
      </c>
      <c r="AZ139" s="53">
        <v>0</v>
      </c>
      <c r="BA139" s="53">
        <v>0</v>
      </c>
      <c r="BB139" s="53">
        <v>0</v>
      </c>
      <c r="BC139" s="53">
        <v>0</v>
      </c>
      <c r="BD139" s="53">
        <v>0</v>
      </c>
      <c r="BF139" s="53">
        <v>0</v>
      </c>
      <c r="BG139" s="53">
        <v>0</v>
      </c>
      <c r="BH139" s="53">
        <v>0</v>
      </c>
      <c r="BI139" s="53">
        <v>0</v>
      </c>
      <c r="BJ139" s="53">
        <v>0</v>
      </c>
      <c r="BK139" s="53">
        <v>0</v>
      </c>
      <c r="BL139" s="53">
        <v>0</v>
      </c>
      <c r="BM139" s="53">
        <v>0</v>
      </c>
      <c r="BN139" s="53">
        <f t="shared" si="28"/>
        <v>0</v>
      </c>
      <c r="BO139" s="53">
        <v>0</v>
      </c>
      <c r="BP139" s="53">
        <v>0</v>
      </c>
      <c r="BQ139" s="53">
        <v>0</v>
      </c>
      <c r="BR139" s="53">
        <v>0</v>
      </c>
      <c r="BS139" s="53">
        <v>0</v>
      </c>
      <c r="BT139" s="53">
        <v>0</v>
      </c>
      <c r="BU139" s="53">
        <f t="shared" si="35"/>
        <v>0</v>
      </c>
      <c r="BV139" s="53">
        <v>1</v>
      </c>
      <c r="BW139" s="53">
        <v>1</v>
      </c>
      <c r="BX139" s="53">
        <v>1</v>
      </c>
      <c r="BY139" s="53">
        <v>0</v>
      </c>
      <c r="BZ139" s="53">
        <f t="shared" si="29"/>
        <v>3</v>
      </c>
      <c r="CA139" s="53">
        <v>1</v>
      </c>
      <c r="CB139" s="53">
        <v>0</v>
      </c>
      <c r="CC139" s="53">
        <v>0</v>
      </c>
      <c r="CD139" s="53">
        <v>0</v>
      </c>
      <c r="CE139" s="53">
        <v>0</v>
      </c>
      <c r="CF139" s="53">
        <v>0</v>
      </c>
      <c r="CG139" s="53">
        <v>0</v>
      </c>
      <c r="CH139" s="53">
        <v>0</v>
      </c>
      <c r="CI139" s="53">
        <v>0</v>
      </c>
      <c r="CJ139" s="53">
        <v>0</v>
      </c>
      <c r="CK139" s="53">
        <f t="shared" si="36"/>
        <v>1</v>
      </c>
      <c r="CL139" s="53">
        <f t="shared" si="30"/>
        <v>4</v>
      </c>
      <c r="CM139" s="53">
        <v>1</v>
      </c>
      <c r="CN139" s="53">
        <v>0</v>
      </c>
      <c r="CO139" s="53">
        <v>0</v>
      </c>
      <c r="CP139" s="53">
        <v>1</v>
      </c>
      <c r="CQ139" s="53">
        <v>0</v>
      </c>
      <c r="CR139" s="53">
        <v>0</v>
      </c>
      <c r="CS139" s="53">
        <v>0</v>
      </c>
      <c r="CT139" s="53">
        <v>0</v>
      </c>
      <c r="CU139" s="53">
        <v>0</v>
      </c>
      <c r="CV139" s="53">
        <v>0</v>
      </c>
      <c r="CW139" s="53">
        <f t="shared" si="37"/>
        <v>2</v>
      </c>
      <c r="DA139" s="53" t="s">
        <v>350</v>
      </c>
      <c r="DB139" s="53">
        <v>17</v>
      </c>
      <c r="DC139" s="53">
        <v>6</v>
      </c>
      <c r="DE139" s="53">
        <v>1701</v>
      </c>
      <c r="DF139" s="53">
        <v>1712</v>
      </c>
      <c r="DH139" s="53">
        <v>2</v>
      </c>
      <c r="DI139" s="53" t="s">
        <v>1981</v>
      </c>
      <c r="DJ139" s="53" t="s">
        <v>1982</v>
      </c>
      <c r="DN139" s="53" t="s">
        <v>1985</v>
      </c>
      <c r="DO139" s="53" t="s">
        <v>140</v>
      </c>
      <c r="DP139" s="53" t="s">
        <v>226</v>
      </c>
      <c r="DQ139" s="53" t="s">
        <v>141</v>
      </c>
      <c r="DR139" s="53" t="s">
        <v>1986</v>
      </c>
    </row>
    <row r="140" spans="1:122" x14ac:dyDescent="0.3">
      <c r="A140" s="53" t="s">
        <v>10526</v>
      </c>
      <c r="B140" s="53">
        <v>136</v>
      </c>
      <c r="C140" s="53" t="s">
        <v>1987</v>
      </c>
      <c r="D140" s="53" t="s">
        <v>1988</v>
      </c>
      <c r="E140" s="53" t="s">
        <v>1989</v>
      </c>
      <c r="F140" s="53" t="s">
        <v>1992</v>
      </c>
      <c r="G140" s="53" t="s">
        <v>1993</v>
      </c>
      <c r="H140" s="53" t="s">
        <v>1994</v>
      </c>
      <c r="I140" s="53">
        <v>2017</v>
      </c>
      <c r="J140" s="53">
        <v>0</v>
      </c>
      <c r="K140" s="53">
        <v>0</v>
      </c>
      <c r="L140" s="53">
        <v>1</v>
      </c>
      <c r="M140" s="53">
        <f t="shared" si="31"/>
        <v>1</v>
      </c>
      <c r="N140" s="53">
        <v>0</v>
      </c>
      <c r="O140" s="53">
        <v>1</v>
      </c>
      <c r="P140" s="53">
        <f t="shared" si="26"/>
        <v>1</v>
      </c>
      <c r="Q140" s="53">
        <f t="shared" si="27"/>
        <v>2</v>
      </c>
      <c r="R140" s="53">
        <v>1</v>
      </c>
      <c r="S140" s="53">
        <v>0</v>
      </c>
      <c r="T140" s="53">
        <v>1</v>
      </c>
      <c r="U140" s="53">
        <v>0</v>
      </c>
      <c r="V140" s="53">
        <v>1</v>
      </c>
      <c r="W140" s="53">
        <v>0</v>
      </c>
      <c r="X140" s="53">
        <f t="shared" si="38"/>
        <v>3</v>
      </c>
      <c r="Y140" s="53">
        <v>0</v>
      </c>
      <c r="Z140" s="53">
        <v>1</v>
      </c>
      <c r="AA140" s="53">
        <v>0</v>
      </c>
      <c r="AB140" s="53">
        <v>0</v>
      </c>
      <c r="AC140" s="53">
        <v>0</v>
      </c>
      <c r="AD140" s="53">
        <v>0</v>
      </c>
      <c r="AE140" s="53">
        <v>1</v>
      </c>
      <c r="AF140" s="53">
        <v>0</v>
      </c>
      <c r="AG140" s="53">
        <v>0</v>
      </c>
      <c r="AH140" s="53">
        <f t="shared" si="32"/>
        <v>2</v>
      </c>
      <c r="AI140" s="53">
        <v>0</v>
      </c>
      <c r="AJ140" s="53">
        <v>1</v>
      </c>
      <c r="AK140" s="53">
        <v>1</v>
      </c>
      <c r="AL140" s="53">
        <v>0</v>
      </c>
      <c r="AM140" s="53">
        <f t="shared" si="33"/>
        <v>2</v>
      </c>
      <c r="AN140" s="53">
        <v>0</v>
      </c>
      <c r="AO140" s="53">
        <v>0</v>
      </c>
      <c r="AP140" s="53">
        <v>0</v>
      </c>
      <c r="AQ140" s="53">
        <v>1</v>
      </c>
      <c r="AR140" s="53">
        <v>0</v>
      </c>
      <c r="AS140" s="53">
        <v>0</v>
      </c>
      <c r="AT140" s="53">
        <v>0</v>
      </c>
      <c r="AU140" s="53">
        <v>0</v>
      </c>
      <c r="AV140" s="53">
        <v>0</v>
      </c>
      <c r="AW140" s="53">
        <v>1</v>
      </c>
      <c r="AX140" s="53">
        <f t="shared" si="34"/>
        <v>2</v>
      </c>
      <c r="AY140" s="53">
        <v>0</v>
      </c>
      <c r="AZ140" s="53">
        <v>0</v>
      </c>
      <c r="BA140" s="53">
        <v>0</v>
      </c>
      <c r="BB140" s="53">
        <v>0</v>
      </c>
      <c r="BC140" s="53">
        <v>0</v>
      </c>
      <c r="BD140" s="53">
        <v>0</v>
      </c>
      <c r="BF140" s="53">
        <v>0</v>
      </c>
      <c r="BG140" s="53">
        <v>0</v>
      </c>
      <c r="BH140" s="53">
        <v>0</v>
      </c>
      <c r="BI140" s="53">
        <v>0</v>
      </c>
      <c r="BJ140" s="53">
        <v>0</v>
      </c>
      <c r="BK140" s="53">
        <v>0</v>
      </c>
      <c r="BL140" s="53">
        <v>0</v>
      </c>
      <c r="BM140" s="53">
        <v>0</v>
      </c>
      <c r="BN140" s="53">
        <f t="shared" si="28"/>
        <v>0</v>
      </c>
      <c r="BO140" s="53">
        <v>0</v>
      </c>
      <c r="BP140" s="53">
        <v>0</v>
      </c>
      <c r="BQ140" s="53">
        <v>0</v>
      </c>
      <c r="BR140" s="53">
        <v>1</v>
      </c>
      <c r="BS140" s="53">
        <v>0</v>
      </c>
      <c r="BT140" s="53">
        <v>0</v>
      </c>
      <c r="BU140" s="53">
        <f t="shared" si="35"/>
        <v>1</v>
      </c>
      <c r="BV140" s="53">
        <v>0</v>
      </c>
      <c r="BW140" s="53">
        <v>0</v>
      </c>
      <c r="BX140" s="53">
        <v>0</v>
      </c>
      <c r="BY140" s="53">
        <v>0</v>
      </c>
      <c r="BZ140" s="53">
        <f t="shared" si="29"/>
        <v>0</v>
      </c>
      <c r="CA140" s="53">
        <v>0</v>
      </c>
      <c r="CB140" s="53">
        <v>0</v>
      </c>
      <c r="CC140" s="53">
        <v>0</v>
      </c>
      <c r="CD140" s="53">
        <v>0</v>
      </c>
      <c r="CE140" s="53">
        <v>0</v>
      </c>
      <c r="CF140" s="53">
        <v>0</v>
      </c>
      <c r="CG140" s="53">
        <v>0</v>
      </c>
      <c r="CH140" s="53">
        <v>0</v>
      </c>
      <c r="CI140" s="53">
        <v>0</v>
      </c>
      <c r="CJ140" s="53">
        <v>0</v>
      </c>
      <c r="CK140" s="53">
        <f t="shared" si="36"/>
        <v>0</v>
      </c>
      <c r="CL140" s="53">
        <f t="shared" si="30"/>
        <v>3</v>
      </c>
      <c r="CM140" s="53">
        <v>0</v>
      </c>
      <c r="CN140" s="53">
        <v>1</v>
      </c>
      <c r="CO140" s="53">
        <v>0</v>
      </c>
      <c r="CP140" s="53">
        <v>1</v>
      </c>
      <c r="CQ140" s="53">
        <v>0</v>
      </c>
      <c r="CR140" s="53">
        <v>1</v>
      </c>
      <c r="CS140" s="53">
        <v>0</v>
      </c>
      <c r="CT140" s="53">
        <v>0</v>
      </c>
      <c r="CU140" s="53">
        <v>1</v>
      </c>
      <c r="CV140" s="53">
        <v>1</v>
      </c>
      <c r="CW140" s="53">
        <f t="shared" si="37"/>
        <v>5</v>
      </c>
      <c r="DA140" s="53" t="s">
        <v>1328</v>
      </c>
      <c r="DB140" s="53">
        <v>31</v>
      </c>
      <c r="DC140" s="53">
        <v>10</v>
      </c>
      <c r="DE140" s="53">
        <v>2965</v>
      </c>
      <c r="DF140" s="53">
        <v>2984</v>
      </c>
      <c r="DH140" s="53">
        <v>2</v>
      </c>
      <c r="DI140" s="53" t="s">
        <v>1990</v>
      </c>
      <c r="DJ140" s="53" t="s">
        <v>1991</v>
      </c>
      <c r="DN140" s="53" t="s">
        <v>1995</v>
      </c>
      <c r="DO140" s="53" t="s">
        <v>140</v>
      </c>
      <c r="DP140" s="53" t="s">
        <v>226</v>
      </c>
      <c r="DQ140" s="53" t="s">
        <v>141</v>
      </c>
      <c r="DR140" s="53" t="s">
        <v>1996</v>
      </c>
    </row>
    <row r="141" spans="1:122" x14ac:dyDescent="0.3">
      <c r="B141" s="53">
        <v>137</v>
      </c>
      <c r="C141" s="53" t="s">
        <v>1997</v>
      </c>
      <c r="D141" s="53" t="s">
        <v>1998</v>
      </c>
      <c r="E141" s="53" t="s">
        <v>1999</v>
      </c>
      <c r="F141" s="53" t="s">
        <v>2002</v>
      </c>
      <c r="G141" s="53" t="s">
        <v>2003</v>
      </c>
      <c r="I141" s="53">
        <v>2017</v>
      </c>
      <c r="J141" s="53">
        <v>0</v>
      </c>
      <c r="K141" s="53">
        <v>1</v>
      </c>
      <c r="L141" s="53">
        <v>1</v>
      </c>
      <c r="M141" s="53">
        <f t="shared" si="31"/>
        <v>2</v>
      </c>
      <c r="N141" s="53">
        <v>1</v>
      </c>
      <c r="O141" s="53">
        <v>0</v>
      </c>
      <c r="P141" s="53">
        <f t="shared" si="26"/>
        <v>1</v>
      </c>
      <c r="Q141" s="53">
        <f t="shared" si="27"/>
        <v>2</v>
      </c>
      <c r="R141" s="53">
        <v>0</v>
      </c>
      <c r="S141" s="53">
        <v>0</v>
      </c>
      <c r="T141" s="53">
        <v>0</v>
      </c>
      <c r="U141" s="53">
        <v>1</v>
      </c>
      <c r="V141" s="53">
        <v>0</v>
      </c>
      <c r="W141" s="53">
        <v>0</v>
      </c>
      <c r="X141" s="53">
        <f t="shared" si="38"/>
        <v>1</v>
      </c>
      <c r="Y141" s="53">
        <v>0</v>
      </c>
      <c r="Z141" s="53">
        <v>0</v>
      </c>
      <c r="AA141" s="53">
        <v>0</v>
      </c>
      <c r="AB141" s="53">
        <v>0</v>
      </c>
      <c r="AC141" s="53">
        <v>0</v>
      </c>
      <c r="AD141" s="53">
        <v>0</v>
      </c>
      <c r="AE141" s="53">
        <v>1</v>
      </c>
      <c r="AF141" s="53">
        <v>0</v>
      </c>
      <c r="AG141" s="53">
        <v>0</v>
      </c>
      <c r="AH141" s="53">
        <f t="shared" si="32"/>
        <v>1</v>
      </c>
      <c r="AI141" s="53">
        <v>0</v>
      </c>
      <c r="AJ141" s="53">
        <v>1</v>
      </c>
      <c r="AK141" s="53">
        <v>1</v>
      </c>
      <c r="AL141" s="53">
        <v>1</v>
      </c>
      <c r="AM141" s="53">
        <f t="shared" si="33"/>
        <v>3</v>
      </c>
      <c r="AN141" s="53">
        <v>1</v>
      </c>
      <c r="AO141" s="53">
        <v>0</v>
      </c>
      <c r="AP141" s="53">
        <v>0</v>
      </c>
      <c r="AQ141" s="53">
        <v>0</v>
      </c>
      <c r="AR141" s="53">
        <v>0</v>
      </c>
      <c r="AS141" s="53">
        <v>0</v>
      </c>
      <c r="AT141" s="53">
        <v>0</v>
      </c>
      <c r="AU141" s="53">
        <v>0</v>
      </c>
      <c r="AV141" s="53">
        <v>0</v>
      </c>
      <c r="AW141" s="53">
        <v>1</v>
      </c>
      <c r="AX141" s="53">
        <f t="shared" si="34"/>
        <v>2</v>
      </c>
      <c r="AY141" s="53">
        <v>0</v>
      </c>
      <c r="AZ141" s="53">
        <v>0</v>
      </c>
      <c r="BA141" s="53">
        <v>0</v>
      </c>
      <c r="BB141" s="53">
        <v>0</v>
      </c>
      <c r="BC141" s="53">
        <v>0</v>
      </c>
      <c r="BD141" s="53">
        <v>1</v>
      </c>
      <c r="BF141" s="53">
        <v>0</v>
      </c>
      <c r="BG141" s="53">
        <v>0</v>
      </c>
      <c r="BH141" s="53">
        <v>0</v>
      </c>
      <c r="BI141" s="53">
        <v>0</v>
      </c>
      <c r="BJ141" s="53">
        <v>0</v>
      </c>
      <c r="BK141" s="53">
        <v>0</v>
      </c>
      <c r="BL141" s="53">
        <v>0</v>
      </c>
      <c r="BM141" s="53">
        <v>0</v>
      </c>
      <c r="BN141" s="53">
        <f t="shared" si="28"/>
        <v>0</v>
      </c>
      <c r="BO141" s="53">
        <v>1</v>
      </c>
      <c r="BP141" s="53">
        <v>1</v>
      </c>
      <c r="BQ141" s="53">
        <v>0</v>
      </c>
      <c r="BR141" s="53">
        <v>0</v>
      </c>
      <c r="BS141" s="53">
        <v>0</v>
      </c>
      <c r="BT141" s="53">
        <v>0</v>
      </c>
      <c r="BU141" s="53">
        <f t="shared" si="35"/>
        <v>2</v>
      </c>
      <c r="BV141" s="53">
        <v>0</v>
      </c>
      <c r="BW141" s="53">
        <v>0</v>
      </c>
      <c r="BX141" s="53">
        <v>0</v>
      </c>
      <c r="BY141" s="53">
        <v>0</v>
      </c>
      <c r="BZ141" s="53">
        <f t="shared" si="29"/>
        <v>0</v>
      </c>
      <c r="CA141" s="53">
        <v>0</v>
      </c>
      <c r="CB141" s="53">
        <v>0</v>
      </c>
      <c r="CC141" s="53">
        <v>0</v>
      </c>
      <c r="CD141" s="53">
        <v>0</v>
      </c>
      <c r="CE141" s="53">
        <v>0</v>
      </c>
      <c r="CF141" s="53">
        <v>0</v>
      </c>
      <c r="CG141" s="53">
        <v>0</v>
      </c>
      <c r="CH141" s="53">
        <v>0</v>
      </c>
      <c r="CI141" s="53">
        <v>0</v>
      </c>
      <c r="CJ141" s="53">
        <v>0</v>
      </c>
      <c r="CK141" s="53">
        <f t="shared" si="36"/>
        <v>0</v>
      </c>
      <c r="CL141" s="53">
        <f t="shared" si="30"/>
        <v>5</v>
      </c>
      <c r="CM141" s="53">
        <v>0</v>
      </c>
      <c r="CN141" s="53">
        <v>0</v>
      </c>
      <c r="CO141" s="53">
        <v>0</v>
      </c>
      <c r="CP141" s="53">
        <v>0</v>
      </c>
      <c r="CQ141" s="53">
        <v>0</v>
      </c>
      <c r="CR141" s="53">
        <v>0</v>
      </c>
      <c r="CS141" s="53">
        <v>0</v>
      </c>
      <c r="CT141" s="53">
        <v>0</v>
      </c>
      <c r="CU141" s="53">
        <v>0</v>
      </c>
      <c r="CV141" s="53">
        <v>0</v>
      </c>
      <c r="CW141" s="53">
        <f t="shared" si="37"/>
        <v>0</v>
      </c>
      <c r="DA141" s="53" t="s">
        <v>350</v>
      </c>
      <c r="DB141" s="53">
        <v>17</v>
      </c>
      <c r="DC141" s="53">
        <v>6</v>
      </c>
      <c r="DE141" s="53">
        <v>1751</v>
      </c>
      <c r="DF141" s="53">
        <v>1762</v>
      </c>
      <c r="DH141" s="53">
        <v>1</v>
      </c>
      <c r="DI141" s="53" t="s">
        <v>2000</v>
      </c>
      <c r="DJ141" s="53" t="s">
        <v>2001</v>
      </c>
      <c r="DN141" s="53" t="s">
        <v>2004</v>
      </c>
      <c r="DO141" s="53" t="s">
        <v>140</v>
      </c>
      <c r="DQ141" s="53" t="s">
        <v>141</v>
      </c>
      <c r="DR141" s="53" t="s">
        <v>2005</v>
      </c>
    </row>
    <row r="142" spans="1:122" x14ac:dyDescent="0.3">
      <c r="B142" s="53">
        <v>138</v>
      </c>
      <c r="C142" s="53" t="s">
        <v>2006</v>
      </c>
      <c r="D142" s="53" t="s">
        <v>2007</v>
      </c>
      <c r="E142" s="53" t="s">
        <v>2008</v>
      </c>
      <c r="F142" s="53" t="s">
        <v>2012</v>
      </c>
      <c r="G142" s="53" t="s">
        <v>2013</v>
      </c>
      <c r="H142" s="53" t="s">
        <v>2014</v>
      </c>
      <c r="I142" s="53">
        <v>2017</v>
      </c>
      <c r="J142" s="53">
        <v>1</v>
      </c>
      <c r="K142" s="53">
        <v>0</v>
      </c>
      <c r="L142" s="53">
        <v>0</v>
      </c>
      <c r="M142" s="53">
        <f t="shared" si="31"/>
        <v>1</v>
      </c>
      <c r="N142" s="53">
        <v>0</v>
      </c>
      <c r="O142" s="53">
        <v>1</v>
      </c>
      <c r="P142" s="53">
        <f t="shared" si="26"/>
        <v>1</v>
      </c>
      <c r="Q142" s="53">
        <f t="shared" si="27"/>
        <v>2</v>
      </c>
      <c r="R142" s="53">
        <v>0</v>
      </c>
      <c r="S142" s="53">
        <v>0</v>
      </c>
      <c r="T142" s="53">
        <v>0</v>
      </c>
      <c r="U142" s="53">
        <v>0</v>
      </c>
      <c r="V142" s="53">
        <v>1</v>
      </c>
      <c r="W142" s="53">
        <v>0</v>
      </c>
      <c r="X142" s="53">
        <f t="shared" si="38"/>
        <v>1</v>
      </c>
      <c r="Y142" s="53">
        <v>0</v>
      </c>
      <c r="Z142" s="53">
        <v>0</v>
      </c>
      <c r="AA142" s="53">
        <v>0</v>
      </c>
      <c r="AB142" s="53">
        <v>1</v>
      </c>
      <c r="AC142" s="53">
        <v>0</v>
      </c>
      <c r="AD142" s="53">
        <v>1</v>
      </c>
      <c r="AE142" s="53">
        <v>1</v>
      </c>
      <c r="AF142" s="53">
        <v>1</v>
      </c>
      <c r="AG142" s="53">
        <v>0</v>
      </c>
      <c r="AH142" s="53">
        <f t="shared" si="32"/>
        <v>4</v>
      </c>
      <c r="AI142" s="53">
        <v>0</v>
      </c>
      <c r="AJ142" s="53">
        <v>0</v>
      </c>
      <c r="AK142" s="53">
        <v>1</v>
      </c>
      <c r="AL142" s="53">
        <v>1</v>
      </c>
      <c r="AM142" s="53">
        <f t="shared" si="33"/>
        <v>2</v>
      </c>
      <c r="AN142" s="53">
        <v>1</v>
      </c>
      <c r="AO142" s="53">
        <v>0</v>
      </c>
      <c r="AP142" s="53">
        <v>0</v>
      </c>
      <c r="AQ142" s="53">
        <v>1</v>
      </c>
      <c r="AR142" s="53">
        <v>0</v>
      </c>
      <c r="AS142" s="53">
        <v>0</v>
      </c>
      <c r="AT142" s="53">
        <v>0</v>
      </c>
      <c r="AU142" s="53">
        <v>0</v>
      </c>
      <c r="AV142" s="53">
        <v>0</v>
      </c>
      <c r="AW142" s="53">
        <v>1</v>
      </c>
      <c r="AX142" s="53">
        <f t="shared" si="34"/>
        <v>3</v>
      </c>
      <c r="AY142" s="53">
        <v>0</v>
      </c>
      <c r="AZ142" s="53">
        <v>0</v>
      </c>
      <c r="BA142" s="53">
        <v>0</v>
      </c>
      <c r="BB142" s="53">
        <v>0</v>
      </c>
      <c r="BC142" s="53">
        <v>1</v>
      </c>
      <c r="BD142" s="53">
        <v>1</v>
      </c>
      <c r="BF142" s="53">
        <v>1</v>
      </c>
      <c r="BG142" s="53">
        <v>0</v>
      </c>
      <c r="BH142" s="53">
        <v>0</v>
      </c>
      <c r="BI142" s="53">
        <v>0</v>
      </c>
      <c r="BJ142" s="53">
        <v>0</v>
      </c>
      <c r="BK142" s="53">
        <v>0</v>
      </c>
      <c r="BL142" s="53">
        <v>0</v>
      </c>
      <c r="BM142" s="53">
        <v>0</v>
      </c>
      <c r="BN142" s="53">
        <f t="shared" si="28"/>
        <v>1</v>
      </c>
      <c r="BO142" s="53">
        <v>1</v>
      </c>
      <c r="BP142" s="53">
        <v>1</v>
      </c>
      <c r="BQ142" s="53">
        <v>0</v>
      </c>
      <c r="BR142" s="53">
        <v>0</v>
      </c>
      <c r="BS142" s="53">
        <v>1</v>
      </c>
      <c r="BT142" s="53">
        <v>0</v>
      </c>
      <c r="BU142" s="53">
        <f t="shared" si="35"/>
        <v>3</v>
      </c>
      <c r="BV142" s="53">
        <v>0</v>
      </c>
      <c r="BW142" s="53">
        <v>0</v>
      </c>
      <c r="BX142" s="53">
        <v>0</v>
      </c>
      <c r="BY142" s="53">
        <v>0</v>
      </c>
      <c r="BZ142" s="53">
        <f t="shared" si="29"/>
        <v>0</v>
      </c>
      <c r="CA142" s="53">
        <v>0</v>
      </c>
      <c r="CB142" s="53">
        <v>0</v>
      </c>
      <c r="CC142" s="53">
        <v>0</v>
      </c>
      <c r="CD142" s="53">
        <v>0</v>
      </c>
      <c r="CE142" s="53">
        <v>0</v>
      </c>
      <c r="CF142" s="53">
        <v>0</v>
      </c>
      <c r="CG142" s="53">
        <v>0</v>
      </c>
      <c r="CH142" s="53">
        <v>0</v>
      </c>
      <c r="CI142" s="53">
        <v>0</v>
      </c>
      <c r="CJ142" s="53">
        <v>0</v>
      </c>
      <c r="CK142" s="53">
        <f t="shared" si="36"/>
        <v>0</v>
      </c>
      <c r="CL142" s="53">
        <f t="shared" si="30"/>
        <v>9</v>
      </c>
      <c r="CM142" s="53">
        <v>1</v>
      </c>
      <c r="CN142" s="53">
        <v>0</v>
      </c>
      <c r="CO142" s="53">
        <v>1</v>
      </c>
      <c r="CP142" s="53">
        <v>1</v>
      </c>
      <c r="CQ142" s="53">
        <v>0</v>
      </c>
      <c r="CR142" s="53">
        <v>1</v>
      </c>
      <c r="CS142" s="53">
        <v>0</v>
      </c>
      <c r="CT142" s="53">
        <v>0</v>
      </c>
      <c r="CU142" s="53">
        <v>1</v>
      </c>
      <c r="CV142" s="53">
        <v>0</v>
      </c>
      <c r="CW142" s="53">
        <f t="shared" si="37"/>
        <v>5</v>
      </c>
      <c r="DA142" s="53" t="s">
        <v>2009</v>
      </c>
      <c r="DB142" s="53">
        <v>37</v>
      </c>
      <c r="DC142" s="53">
        <v>3</v>
      </c>
      <c r="DE142" s="53">
        <v>340</v>
      </c>
      <c r="DF142" s="53">
        <v>352</v>
      </c>
      <c r="DH142" s="53">
        <v>2</v>
      </c>
      <c r="DI142" s="53" t="s">
        <v>2010</v>
      </c>
      <c r="DJ142" s="53" t="s">
        <v>2011</v>
      </c>
      <c r="DN142" s="53" t="s">
        <v>2015</v>
      </c>
      <c r="DO142" s="53" t="s">
        <v>140</v>
      </c>
      <c r="DQ142" s="53" t="s">
        <v>141</v>
      </c>
      <c r="DR142" s="53" t="s">
        <v>2016</v>
      </c>
    </row>
    <row r="143" spans="1:122" x14ac:dyDescent="0.3">
      <c r="B143" s="53">
        <v>139</v>
      </c>
      <c r="C143" s="53" t="s">
        <v>2017</v>
      </c>
      <c r="D143" s="53" t="s">
        <v>2018</v>
      </c>
      <c r="E143" s="53" t="s">
        <v>2019</v>
      </c>
      <c r="F143" s="53" t="s">
        <v>2022</v>
      </c>
      <c r="H143" s="53" t="s">
        <v>2023</v>
      </c>
      <c r="I143" s="53">
        <v>2017</v>
      </c>
      <c r="J143" s="53">
        <v>0</v>
      </c>
      <c r="K143" s="53">
        <v>0</v>
      </c>
      <c r="L143" s="53">
        <v>1</v>
      </c>
      <c r="M143" s="53">
        <f t="shared" si="31"/>
        <v>1</v>
      </c>
      <c r="N143" s="53">
        <v>1</v>
      </c>
      <c r="O143" s="53">
        <v>1</v>
      </c>
      <c r="P143" s="53">
        <f t="shared" si="26"/>
        <v>2</v>
      </c>
      <c r="Q143" s="53">
        <f t="shared" si="27"/>
        <v>4</v>
      </c>
      <c r="R143" s="53">
        <v>0</v>
      </c>
      <c r="S143" s="53">
        <v>0</v>
      </c>
      <c r="T143" s="53">
        <v>0</v>
      </c>
      <c r="U143" s="53">
        <v>1</v>
      </c>
      <c r="V143" s="53">
        <v>0</v>
      </c>
      <c r="W143" s="53">
        <v>0</v>
      </c>
      <c r="X143" s="53">
        <f t="shared" si="38"/>
        <v>1</v>
      </c>
      <c r="Y143" s="53">
        <v>0</v>
      </c>
      <c r="Z143" s="53">
        <v>0</v>
      </c>
      <c r="AA143" s="53">
        <v>0</v>
      </c>
      <c r="AB143" s="53">
        <v>0</v>
      </c>
      <c r="AC143" s="53">
        <v>0</v>
      </c>
      <c r="AD143" s="53">
        <v>0</v>
      </c>
      <c r="AE143" s="53">
        <v>1</v>
      </c>
      <c r="AF143" s="53">
        <v>0</v>
      </c>
      <c r="AG143" s="53">
        <v>0</v>
      </c>
      <c r="AH143" s="53">
        <f t="shared" si="32"/>
        <v>1</v>
      </c>
      <c r="AI143" s="53">
        <v>0</v>
      </c>
      <c r="AJ143" s="53">
        <v>0</v>
      </c>
      <c r="AK143" s="53">
        <v>1</v>
      </c>
      <c r="AL143" s="53">
        <v>1</v>
      </c>
      <c r="AM143" s="53">
        <f t="shared" si="33"/>
        <v>2</v>
      </c>
      <c r="AN143" s="53">
        <v>1</v>
      </c>
      <c r="AO143" s="53">
        <v>0</v>
      </c>
      <c r="AP143" s="53">
        <v>0</v>
      </c>
      <c r="AQ143" s="53">
        <v>0</v>
      </c>
      <c r="AR143" s="53">
        <v>0</v>
      </c>
      <c r="AS143" s="53">
        <v>0</v>
      </c>
      <c r="AT143" s="53">
        <v>0</v>
      </c>
      <c r="AU143" s="53">
        <v>0</v>
      </c>
      <c r="AV143" s="53">
        <v>0</v>
      </c>
      <c r="AW143" s="53">
        <v>1</v>
      </c>
      <c r="AX143" s="53">
        <f t="shared" si="34"/>
        <v>2</v>
      </c>
      <c r="AY143" s="53">
        <v>0</v>
      </c>
      <c r="AZ143" s="53">
        <v>0</v>
      </c>
      <c r="BA143" s="53">
        <v>0</v>
      </c>
      <c r="BB143" s="53">
        <v>0</v>
      </c>
      <c r="BC143" s="53">
        <v>0</v>
      </c>
      <c r="BD143" s="53">
        <v>1</v>
      </c>
      <c r="BF143" s="53">
        <v>0</v>
      </c>
      <c r="BG143" s="53">
        <v>0</v>
      </c>
      <c r="BH143" s="53">
        <v>0</v>
      </c>
      <c r="BI143" s="53">
        <v>0</v>
      </c>
      <c r="BJ143" s="53">
        <v>0</v>
      </c>
      <c r="BK143" s="53">
        <v>0</v>
      </c>
      <c r="BL143" s="53">
        <v>0</v>
      </c>
      <c r="BM143" s="53">
        <v>0</v>
      </c>
      <c r="BN143" s="53">
        <f t="shared" si="28"/>
        <v>0</v>
      </c>
      <c r="BO143" s="53">
        <v>1</v>
      </c>
      <c r="BP143" s="53">
        <v>0</v>
      </c>
      <c r="BQ143" s="53">
        <v>0</v>
      </c>
      <c r="BR143" s="53">
        <v>0</v>
      </c>
      <c r="BS143" s="53">
        <v>0</v>
      </c>
      <c r="BT143" s="53">
        <v>0</v>
      </c>
      <c r="BU143" s="53">
        <f t="shared" si="35"/>
        <v>1</v>
      </c>
      <c r="BV143" s="53">
        <v>0</v>
      </c>
      <c r="BW143" s="53">
        <v>0</v>
      </c>
      <c r="BX143" s="53">
        <v>0</v>
      </c>
      <c r="BY143" s="53">
        <v>0</v>
      </c>
      <c r="BZ143" s="53">
        <f t="shared" si="29"/>
        <v>0</v>
      </c>
      <c r="CA143" s="53">
        <v>0</v>
      </c>
      <c r="CB143" s="53">
        <v>0</v>
      </c>
      <c r="CC143" s="53">
        <v>0</v>
      </c>
      <c r="CD143" s="53">
        <v>0</v>
      </c>
      <c r="CE143" s="53">
        <v>0</v>
      </c>
      <c r="CF143" s="53">
        <v>0</v>
      </c>
      <c r="CG143" s="53">
        <v>0</v>
      </c>
      <c r="CH143" s="53">
        <v>0</v>
      </c>
      <c r="CI143" s="53">
        <v>0</v>
      </c>
      <c r="CJ143" s="53">
        <v>0</v>
      </c>
      <c r="CK143" s="53">
        <f t="shared" si="36"/>
        <v>0</v>
      </c>
      <c r="CL143" s="53">
        <f t="shared" si="30"/>
        <v>4</v>
      </c>
      <c r="CM143" s="53">
        <v>1</v>
      </c>
      <c r="CN143" s="53">
        <v>0</v>
      </c>
      <c r="CO143" s="53">
        <v>0</v>
      </c>
      <c r="CP143" s="53">
        <v>1</v>
      </c>
      <c r="CQ143" s="53">
        <v>0</v>
      </c>
      <c r="CR143" s="53">
        <v>0</v>
      </c>
      <c r="CS143" s="53">
        <v>0</v>
      </c>
      <c r="CT143" s="53">
        <v>0</v>
      </c>
      <c r="CU143" s="53">
        <v>0</v>
      </c>
      <c r="CV143" s="53">
        <v>0</v>
      </c>
      <c r="CW143" s="53">
        <f t="shared" si="37"/>
        <v>2</v>
      </c>
      <c r="DA143" s="53" t="s">
        <v>326</v>
      </c>
      <c r="DB143" s="53">
        <v>129</v>
      </c>
      <c r="DC143" s="55">
        <v>43193</v>
      </c>
      <c r="DE143" s="53">
        <v>1189</v>
      </c>
      <c r="DF143" s="53">
        <v>1200</v>
      </c>
      <c r="DH143" s="53">
        <v>23</v>
      </c>
      <c r="DI143" s="53" t="s">
        <v>2020</v>
      </c>
      <c r="DJ143" s="53" t="s">
        <v>2021</v>
      </c>
      <c r="DK143" s="53" t="s">
        <v>2024</v>
      </c>
      <c r="DL143" s="53" t="s">
        <v>2025</v>
      </c>
      <c r="DN143" s="53" t="s">
        <v>2026</v>
      </c>
      <c r="DO143" s="53" t="s">
        <v>140</v>
      </c>
      <c r="DQ143" s="53" t="s">
        <v>141</v>
      </c>
      <c r="DR143" s="53" t="s">
        <v>2027</v>
      </c>
    </row>
    <row r="144" spans="1:122" x14ac:dyDescent="0.3">
      <c r="B144" s="53">
        <v>140</v>
      </c>
      <c r="C144" s="53" t="s">
        <v>2028</v>
      </c>
      <c r="D144" s="53" t="s">
        <v>2029</v>
      </c>
      <c r="E144" s="53" t="s">
        <v>2030</v>
      </c>
      <c r="F144" s="53" t="s">
        <v>2033</v>
      </c>
      <c r="G144" s="53" t="s">
        <v>2034</v>
      </c>
      <c r="H144" s="53" t="s">
        <v>2035</v>
      </c>
      <c r="I144" s="53">
        <v>2017</v>
      </c>
      <c r="J144" s="53">
        <v>1</v>
      </c>
      <c r="K144" s="53">
        <v>1</v>
      </c>
      <c r="L144" s="53">
        <v>0</v>
      </c>
      <c r="M144" s="53">
        <f t="shared" si="31"/>
        <v>2</v>
      </c>
      <c r="N144" s="53">
        <v>0</v>
      </c>
      <c r="O144" s="53">
        <v>1</v>
      </c>
      <c r="P144" s="53">
        <f t="shared" si="26"/>
        <v>1</v>
      </c>
      <c r="Q144" s="53">
        <f t="shared" si="27"/>
        <v>2</v>
      </c>
      <c r="R144" s="53">
        <v>0</v>
      </c>
      <c r="S144" s="53">
        <v>0</v>
      </c>
      <c r="T144" s="53">
        <v>0</v>
      </c>
      <c r="U144" s="53">
        <v>0</v>
      </c>
      <c r="V144" s="53">
        <v>1</v>
      </c>
      <c r="W144" s="53">
        <v>0</v>
      </c>
      <c r="X144" s="53">
        <f t="shared" si="38"/>
        <v>1</v>
      </c>
      <c r="Y144" s="53">
        <v>0</v>
      </c>
      <c r="Z144" s="53">
        <v>0</v>
      </c>
      <c r="AA144" s="53">
        <v>0</v>
      </c>
      <c r="AB144" s="53">
        <v>1</v>
      </c>
      <c r="AC144" s="53">
        <v>1</v>
      </c>
      <c r="AD144" s="53">
        <v>1</v>
      </c>
      <c r="AE144" s="53">
        <v>0</v>
      </c>
      <c r="AF144" s="53">
        <v>0</v>
      </c>
      <c r="AG144" s="53">
        <v>0</v>
      </c>
      <c r="AH144" s="53">
        <f t="shared" si="32"/>
        <v>3</v>
      </c>
      <c r="AI144" s="53">
        <v>0</v>
      </c>
      <c r="AJ144" s="53">
        <v>0</v>
      </c>
      <c r="AK144" s="53">
        <v>0</v>
      </c>
      <c r="AL144" s="53">
        <v>1</v>
      </c>
      <c r="AM144" s="53">
        <f t="shared" si="33"/>
        <v>1</v>
      </c>
      <c r="AN144" s="53">
        <v>0</v>
      </c>
      <c r="AO144" s="53">
        <v>0</v>
      </c>
      <c r="AP144" s="53">
        <v>1</v>
      </c>
      <c r="AQ144" s="53">
        <v>0</v>
      </c>
      <c r="AR144" s="53">
        <v>0</v>
      </c>
      <c r="AS144" s="53">
        <v>0</v>
      </c>
      <c r="AT144" s="53">
        <v>0</v>
      </c>
      <c r="AU144" s="53">
        <v>0</v>
      </c>
      <c r="AV144" s="53">
        <v>0</v>
      </c>
      <c r="AW144" s="53">
        <v>1</v>
      </c>
      <c r="AX144" s="53">
        <f t="shared" si="34"/>
        <v>2</v>
      </c>
      <c r="AY144" s="53">
        <v>0</v>
      </c>
      <c r="AZ144" s="53">
        <v>0</v>
      </c>
      <c r="BA144" s="53">
        <v>0</v>
      </c>
      <c r="BB144" s="53">
        <v>1</v>
      </c>
      <c r="BC144" s="53">
        <v>1</v>
      </c>
      <c r="BD144" s="53">
        <v>1</v>
      </c>
      <c r="BF144" s="53">
        <v>1</v>
      </c>
      <c r="BG144" s="53">
        <v>0</v>
      </c>
      <c r="BH144" s="53">
        <v>0</v>
      </c>
      <c r="BI144" s="53">
        <v>0</v>
      </c>
      <c r="BJ144" s="53">
        <v>0</v>
      </c>
      <c r="BK144" s="53">
        <v>0</v>
      </c>
      <c r="BL144" s="53">
        <v>0</v>
      </c>
      <c r="BM144" s="53">
        <v>0</v>
      </c>
      <c r="BN144" s="53">
        <f t="shared" si="28"/>
        <v>1</v>
      </c>
      <c r="BO144" s="53">
        <v>0</v>
      </c>
      <c r="BP144" s="53">
        <v>0</v>
      </c>
      <c r="BQ144" s="53">
        <v>1</v>
      </c>
      <c r="BR144" s="53">
        <v>0</v>
      </c>
      <c r="BS144" s="53">
        <v>0</v>
      </c>
      <c r="BT144" s="53">
        <v>1</v>
      </c>
      <c r="BU144" s="53">
        <f t="shared" si="35"/>
        <v>2</v>
      </c>
      <c r="BV144" s="53">
        <v>1</v>
      </c>
      <c r="BW144" s="53">
        <v>0</v>
      </c>
      <c r="BX144" s="53">
        <v>0</v>
      </c>
      <c r="BY144" s="53">
        <v>1</v>
      </c>
      <c r="BZ144" s="53">
        <f t="shared" si="29"/>
        <v>2</v>
      </c>
      <c r="CA144" s="53">
        <v>0</v>
      </c>
      <c r="CB144" s="53">
        <v>0</v>
      </c>
      <c r="CC144" s="53">
        <v>0</v>
      </c>
      <c r="CD144" s="53">
        <v>0</v>
      </c>
      <c r="CE144" s="53">
        <v>0</v>
      </c>
      <c r="CF144" s="53">
        <v>0</v>
      </c>
      <c r="CG144" s="53">
        <v>0</v>
      </c>
      <c r="CH144" s="53">
        <v>0</v>
      </c>
      <c r="CI144" s="53">
        <v>0</v>
      </c>
      <c r="CJ144" s="53">
        <v>0</v>
      </c>
      <c r="CK144" s="53">
        <f t="shared" si="36"/>
        <v>0</v>
      </c>
      <c r="CL144" s="53">
        <f t="shared" si="30"/>
        <v>10</v>
      </c>
      <c r="CM144" s="53">
        <v>0</v>
      </c>
      <c r="CN144" s="53">
        <v>0</v>
      </c>
      <c r="CO144" s="53">
        <v>0</v>
      </c>
      <c r="CP144" s="53">
        <v>0</v>
      </c>
      <c r="CQ144" s="53">
        <v>0</v>
      </c>
      <c r="CR144" s="53">
        <v>0</v>
      </c>
      <c r="CS144" s="53">
        <v>0</v>
      </c>
      <c r="CT144" s="53">
        <v>0</v>
      </c>
      <c r="CU144" s="53">
        <v>0</v>
      </c>
      <c r="CV144" s="53">
        <v>1</v>
      </c>
      <c r="CW144" s="53">
        <f t="shared" si="37"/>
        <v>1</v>
      </c>
      <c r="DA144" s="53" t="s">
        <v>315</v>
      </c>
      <c r="DB144" s="53">
        <v>88</v>
      </c>
      <c r="DC144" s="53">
        <v>1</v>
      </c>
      <c r="DE144" s="53">
        <v>39</v>
      </c>
      <c r="DF144" s="53">
        <v>53</v>
      </c>
      <c r="DH144" s="53">
        <v>1</v>
      </c>
      <c r="DI144" s="53" t="s">
        <v>2031</v>
      </c>
      <c r="DJ144" s="53" t="s">
        <v>2032</v>
      </c>
      <c r="DK144" s="53" t="s">
        <v>2036</v>
      </c>
      <c r="DL144" s="53" t="s">
        <v>2037</v>
      </c>
      <c r="DN144" s="53" t="s">
        <v>2038</v>
      </c>
      <c r="DO144" s="53" t="s">
        <v>140</v>
      </c>
      <c r="DQ144" s="53" t="s">
        <v>141</v>
      </c>
      <c r="DR144" s="53" t="s">
        <v>2039</v>
      </c>
    </row>
    <row r="145" spans="1:122" x14ac:dyDescent="0.3">
      <c r="A145" s="53" t="s">
        <v>10527</v>
      </c>
      <c r="B145" s="53">
        <v>141</v>
      </c>
      <c r="C145" s="53" t="s">
        <v>2040</v>
      </c>
      <c r="D145" s="53" t="s">
        <v>2041</v>
      </c>
      <c r="E145" s="53" t="s">
        <v>2042</v>
      </c>
      <c r="F145" s="53" t="s">
        <v>2045</v>
      </c>
      <c r="G145" s="53" t="s">
        <v>2046</v>
      </c>
      <c r="I145" s="53">
        <v>2017</v>
      </c>
      <c r="J145" s="53">
        <v>0</v>
      </c>
      <c r="K145" s="53">
        <v>0</v>
      </c>
      <c r="L145" s="53">
        <v>1</v>
      </c>
      <c r="M145" s="53">
        <f t="shared" si="31"/>
        <v>1</v>
      </c>
      <c r="N145" s="53">
        <v>0</v>
      </c>
      <c r="O145" s="53">
        <v>1</v>
      </c>
      <c r="P145" s="53">
        <f t="shared" si="26"/>
        <v>1</v>
      </c>
      <c r="Q145" s="53">
        <f t="shared" si="27"/>
        <v>2</v>
      </c>
      <c r="R145" s="53">
        <v>0</v>
      </c>
      <c r="S145" s="53">
        <v>0</v>
      </c>
      <c r="T145" s="53">
        <v>1</v>
      </c>
      <c r="U145" s="53">
        <v>0</v>
      </c>
      <c r="V145" s="53">
        <v>1</v>
      </c>
      <c r="W145" s="53">
        <v>1</v>
      </c>
      <c r="X145" s="53">
        <f t="shared" si="38"/>
        <v>3</v>
      </c>
      <c r="Y145" s="53">
        <v>0</v>
      </c>
      <c r="Z145" s="53">
        <v>0</v>
      </c>
      <c r="AA145" s="53">
        <v>0</v>
      </c>
      <c r="AB145" s="53">
        <v>0</v>
      </c>
      <c r="AC145" s="53">
        <v>0</v>
      </c>
      <c r="AD145" s="53">
        <v>0</v>
      </c>
      <c r="AE145" s="53">
        <v>1</v>
      </c>
      <c r="AF145" s="53">
        <v>1</v>
      </c>
      <c r="AG145" s="53">
        <v>0</v>
      </c>
      <c r="AH145" s="53">
        <f t="shared" si="32"/>
        <v>2</v>
      </c>
      <c r="AI145" s="53">
        <v>0</v>
      </c>
      <c r="AJ145" s="53">
        <v>0</v>
      </c>
      <c r="AK145" s="53">
        <v>1</v>
      </c>
      <c r="AL145" s="53">
        <v>1</v>
      </c>
      <c r="AM145" s="53">
        <f t="shared" si="33"/>
        <v>2</v>
      </c>
      <c r="AN145" s="53">
        <v>0</v>
      </c>
      <c r="AO145" s="53">
        <v>0</v>
      </c>
      <c r="AP145" s="53">
        <v>1</v>
      </c>
      <c r="AQ145" s="53">
        <v>1</v>
      </c>
      <c r="AR145" s="53">
        <v>0</v>
      </c>
      <c r="AS145" s="53">
        <v>0</v>
      </c>
      <c r="AT145" s="53">
        <v>0</v>
      </c>
      <c r="AU145" s="53">
        <v>0</v>
      </c>
      <c r="AV145" s="53">
        <v>0</v>
      </c>
      <c r="AW145" s="53">
        <v>1</v>
      </c>
      <c r="AX145" s="53">
        <f t="shared" si="34"/>
        <v>3</v>
      </c>
      <c r="AY145" s="53">
        <v>0</v>
      </c>
      <c r="AZ145" s="53">
        <v>0</v>
      </c>
      <c r="BA145" s="53">
        <v>1</v>
      </c>
      <c r="BB145" s="53">
        <v>0</v>
      </c>
      <c r="BC145" s="53">
        <v>0</v>
      </c>
      <c r="BD145" s="53">
        <v>0</v>
      </c>
      <c r="BF145" s="53">
        <v>0</v>
      </c>
      <c r="BG145" s="53">
        <v>0</v>
      </c>
      <c r="BH145" s="53">
        <v>0</v>
      </c>
      <c r="BI145" s="53">
        <v>0</v>
      </c>
      <c r="BJ145" s="53">
        <v>0</v>
      </c>
      <c r="BK145" s="53">
        <v>0</v>
      </c>
      <c r="BL145" s="53">
        <v>0</v>
      </c>
      <c r="BM145" s="53">
        <v>0</v>
      </c>
      <c r="BN145" s="53">
        <f t="shared" si="28"/>
        <v>0</v>
      </c>
      <c r="BO145" s="53">
        <v>0</v>
      </c>
      <c r="BP145" s="53">
        <v>0</v>
      </c>
      <c r="BQ145" s="53">
        <v>0</v>
      </c>
      <c r="BR145" s="53">
        <v>0</v>
      </c>
      <c r="BS145" s="53">
        <v>0</v>
      </c>
      <c r="BT145" s="53">
        <v>0</v>
      </c>
      <c r="BU145" s="53">
        <f t="shared" si="35"/>
        <v>0</v>
      </c>
      <c r="BV145" s="53">
        <v>0</v>
      </c>
      <c r="BW145" s="53">
        <v>0</v>
      </c>
      <c r="BX145" s="53">
        <v>0</v>
      </c>
      <c r="BY145" s="53">
        <v>0</v>
      </c>
      <c r="BZ145" s="53">
        <f t="shared" si="29"/>
        <v>0</v>
      </c>
      <c r="CA145" s="53">
        <v>0</v>
      </c>
      <c r="CB145" s="53">
        <v>0</v>
      </c>
      <c r="CC145" s="53">
        <v>0</v>
      </c>
      <c r="CD145" s="53">
        <v>0</v>
      </c>
      <c r="CE145" s="53">
        <v>0</v>
      </c>
      <c r="CF145" s="53">
        <v>0</v>
      </c>
      <c r="CG145" s="53">
        <v>0</v>
      </c>
      <c r="CH145" s="53">
        <v>0</v>
      </c>
      <c r="CI145" s="53">
        <v>0</v>
      </c>
      <c r="CJ145" s="53">
        <v>0</v>
      </c>
      <c r="CK145" s="53">
        <f t="shared" si="36"/>
        <v>0</v>
      </c>
      <c r="CL145" s="53">
        <f t="shared" si="30"/>
        <v>4</v>
      </c>
      <c r="CM145" s="53">
        <v>1</v>
      </c>
      <c r="CN145" s="53">
        <v>0</v>
      </c>
      <c r="CO145" s="53">
        <v>0</v>
      </c>
      <c r="CP145" s="53">
        <v>1</v>
      </c>
      <c r="CQ145" s="53">
        <v>0</v>
      </c>
      <c r="CR145" s="53">
        <v>0</v>
      </c>
      <c r="CS145" s="53">
        <v>0</v>
      </c>
      <c r="CT145" s="53">
        <v>0</v>
      </c>
      <c r="CU145" s="53">
        <v>1</v>
      </c>
      <c r="CV145" s="53">
        <v>1</v>
      </c>
      <c r="CW145" s="53">
        <f t="shared" si="37"/>
        <v>4</v>
      </c>
      <c r="DA145" s="53" t="s">
        <v>1149</v>
      </c>
      <c r="DB145" s="53">
        <v>7</v>
      </c>
      <c r="DE145" s="53">
        <v>47</v>
      </c>
      <c r="DF145" s="53">
        <v>63</v>
      </c>
      <c r="DH145" s="53">
        <v>1</v>
      </c>
      <c r="DI145" s="53" t="s">
        <v>2043</v>
      </c>
      <c r="DJ145" s="53" t="s">
        <v>2044</v>
      </c>
      <c r="DK145" s="53" t="s">
        <v>2047</v>
      </c>
      <c r="DL145" s="53" t="s">
        <v>2048</v>
      </c>
      <c r="DN145" s="53" t="s">
        <v>2049</v>
      </c>
      <c r="DO145" s="53" t="s">
        <v>140</v>
      </c>
      <c r="DP145" s="53" t="s">
        <v>226</v>
      </c>
      <c r="DQ145" s="53" t="s">
        <v>141</v>
      </c>
      <c r="DR145" s="53" t="s">
        <v>2050</v>
      </c>
    </row>
    <row r="146" spans="1:122" x14ac:dyDescent="0.3">
      <c r="B146" s="53">
        <v>142</v>
      </c>
      <c r="C146" s="53" t="s">
        <v>2051</v>
      </c>
      <c r="D146" s="53" t="s">
        <v>2052</v>
      </c>
      <c r="E146" s="53" t="s">
        <v>2053</v>
      </c>
      <c r="F146" s="53" t="s">
        <v>2057</v>
      </c>
      <c r="G146" s="53" t="s">
        <v>2058</v>
      </c>
      <c r="H146" s="53" t="s">
        <v>2059</v>
      </c>
      <c r="I146" s="53">
        <v>2017</v>
      </c>
      <c r="J146" s="53">
        <v>1</v>
      </c>
      <c r="K146" s="53">
        <v>1</v>
      </c>
      <c r="L146" s="53">
        <v>0</v>
      </c>
      <c r="M146" s="53">
        <f t="shared" si="31"/>
        <v>2</v>
      </c>
      <c r="N146" s="53">
        <v>0</v>
      </c>
      <c r="O146" s="53">
        <v>1</v>
      </c>
      <c r="P146" s="53">
        <f t="shared" si="26"/>
        <v>1</v>
      </c>
      <c r="Q146" s="53">
        <f t="shared" si="27"/>
        <v>2</v>
      </c>
      <c r="R146" s="53">
        <v>0</v>
      </c>
      <c r="S146" s="53">
        <v>1</v>
      </c>
      <c r="T146" s="53">
        <v>0</v>
      </c>
      <c r="U146" s="53">
        <v>0</v>
      </c>
      <c r="V146" s="53">
        <v>1</v>
      </c>
      <c r="W146" s="53">
        <v>0</v>
      </c>
      <c r="X146" s="53">
        <f t="shared" si="38"/>
        <v>2</v>
      </c>
      <c r="Y146" s="53">
        <v>0</v>
      </c>
      <c r="Z146" s="53">
        <v>0</v>
      </c>
      <c r="AA146" s="53">
        <v>0</v>
      </c>
      <c r="AB146" s="53">
        <v>0</v>
      </c>
      <c r="AC146" s="53">
        <v>0</v>
      </c>
      <c r="AD146" s="53">
        <v>0</v>
      </c>
      <c r="AE146" s="53">
        <v>1</v>
      </c>
      <c r="AF146" s="53">
        <v>0</v>
      </c>
      <c r="AG146" s="53">
        <v>0</v>
      </c>
      <c r="AH146" s="53">
        <f t="shared" si="32"/>
        <v>1</v>
      </c>
      <c r="AI146" s="53">
        <v>0</v>
      </c>
      <c r="AJ146" s="53">
        <v>1</v>
      </c>
      <c r="AK146" s="53">
        <v>0</v>
      </c>
      <c r="AL146" s="53">
        <v>1</v>
      </c>
      <c r="AM146" s="53">
        <f t="shared" si="33"/>
        <v>2</v>
      </c>
      <c r="AN146" s="53">
        <v>1</v>
      </c>
      <c r="AO146" s="53">
        <v>0</v>
      </c>
      <c r="AP146" s="53">
        <v>1</v>
      </c>
      <c r="AQ146" s="53">
        <v>0</v>
      </c>
      <c r="AR146" s="53">
        <v>0</v>
      </c>
      <c r="AS146" s="53">
        <v>0</v>
      </c>
      <c r="AT146" s="53">
        <v>0</v>
      </c>
      <c r="AU146" s="53">
        <v>0</v>
      </c>
      <c r="AV146" s="53">
        <v>0</v>
      </c>
      <c r="AW146" s="53">
        <v>1</v>
      </c>
      <c r="AX146" s="53">
        <f t="shared" si="34"/>
        <v>3</v>
      </c>
      <c r="AY146" s="53">
        <v>0</v>
      </c>
      <c r="AZ146" s="53">
        <v>0</v>
      </c>
      <c r="BA146" s="53">
        <v>1</v>
      </c>
      <c r="BB146" s="53">
        <v>1</v>
      </c>
      <c r="BC146" s="53">
        <v>0</v>
      </c>
      <c r="BD146" s="53">
        <v>1</v>
      </c>
      <c r="BF146" s="53">
        <v>0</v>
      </c>
      <c r="BG146" s="53">
        <v>0</v>
      </c>
      <c r="BH146" s="53">
        <v>0</v>
      </c>
      <c r="BI146" s="53">
        <v>0</v>
      </c>
      <c r="BJ146" s="53">
        <v>0</v>
      </c>
      <c r="BK146" s="53">
        <v>0</v>
      </c>
      <c r="BL146" s="53">
        <v>0</v>
      </c>
      <c r="BM146" s="53">
        <v>0</v>
      </c>
      <c r="BN146" s="53">
        <f t="shared" si="28"/>
        <v>0</v>
      </c>
      <c r="BO146" s="53">
        <v>0</v>
      </c>
      <c r="BP146" s="53">
        <v>0</v>
      </c>
      <c r="BQ146" s="53">
        <v>1</v>
      </c>
      <c r="BR146" s="53">
        <v>0</v>
      </c>
      <c r="BS146" s="53">
        <v>0</v>
      </c>
      <c r="BT146" s="53">
        <v>0</v>
      </c>
      <c r="BU146" s="53">
        <f t="shared" si="35"/>
        <v>1</v>
      </c>
      <c r="BV146" s="53">
        <v>0</v>
      </c>
      <c r="BW146" s="53">
        <v>0</v>
      </c>
      <c r="BX146" s="53">
        <v>0</v>
      </c>
      <c r="BY146" s="53">
        <v>0</v>
      </c>
      <c r="BZ146" s="53">
        <f t="shared" si="29"/>
        <v>0</v>
      </c>
      <c r="CA146" s="53">
        <v>0</v>
      </c>
      <c r="CB146" s="53">
        <v>0</v>
      </c>
      <c r="CC146" s="53">
        <v>0</v>
      </c>
      <c r="CD146" s="53">
        <v>0</v>
      </c>
      <c r="CE146" s="53">
        <v>0</v>
      </c>
      <c r="CF146" s="53">
        <v>0</v>
      </c>
      <c r="CG146" s="53">
        <v>0</v>
      </c>
      <c r="CH146" s="53">
        <v>0</v>
      </c>
      <c r="CI146" s="53">
        <v>0</v>
      </c>
      <c r="CJ146" s="53">
        <v>0</v>
      </c>
      <c r="CK146" s="53">
        <f t="shared" si="36"/>
        <v>0</v>
      </c>
      <c r="CL146" s="53">
        <f t="shared" si="30"/>
        <v>7</v>
      </c>
      <c r="CM146" s="53">
        <v>1</v>
      </c>
      <c r="CN146" s="53">
        <v>1</v>
      </c>
      <c r="CO146" s="53">
        <v>1</v>
      </c>
      <c r="CP146" s="53">
        <v>0</v>
      </c>
      <c r="CQ146" s="53">
        <v>1</v>
      </c>
      <c r="CR146" s="53">
        <v>1</v>
      </c>
      <c r="CS146" s="53">
        <v>1</v>
      </c>
      <c r="CT146" s="53">
        <v>0</v>
      </c>
      <c r="CU146" s="53">
        <v>1</v>
      </c>
      <c r="CV146" s="53">
        <v>0</v>
      </c>
      <c r="CW146" s="53">
        <f t="shared" si="37"/>
        <v>7</v>
      </c>
      <c r="DA146" s="53" t="s">
        <v>2054</v>
      </c>
      <c r="DB146" s="53">
        <v>21</v>
      </c>
      <c r="DC146" s="53">
        <v>4</v>
      </c>
      <c r="DE146" s="53">
        <v>453</v>
      </c>
      <c r="DF146" s="53">
        <v>471</v>
      </c>
      <c r="DH146" s="53">
        <v>2</v>
      </c>
      <c r="DI146" s="53" t="s">
        <v>2055</v>
      </c>
      <c r="DJ146" s="53" t="s">
        <v>2056</v>
      </c>
      <c r="DN146" s="53" t="s">
        <v>2060</v>
      </c>
      <c r="DO146" s="53" t="s">
        <v>140</v>
      </c>
      <c r="DQ146" s="53" t="s">
        <v>141</v>
      </c>
      <c r="DR146" s="53" t="s">
        <v>2061</v>
      </c>
    </row>
    <row r="147" spans="1:122" x14ac:dyDescent="0.3">
      <c r="B147" s="53">
        <v>143</v>
      </c>
      <c r="C147" s="53" t="s">
        <v>2062</v>
      </c>
      <c r="D147" s="53" t="s">
        <v>2063</v>
      </c>
      <c r="E147" s="53" t="s">
        <v>2064</v>
      </c>
      <c r="F147" s="53" t="s">
        <v>2067</v>
      </c>
      <c r="G147" s="53" t="s">
        <v>2068</v>
      </c>
      <c r="H147" s="53" t="s">
        <v>2069</v>
      </c>
      <c r="I147" s="53">
        <v>2017</v>
      </c>
      <c r="J147" s="53">
        <v>0</v>
      </c>
      <c r="K147" s="53">
        <v>1</v>
      </c>
      <c r="L147" s="53">
        <v>1</v>
      </c>
      <c r="M147" s="53">
        <f t="shared" si="31"/>
        <v>2</v>
      </c>
      <c r="N147" s="53">
        <v>1</v>
      </c>
      <c r="O147" s="53">
        <v>0</v>
      </c>
      <c r="P147" s="53">
        <f t="shared" si="26"/>
        <v>1</v>
      </c>
      <c r="Q147" s="53">
        <f t="shared" si="27"/>
        <v>2</v>
      </c>
      <c r="R147" s="53">
        <v>1</v>
      </c>
      <c r="S147" s="53">
        <v>0</v>
      </c>
      <c r="T147" s="53">
        <v>0</v>
      </c>
      <c r="U147" s="53">
        <v>0</v>
      </c>
      <c r="V147" s="53">
        <v>1</v>
      </c>
      <c r="W147" s="53">
        <v>0</v>
      </c>
      <c r="X147" s="53">
        <f t="shared" si="38"/>
        <v>2</v>
      </c>
      <c r="Y147" s="53">
        <v>0</v>
      </c>
      <c r="Z147" s="53">
        <v>0</v>
      </c>
      <c r="AA147" s="53">
        <v>0</v>
      </c>
      <c r="AB147" s="53">
        <v>0</v>
      </c>
      <c r="AC147" s="53">
        <v>0</v>
      </c>
      <c r="AD147" s="53">
        <v>0</v>
      </c>
      <c r="AE147" s="53">
        <v>1</v>
      </c>
      <c r="AF147" s="53">
        <v>0</v>
      </c>
      <c r="AG147" s="53">
        <v>0</v>
      </c>
      <c r="AH147" s="53">
        <f t="shared" si="32"/>
        <v>1</v>
      </c>
      <c r="AI147" s="53">
        <v>0</v>
      </c>
      <c r="AJ147" s="53">
        <v>0</v>
      </c>
      <c r="AK147" s="53">
        <v>1</v>
      </c>
      <c r="AL147" s="53">
        <v>1</v>
      </c>
      <c r="AM147" s="53">
        <f t="shared" si="33"/>
        <v>2</v>
      </c>
      <c r="AN147" s="53">
        <v>1</v>
      </c>
      <c r="AO147" s="53">
        <v>0</v>
      </c>
      <c r="AP147" s="53">
        <v>0</v>
      </c>
      <c r="AQ147" s="53">
        <v>0</v>
      </c>
      <c r="AR147" s="53">
        <v>0</v>
      </c>
      <c r="AS147" s="53">
        <v>0</v>
      </c>
      <c r="AT147" s="53">
        <v>0</v>
      </c>
      <c r="AU147" s="53">
        <v>0</v>
      </c>
      <c r="AV147" s="53">
        <v>0</v>
      </c>
      <c r="AW147" s="53">
        <v>1</v>
      </c>
      <c r="AX147" s="53">
        <f t="shared" si="34"/>
        <v>2</v>
      </c>
      <c r="AY147" s="53">
        <v>0</v>
      </c>
      <c r="AZ147" s="53">
        <v>0</v>
      </c>
      <c r="BA147" s="53">
        <v>1</v>
      </c>
      <c r="BB147" s="53">
        <v>0</v>
      </c>
      <c r="BC147" s="53">
        <v>0</v>
      </c>
      <c r="BD147" s="53">
        <v>1</v>
      </c>
      <c r="BF147" s="53">
        <v>0</v>
      </c>
      <c r="BG147" s="53">
        <v>0</v>
      </c>
      <c r="BH147" s="53">
        <v>0</v>
      </c>
      <c r="BI147" s="53">
        <v>0</v>
      </c>
      <c r="BJ147" s="53">
        <v>0</v>
      </c>
      <c r="BK147" s="53">
        <v>0</v>
      </c>
      <c r="BL147" s="53">
        <v>0</v>
      </c>
      <c r="BM147" s="53">
        <v>0</v>
      </c>
      <c r="BN147" s="53">
        <f t="shared" si="28"/>
        <v>0</v>
      </c>
      <c r="BO147" s="53">
        <v>1</v>
      </c>
      <c r="BP147" s="53">
        <v>0</v>
      </c>
      <c r="BQ147" s="53">
        <v>0</v>
      </c>
      <c r="BR147" s="53">
        <v>0</v>
      </c>
      <c r="BS147" s="53">
        <v>0</v>
      </c>
      <c r="BT147" s="53">
        <v>0</v>
      </c>
      <c r="BU147" s="53">
        <f t="shared" si="35"/>
        <v>1</v>
      </c>
      <c r="BV147" s="53">
        <v>0</v>
      </c>
      <c r="BW147" s="53">
        <v>0</v>
      </c>
      <c r="BX147" s="53">
        <v>0</v>
      </c>
      <c r="BY147" s="53">
        <v>0</v>
      </c>
      <c r="BZ147" s="53">
        <f t="shared" si="29"/>
        <v>0</v>
      </c>
      <c r="CA147" s="53">
        <v>0</v>
      </c>
      <c r="CB147" s="53">
        <v>0</v>
      </c>
      <c r="CC147" s="53">
        <v>0</v>
      </c>
      <c r="CD147" s="53">
        <v>0</v>
      </c>
      <c r="CE147" s="53">
        <v>0</v>
      </c>
      <c r="CF147" s="53">
        <v>0</v>
      </c>
      <c r="CG147" s="53">
        <v>0</v>
      </c>
      <c r="CH147" s="53">
        <v>0</v>
      </c>
      <c r="CI147" s="53">
        <v>0</v>
      </c>
      <c r="CJ147" s="53">
        <v>0</v>
      </c>
      <c r="CK147" s="53">
        <f t="shared" si="36"/>
        <v>0</v>
      </c>
      <c r="CL147" s="53">
        <f t="shared" si="30"/>
        <v>5</v>
      </c>
      <c r="CM147" s="53">
        <v>0</v>
      </c>
      <c r="CN147" s="53">
        <v>0</v>
      </c>
      <c r="CO147" s="53">
        <v>0</v>
      </c>
      <c r="CP147" s="53">
        <v>0</v>
      </c>
      <c r="CQ147" s="53">
        <v>0</v>
      </c>
      <c r="CR147" s="53">
        <v>0</v>
      </c>
      <c r="CS147" s="53">
        <v>0</v>
      </c>
      <c r="CT147" s="53">
        <v>0</v>
      </c>
      <c r="CU147" s="53">
        <v>0</v>
      </c>
      <c r="CV147" s="53">
        <v>0</v>
      </c>
      <c r="CW147" s="53">
        <f t="shared" si="37"/>
        <v>0</v>
      </c>
      <c r="DA147" s="53" t="s">
        <v>294</v>
      </c>
      <c r="DB147" s="53">
        <v>37</v>
      </c>
      <c r="DC147" s="53">
        <v>10</v>
      </c>
      <c r="DE147" s="53">
        <v>3934</v>
      </c>
      <c r="DF147" s="53">
        <v>3948</v>
      </c>
      <c r="DH147" s="53">
        <v>5</v>
      </c>
      <c r="DI147" s="53" t="s">
        <v>2065</v>
      </c>
      <c r="DJ147" s="53" t="s">
        <v>2066</v>
      </c>
      <c r="DK147" s="53" t="s">
        <v>2070</v>
      </c>
      <c r="DL147" s="53" t="s">
        <v>2071</v>
      </c>
      <c r="DN147" s="53" t="s">
        <v>2072</v>
      </c>
      <c r="DO147" s="53" t="s">
        <v>140</v>
      </c>
      <c r="DQ147" s="53" t="s">
        <v>141</v>
      </c>
      <c r="DR147" s="53" t="s">
        <v>2073</v>
      </c>
    </row>
    <row r="148" spans="1:122" x14ac:dyDescent="0.3">
      <c r="B148" s="53">
        <v>144</v>
      </c>
      <c r="C148" s="53" t="s">
        <v>2074</v>
      </c>
      <c r="D148" s="53" t="s">
        <v>2075</v>
      </c>
      <c r="E148" s="53" t="s">
        <v>2076</v>
      </c>
      <c r="F148" s="53" t="s">
        <v>2079</v>
      </c>
      <c r="G148" s="53" t="s">
        <v>2080</v>
      </c>
      <c r="H148" s="53" t="s">
        <v>2081</v>
      </c>
      <c r="I148" s="53">
        <v>2017</v>
      </c>
      <c r="J148" s="53">
        <v>0</v>
      </c>
      <c r="K148" s="53">
        <v>0</v>
      </c>
      <c r="L148" s="53">
        <v>1</v>
      </c>
      <c r="M148" s="53">
        <f t="shared" si="31"/>
        <v>1</v>
      </c>
      <c r="N148" s="53">
        <v>0</v>
      </c>
      <c r="O148" s="53">
        <v>1</v>
      </c>
      <c r="P148" s="53">
        <f t="shared" si="26"/>
        <v>1</v>
      </c>
      <c r="Q148" s="53">
        <f t="shared" si="27"/>
        <v>2</v>
      </c>
      <c r="R148" s="53">
        <v>0</v>
      </c>
      <c r="S148" s="53">
        <v>1</v>
      </c>
      <c r="T148" s="53">
        <v>1</v>
      </c>
      <c r="U148" s="53">
        <v>0</v>
      </c>
      <c r="V148" s="53">
        <v>0</v>
      </c>
      <c r="W148" s="53">
        <v>0</v>
      </c>
      <c r="X148" s="53">
        <f t="shared" si="38"/>
        <v>2</v>
      </c>
      <c r="Y148" s="53">
        <v>0</v>
      </c>
      <c r="Z148" s="53">
        <v>0</v>
      </c>
      <c r="AA148" s="53">
        <v>0</v>
      </c>
      <c r="AB148" s="53">
        <v>1</v>
      </c>
      <c r="AC148" s="53">
        <v>0</v>
      </c>
      <c r="AD148" s="53">
        <v>0</v>
      </c>
      <c r="AE148" s="53">
        <v>0</v>
      </c>
      <c r="AF148" s="53">
        <v>0</v>
      </c>
      <c r="AG148" s="53">
        <v>0</v>
      </c>
      <c r="AH148" s="53">
        <f t="shared" si="32"/>
        <v>1</v>
      </c>
      <c r="AI148" s="53">
        <v>0</v>
      </c>
      <c r="AJ148" s="53">
        <v>0</v>
      </c>
      <c r="AK148" s="53">
        <v>1</v>
      </c>
      <c r="AL148" s="53">
        <v>0</v>
      </c>
      <c r="AM148" s="53">
        <f t="shared" si="33"/>
        <v>1</v>
      </c>
      <c r="AN148" s="53">
        <v>1</v>
      </c>
      <c r="AO148" s="53">
        <v>0</v>
      </c>
      <c r="AP148" s="53">
        <v>0</v>
      </c>
      <c r="AQ148" s="53">
        <v>0</v>
      </c>
      <c r="AR148" s="53">
        <v>0</v>
      </c>
      <c r="AS148" s="53">
        <v>0</v>
      </c>
      <c r="AT148" s="53">
        <v>0</v>
      </c>
      <c r="AU148" s="53">
        <v>0</v>
      </c>
      <c r="AV148" s="53">
        <v>0</v>
      </c>
      <c r="AW148" s="53">
        <v>1</v>
      </c>
      <c r="AX148" s="53">
        <f t="shared" si="34"/>
        <v>2</v>
      </c>
      <c r="AY148" s="53">
        <v>0</v>
      </c>
      <c r="AZ148" s="53">
        <v>0</v>
      </c>
      <c r="BA148" s="53">
        <v>0</v>
      </c>
      <c r="BB148" s="53">
        <v>0</v>
      </c>
      <c r="BC148" s="53">
        <v>0</v>
      </c>
      <c r="BD148" s="53">
        <v>0</v>
      </c>
      <c r="BF148" s="53">
        <v>0</v>
      </c>
      <c r="BG148" s="53">
        <v>0</v>
      </c>
      <c r="BH148" s="53">
        <v>0</v>
      </c>
      <c r="BI148" s="53">
        <v>0</v>
      </c>
      <c r="BJ148" s="53">
        <v>0</v>
      </c>
      <c r="BK148" s="53">
        <v>0</v>
      </c>
      <c r="BL148" s="53">
        <v>0</v>
      </c>
      <c r="BM148" s="53">
        <v>0</v>
      </c>
      <c r="BN148" s="53">
        <f t="shared" si="28"/>
        <v>0</v>
      </c>
      <c r="BO148" s="53">
        <v>0</v>
      </c>
      <c r="BP148" s="53">
        <v>0</v>
      </c>
      <c r="BQ148" s="53">
        <v>0</v>
      </c>
      <c r="BR148" s="53">
        <v>0</v>
      </c>
      <c r="BS148" s="53">
        <v>1</v>
      </c>
      <c r="BT148" s="53">
        <v>1</v>
      </c>
      <c r="BU148" s="53">
        <f t="shared" si="35"/>
        <v>2</v>
      </c>
      <c r="BV148" s="53">
        <v>0</v>
      </c>
      <c r="BW148" s="53">
        <v>0</v>
      </c>
      <c r="BX148" s="53">
        <v>0</v>
      </c>
      <c r="BY148" s="53">
        <v>0</v>
      </c>
      <c r="BZ148" s="53">
        <f t="shared" si="29"/>
        <v>0</v>
      </c>
      <c r="CA148" s="53">
        <v>0</v>
      </c>
      <c r="CB148" s="53">
        <v>0</v>
      </c>
      <c r="CC148" s="53">
        <v>0</v>
      </c>
      <c r="CD148" s="53">
        <v>0</v>
      </c>
      <c r="CE148" s="53">
        <v>0</v>
      </c>
      <c r="CF148" s="53">
        <v>0</v>
      </c>
      <c r="CG148" s="53">
        <v>0</v>
      </c>
      <c r="CH148" s="53">
        <v>0</v>
      </c>
      <c r="CI148" s="53">
        <v>0</v>
      </c>
      <c r="CJ148" s="53">
        <v>0</v>
      </c>
      <c r="CK148" s="53">
        <f t="shared" si="36"/>
        <v>0</v>
      </c>
      <c r="CL148" s="53">
        <f t="shared" si="30"/>
        <v>4</v>
      </c>
      <c r="CM148" s="53">
        <v>1</v>
      </c>
      <c r="CN148" s="53">
        <v>0</v>
      </c>
      <c r="CO148" s="53">
        <v>0</v>
      </c>
      <c r="CP148" s="53">
        <v>0</v>
      </c>
      <c r="CQ148" s="53">
        <v>0</v>
      </c>
      <c r="CR148" s="53">
        <v>1</v>
      </c>
      <c r="CS148" s="53">
        <v>0</v>
      </c>
      <c r="CT148" s="53">
        <v>0</v>
      </c>
      <c r="CU148" s="53">
        <v>0</v>
      </c>
      <c r="CV148" s="53">
        <v>1</v>
      </c>
      <c r="CW148" s="53">
        <f t="shared" si="37"/>
        <v>3</v>
      </c>
      <c r="DA148" s="53" t="s">
        <v>1523</v>
      </c>
      <c r="DB148" s="53">
        <v>189</v>
      </c>
      <c r="DE148" s="53">
        <v>123</v>
      </c>
      <c r="DF148" s="53">
        <v>136</v>
      </c>
      <c r="DH148" s="53">
        <v>4</v>
      </c>
      <c r="DI148" s="53" t="s">
        <v>2077</v>
      </c>
      <c r="DJ148" s="53" t="s">
        <v>2078</v>
      </c>
      <c r="DN148" s="53" t="s">
        <v>2082</v>
      </c>
      <c r="DO148" s="53" t="s">
        <v>140</v>
      </c>
      <c r="DQ148" s="53" t="s">
        <v>141</v>
      </c>
      <c r="DR148" s="53" t="s">
        <v>2083</v>
      </c>
    </row>
    <row r="149" spans="1:122" x14ac:dyDescent="0.3">
      <c r="B149" s="53">
        <v>145</v>
      </c>
      <c r="C149" s="53" t="s">
        <v>2084</v>
      </c>
      <c r="D149" s="53" t="s">
        <v>2085</v>
      </c>
      <c r="E149" s="53" t="s">
        <v>2086</v>
      </c>
      <c r="F149" s="53" t="s">
        <v>2090</v>
      </c>
      <c r="G149" s="53" t="s">
        <v>2091</v>
      </c>
      <c r="H149" s="53" t="s">
        <v>2092</v>
      </c>
      <c r="I149" s="53">
        <v>2017</v>
      </c>
      <c r="J149" s="53">
        <v>0</v>
      </c>
      <c r="K149" s="53">
        <v>1</v>
      </c>
      <c r="L149" s="53">
        <v>1</v>
      </c>
      <c r="M149" s="53">
        <f t="shared" si="31"/>
        <v>2</v>
      </c>
      <c r="N149" s="53">
        <v>1</v>
      </c>
      <c r="O149" s="53">
        <v>0</v>
      </c>
      <c r="P149" s="53">
        <f t="shared" si="26"/>
        <v>1</v>
      </c>
      <c r="Q149" s="53">
        <f t="shared" si="27"/>
        <v>2</v>
      </c>
      <c r="R149" s="53">
        <v>0</v>
      </c>
      <c r="S149" s="53">
        <v>0</v>
      </c>
      <c r="T149" s="53">
        <v>0</v>
      </c>
      <c r="U149" s="53">
        <v>0</v>
      </c>
      <c r="V149" s="53">
        <v>1</v>
      </c>
      <c r="W149" s="53">
        <v>0</v>
      </c>
      <c r="X149" s="53">
        <f t="shared" si="38"/>
        <v>1</v>
      </c>
      <c r="Y149" s="53">
        <v>0</v>
      </c>
      <c r="Z149" s="53">
        <v>0</v>
      </c>
      <c r="AA149" s="53">
        <v>0</v>
      </c>
      <c r="AB149" s="53">
        <v>0</v>
      </c>
      <c r="AC149" s="53">
        <v>0</v>
      </c>
      <c r="AD149" s="53">
        <v>0</v>
      </c>
      <c r="AE149" s="53">
        <v>1</v>
      </c>
      <c r="AF149" s="53">
        <v>0</v>
      </c>
      <c r="AG149" s="53">
        <v>0</v>
      </c>
      <c r="AH149" s="53">
        <f t="shared" si="32"/>
        <v>1</v>
      </c>
      <c r="AI149" s="53">
        <v>0</v>
      </c>
      <c r="AJ149" s="53">
        <v>1</v>
      </c>
      <c r="AK149" s="53">
        <v>1</v>
      </c>
      <c r="AL149" s="53">
        <v>0</v>
      </c>
      <c r="AM149" s="53">
        <f t="shared" si="33"/>
        <v>2</v>
      </c>
      <c r="AN149" s="53">
        <v>1</v>
      </c>
      <c r="AO149" s="53">
        <v>0</v>
      </c>
      <c r="AP149" s="53">
        <v>0</v>
      </c>
      <c r="AQ149" s="53">
        <v>0</v>
      </c>
      <c r="AR149" s="53">
        <v>0</v>
      </c>
      <c r="AS149" s="53">
        <v>0</v>
      </c>
      <c r="AT149" s="53">
        <v>0</v>
      </c>
      <c r="AU149" s="53">
        <v>0</v>
      </c>
      <c r="AV149" s="53">
        <v>0</v>
      </c>
      <c r="AW149" s="53">
        <v>1</v>
      </c>
      <c r="AX149" s="53">
        <f t="shared" si="34"/>
        <v>2</v>
      </c>
      <c r="AY149" s="53">
        <v>0</v>
      </c>
      <c r="AZ149" s="53">
        <v>0</v>
      </c>
      <c r="BA149" s="53">
        <v>0</v>
      </c>
      <c r="BB149" s="53">
        <v>0</v>
      </c>
      <c r="BC149" s="53">
        <v>0</v>
      </c>
      <c r="BD149" s="53">
        <v>1</v>
      </c>
      <c r="BF149" s="53">
        <v>0</v>
      </c>
      <c r="BG149" s="53">
        <v>0</v>
      </c>
      <c r="BH149" s="53">
        <v>0</v>
      </c>
      <c r="BI149" s="53">
        <v>0</v>
      </c>
      <c r="BJ149" s="53">
        <v>0</v>
      </c>
      <c r="BK149" s="53">
        <v>0</v>
      </c>
      <c r="BL149" s="53">
        <v>0</v>
      </c>
      <c r="BM149" s="53">
        <v>0</v>
      </c>
      <c r="BN149" s="53">
        <f t="shared" si="28"/>
        <v>0</v>
      </c>
      <c r="BO149" s="53">
        <v>1</v>
      </c>
      <c r="BP149" s="53">
        <v>1</v>
      </c>
      <c r="BQ149" s="53">
        <v>0</v>
      </c>
      <c r="BR149" s="53">
        <v>0</v>
      </c>
      <c r="BS149" s="53">
        <v>0</v>
      </c>
      <c r="BT149" s="53">
        <v>0</v>
      </c>
      <c r="BU149" s="53">
        <f t="shared" si="35"/>
        <v>2</v>
      </c>
      <c r="BV149" s="53">
        <v>0</v>
      </c>
      <c r="BW149" s="53">
        <v>0</v>
      </c>
      <c r="BX149" s="53">
        <v>0</v>
      </c>
      <c r="BY149" s="53">
        <v>0</v>
      </c>
      <c r="BZ149" s="53">
        <f t="shared" si="29"/>
        <v>0</v>
      </c>
      <c r="CA149" s="53">
        <v>0</v>
      </c>
      <c r="CB149" s="53">
        <v>0</v>
      </c>
      <c r="CC149" s="53">
        <v>0</v>
      </c>
      <c r="CD149" s="53">
        <v>0</v>
      </c>
      <c r="CE149" s="53">
        <v>0</v>
      </c>
      <c r="CF149" s="53">
        <v>0</v>
      </c>
      <c r="CG149" s="53">
        <v>0</v>
      </c>
      <c r="CH149" s="53">
        <v>0</v>
      </c>
      <c r="CI149" s="53">
        <v>0</v>
      </c>
      <c r="CJ149" s="53">
        <v>0</v>
      </c>
      <c r="CK149" s="53">
        <f t="shared" si="36"/>
        <v>0</v>
      </c>
      <c r="CL149" s="53">
        <f t="shared" si="30"/>
        <v>5</v>
      </c>
      <c r="CM149" s="53">
        <v>0</v>
      </c>
      <c r="CN149" s="53">
        <v>0</v>
      </c>
      <c r="CO149" s="53">
        <v>0</v>
      </c>
      <c r="CP149" s="53">
        <v>0</v>
      </c>
      <c r="CQ149" s="53">
        <v>0</v>
      </c>
      <c r="CR149" s="53">
        <v>0</v>
      </c>
      <c r="CS149" s="53">
        <v>0</v>
      </c>
      <c r="CT149" s="53">
        <v>0</v>
      </c>
      <c r="CU149" s="53">
        <v>0</v>
      </c>
      <c r="CV149" s="53">
        <v>0</v>
      </c>
      <c r="CW149" s="53">
        <f t="shared" si="37"/>
        <v>0</v>
      </c>
      <c r="DA149" s="53" t="s">
        <v>2087</v>
      </c>
      <c r="DB149" s="53">
        <v>62</v>
      </c>
      <c r="DC149" s="53">
        <v>10</v>
      </c>
      <c r="DE149" s="53">
        <v>1654</v>
      </c>
      <c r="DF149" s="53">
        <v>1668</v>
      </c>
      <c r="DH149" s="53">
        <v>1</v>
      </c>
      <c r="DI149" s="53" t="s">
        <v>2088</v>
      </c>
      <c r="DJ149" s="53" t="s">
        <v>2089</v>
      </c>
      <c r="DN149" s="53" t="s">
        <v>2093</v>
      </c>
      <c r="DO149" s="53" t="s">
        <v>140</v>
      </c>
      <c r="DQ149" s="53" t="s">
        <v>141</v>
      </c>
      <c r="DR149" s="53" t="s">
        <v>2094</v>
      </c>
    </row>
    <row r="150" spans="1:122" x14ac:dyDescent="0.3">
      <c r="B150" s="53">
        <v>146</v>
      </c>
      <c r="C150" s="53" t="s">
        <v>2095</v>
      </c>
      <c r="D150" s="53" t="s">
        <v>2096</v>
      </c>
      <c r="E150" s="53" t="s">
        <v>2097</v>
      </c>
      <c r="F150" s="53" t="s">
        <v>2101</v>
      </c>
      <c r="G150" s="53" t="s">
        <v>2102</v>
      </c>
      <c r="H150" s="53" t="s">
        <v>2103</v>
      </c>
      <c r="I150" s="53">
        <v>2017</v>
      </c>
      <c r="J150" s="53">
        <v>0</v>
      </c>
      <c r="K150" s="53">
        <v>1</v>
      </c>
      <c r="L150" s="53">
        <v>1</v>
      </c>
      <c r="M150" s="53">
        <f t="shared" si="31"/>
        <v>2</v>
      </c>
      <c r="N150" s="53">
        <v>1</v>
      </c>
      <c r="O150" s="53">
        <v>0</v>
      </c>
      <c r="P150" s="53">
        <f t="shared" si="26"/>
        <v>1</v>
      </c>
      <c r="Q150" s="53">
        <f t="shared" si="27"/>
        <v>2</v>
      </c>
      <c r="R150" s="53">
        <v>0</v>
      </c>
      <c r="S150" s="53">
        <v>0</v>
      </c>
      <c r="T150" s="53">
        <v>1</v>
      </c>
      <c r="U150" s="53">
        <v>1</v>
      </c>
      <c r="V150" s="53">
        <v>1</v>
      </c>
      <c r="W150" s="53">
        <v>0</v>
      </c>
      <c r="X150" s="53">
        <f t="shared" si="38"/>
        <v>3</v>
      </c>
      <c r="Y150" s="53">
        <v>0</v>
      </c>
      <c r="Z150" s="53">
        <v>0</v>
      </c>
      <c r="AA150" s="53">
        <v>0</v>
      </c>
      <c r="AB150" s="53">
        <v>0</v>
      </c>
      <c r="AC150" s="53">
        <v>0</v>
      </c>
      <c r="AD150" s="53">
        <v>0</v>
      </c>
      <c r="AE150" s="53">
        <v>1</v>
      </c>
      <c r="AF150" s="53">
        <v>0</v>
      </c>
      <c r="AG150" s="53">
        <v>0</v>
      </c>
      <c r="AH150" s="53">
        <f t="shared" si="32"/>
        <v>1</v>
      </c>
      <c r="AI150" s="53">
        <v>0</v>
      </c>
      <c r="AJ150" s="53">
        <v>1</v>
      </c>
      <c r="AK150" s="53">
        <v>1</v>
      </c>
      <c r="AL150" s="53">
        <v>0</v>
      </c>
      <c r="AM150" s="53">
        <f t="shared" si="33"/>
        <v>2</v>
      </c>
      <c r="AN150" s="53">
        <v>1</v>
      </c>
      <c r="AO150" s="53">
        <v>0</v>
      </c>
      <c r="AP150" s="53">
        <v>0</v>
      </c>
      <c r="AQ150" s="53">
        <v>0</v>
      </c>
      <c r="AR150" s="53">
        <v>0</v>
      </c>
      <c r="AS150" s="53">
        <v>0</v>
      </c>
      <c r="AT150" s="53">
        <v>0</v>
      </c>
      <c r="AU150" s="53">
        <v>0</v>
      </c>
      <c r="AV150" s="53">
        <v>0</v>
      </c>
      <c r="AW150" s="53">
        <v>1</v>
      </c>
      <c r="AX150" s="53">
        <f t="shared" si="34"/>
        <v>2</v>
      </c>
      <c r="AY150" s="53">
        <v>0</v>
      </c>
      <c r="AZ150" s="53">
        <v>0</v>
      </c>
      <c r="BA150" s="53">
        <v>0</v>
      </c>
      <c r="BB150" s="53">
        <v>0</v>
      </c>
      <c r="BC150" s="53">
        <v>0</v>
      </c>
      <c r="BD150" s="53">
        <v>0</v>
      </c>
      <c r="BF150" s="53">
        <v>0</v>
      </c>
      <c r="BG150" s="53">
        <v>0</v>
      </c>
      <c r="BH150" s="53">
        <v>0</v>
      </c>
      <c r="BI150" s="53">
        <v>0</v>
      </c>
      <c r="BJ150" s="53">
        <v>0</v>
      </c>
      <c r="BK150" s="53">
        <v>0</v>
      </c>
      <c r="BL150" s="53">
        <v>0</v>
      </c>
      <c r="BM150" s="53">
        <v>0</v>
      </c>
      <c r="BN150" s="53">
        <f t="shared" si="28"/>
        <v>0</v>
      </c>
      <c r="BO150" s="53">
        <v>1</v>
      </c>
      <c r="BP150" s="53">
        <v>0</v>
      </c>
      <c r="BQ150" s="53">
        <v>0</v>
      </c>
      <c r="BR150" s="53">
        <v>0</v>
      </c>
      <c r="BS150" s="53">
        <v>0</v>
      </c>
      <c r="BT150" s="53">
        <v>0</v>
      </c>
      <c r="BU150" s="53">
        <f t="shared" si="35"/>
        <v>1</v>
      </c>
      <c r="BV150" s="53">
        <v>0</v>
      </c>
      <c r="BW150" s="53">
        <v>0</v>
      </c>
      <c r="BX150" s="53">
        <v>0</v>
      </c>
      <c r="BY150" s="53">
        <v>0</v>
      </c>
      <c r="BZ150" s="53">
        <f t="shared" si="29"/>
        <v>0</v>
      </c>
      <c r="CA150" s="53">
        <v>0</v>
      </c>
      <c r="CB150" s="53">
        <v>0</v>
      </c>
      <c r="CC150" s="53">
        <v>0</v>
      </c>
      <c r="CD150" s="53">
        <v>0</v>
      </c>
      <c r="CE150" s="53">
        <v>0</v>
      </c>
      <c r="CF150" s="53">
        <v>0</v>
      </c>
      <c r="CG150" s="53">
        <v>0</v>
      </c>
      <c r="CH150" s="53">
        <v>0</v>
      </c>
      <c r="CI150" s="53">
        <v>0</v>
      </c>
      <c r="CJ150" s="53">
        <v>0</v>
      </c>
      <c r="CK150" s="53">
        <f t="shared" si="36"/>
        <v>0</v>
      </c>
      <c r="CL150" s="53">
        <f t="shared" si="30"/>
        <v>3</v>
      </c>
      <c r="CM150" s="53">
        <v>0</v>
      </c>
      <c r="CN150" s="53">
        <v>0</v>
      </c>
      <c r="CO150" s="53">
        <v>0</v>
      </c>
      <c r="CP150" s="53">
        <v>0</v>
      </c>
      <c r="CQ150" s="53">
        <v>0</v>
      </c>
      <c r="CR150" s="53">
        <v>0</v>
      </c>
      <c r="CS150" s="53">
        <v>0</v>
      </c>
      <c r="CT150" s="53">
        <v>0</v>
      </c>
      <c r="CU150" s="53">
        <v>0</v>
      </c>
      <c r="CV150" s="53">
        <v>0</v>
      </c>
      <c r="CW150" s="53">
        <f t="shared" si="37"/>
        <v>0</v>
      </c>
      <c r="DA150" s="53" t="s">
        <v>2098</v>
      </c>
      <c r="DB150" s="53">
        <v>31</v>
      </c>
      <c r="DC150" s="53">
        <v>5</v>
      </c>
      <c r="DE150" s="53">
        <v>1077</v>
      </c>
      <c r="DF150" s="53">
        <v>1089</v>
      </c>
      <c r="DH150" s="53">
        <v>4</v>
      </c>
      <c r="DI150" s="53" t="s">
        <v>2099</v>
      </c>
      <c r="DJ150" s="53" t="s">
        <v>2100</v>
      </c>
      <c r="DN150" s="53" t="s">
        <v>2104</v>
      </c>
      <c r="DO150" s="53" t="s">
        <v>140</v>
      </c>
      <c r="DQ150" s="53" t="s">
        <v>141</v>
      </c>
      <c r="DR150" s="53" t="s">
        <v>2105</v>
      </c>
    </row>
    <row r="151" spans="1:122" x14ac:dyDescent="0.3">
      <c r="B151" s="53">
        <v>147</v>
      </c>
      <c r="C151" s="53" t="s">
        <v>2106</v>
      </c>
      <c r="D151" s="53" t="s">
        <v>2107</v>
      </c>
      <c r="E151" s="53" t="s">
        <v>2108</v>
      </c>
      <c r="F151" s="53" t="s">
        <v>2111</v>
      </c>
      <c r="G151" s="53" t="s">
        <v>2112</v>
      </c>
      <c r="H151" s="53" t="s">
        <v>2113</v>
      </c>
      <c r="I151" s="53">
        <v>2017</v>
      </c>
      <c r="J151" s="53">
        <v>0</v>
      </c>
      <c r="K151" s="53">
        <v>1</v>
      </c>
      <c r="L151" s="53">
        <v>1</v>
      </c>
      <c r="M151" s="53">
        <f t="shared" si="31"/>
        <v>2</v>
      </c>
      <c r="N151" s="53">
        <v>1</v>
      </c>
      <c r="O151" s="53">
        <v>0</v>
      </c>
      <c r="P151" s="53">
        <f t="shared" si="26"/>
        <v>1</v>
      </c>
      <c r="Q151" s="53">
        <f t="shared" si="27"/>
        <v>2</v>
      </c>
      <c r="R151" s="53">
        <v>1</v>
      </c>
      <c r="S151" s="53">
        <v>0</v>
      </c>
      <c r="T151" s="53">
        <v>1</v>
      </c>
      <c r="U151" s="53">
        <v>0</v>
      </c>
      <c r="V151" s="53">
        <v>0</v>
      </c>
      <c r="W151" s="53">
        <v>1</v>
      </c>
      <c r="X151" s="53">
        <f t="shared" si="38"/>
        <v>3</v>
      </c>
      <c r="Y151" s="53">
        <v>0</v>
      </c>
      <c r="Z151" s="53">
        <v>0</v>
      </c>
      <c r="AA151" s="53">
        <v>0</v>
      </c>
      <c r="AB151" s="53">
        <v>0</v>
      </c>
      <c r="AC151" s="53">
        <v>0</v>
      </c>
      <c r="AD151" s="53">
        <v>0</v>
      </c>
      <c r="AE151" s="53">
        <v>1</v>
      </c>
      <c r="AF151" s="53">
        <v>0</v>
      </c>
      <c r="AG151" s="53">
        <v>0</v>
      </c>
      <c r="AH151" s="53">
        <f t="shared" si="32"/>
        <v>1</v>
      </c>
      <c r="AI151" s="53">
        <v>0</v>
      </c>
      <c r="AJ151" s="53">
        <v>0</v>
      </c>
      <c r="AK151" s="53">
        <v>0</v>
      </c>
      <c r="AL151" s="53">
        <v>1</v>
      </c>
      <c r="AM151" s="53">
        <f t="shared" si="33"/>
        <v>1</v>
      </c>
      <c r="AN151" s="53">
        <v>1</v>
      </c>
      <c r="AO151" s="53">
        <v>0</v>
      </c>
      <c r="AP151" s="53">
        <v>0</v>
      </c>
      <c r="AQ151" s="53">
        <v>0</v>
      </c>
      <c r="AR151" s="53">
        <v>0</v>
      </c>
      <c r="AS151" s="53">
        <v>0</v>
      </c>
      <c r="AT151" s="53">
        <v>0</v>
      </c>
      <c r="AU151" s="53">
        <v>0</v>
      </c>
      <c r="AV151" s="53">
        <v>0</v>
      </c>
      <c r="AW151" s="53">
        <v>1</v>
      </c>
      <c r="AX151" s="53">
        <f t="shared" si="34"/>
        <v>2</v>
      </c>
      <c r="AY151" s="53">
        <v>0</v>
      </c>
      <c r="AZ151" s="53">
        <v>0</v>
      </c>
      <c r="BA151" s="53">
        <v>1</v>
      </c>
      <c r="BB151" s="53">
        <v>0</v>
      </c>
      <c r="BC151" s="53">
        <v>0</v>
      </c>
      <c r="BD151" s="53">
        <v>0</v>
      </c>
      <c r="BF151" s="53">
        <v>0</v>
      </c>
      <c r="BG151" s="53">
        <v>0</v>
      </c>
      <c r="BH151" s="53">
        <v>0</v>
      </c>
      <c r="BI151" s="53">
        <v>0</v>
      </c>
      <c r="BJ151" s="53">
        <v>0</v>
      </c>
      <c r="BK151" s="53">
        <v>0</v>
      </c>
      <c r="BL151" s="53">
        <v>0</v>
      </c>
      <c r="BM151" s="53">
        <v>0</v>
      </c>
      <c r="BN151" s="53">
        <f t="shared" si="28"/>
        <v>0</v>
      </c>
      <c r="BO151" s="53">
        <v>1</v>
      </c>
      <c r="BP151" s="53">
        <v>1</v>
      </c>
      <c r="BQ151" s="53">
        <v>0</v>
      </c>
      <c r="BR151" s="53">
        <v>0</v>
      </c>
      <c r="BS151" s="53">
        <v>0</v>
      </c>
      <c r="BT151" s="53">
        <v>1</v>
      </c>
      <c r="BU151" s="53">
        <f t="shared" si="35"/>
        <v>3</v>
      </c>
      <c r="BV151" s="53">
        <v>0</v>
      </c>
      <c r="BW151" s="53">
        <v>0</v>
      </c>
      <c r="BX151" s="53">
        <v>0</v>
      </c>
      <c r="BY151" s="53">
        <v>0</v>
      </c>
      <c r="BZ151" s="53">
        <f t="shared" si="29"/>
        <v>0</v>
      </c>
      <c r="CA151" s="53">
        <v>0</v>
      </c>
      <c r="CB151" s="53">
        <v>0</v>
      </c>
      <c r="CC151" s="53">
        <v>0</v>
      </c>
      <c r="CD151" s="53">
        <v>0</v>
      </c>
      <c r="CE151" s="53">
        <v>0</v>
      </c>
      <c r="CF151" s="53">
        <v>0</v>
      </c>
      <c r="CG151" s="53">
        <v>0</v>
      </c>
      <c r="CH151" s="53">
        <v>0</v>
      </c>
      <c r="CI151" s="53">
        <v>0</v>
      </c>
      <c r="CJ151" s="53">
        <v>0</v>
      </c>
      <c r="CK151" s="53">
        <f t="shared" si="36"/>
        <v>0</v>
      </c>
      <c r="CL151" s="53">
        <f t="shared" si="30"/>
        <v>6</v>
      </c>
      <c r="CM151" s="53">
        <v>0</v>
      </c>
      <c r="CN151" s="53">
        <v>0</v>
      </c>
      <c r="CO151" s="53">
        <v>0</v>
      </c>
      <c r="CP151" s="53">
        <v>0</v>
      </c>
      <c r="CQ151" s="53">
        <v>0</v>
      </c>
      <c r="CR151" s="53">
        <v>0</v>
      </c>
      <c r="CS151" s="53">
        <v>0</v>
      </c>
      <c r="CT151" s="53">
        <v>0</v>
      </c>
      <c r="CU151" s="53">
        <v>0</v>
      </c>
      <c r="CV151" s="53">
        <v>0</v>
      </c>
      <c r="CW151" s="53">
        <f t="shared" si="37"/>
        <v>0</v>
      </c>
      <c r="DA151" s="53" t="s">
        <v>972</v>
      </c>
      <c r="DB151" s="53">
        <v>189</v>
      </c>
      <c r="DC151" s="53">
        <v>7</v>
      </c>
      <c r="DD151" s="53">
        <v>359</v>
      </c>
      <c r="DH151" s="53">
        <v>2</v>
      </c>
      <c r="DI151" s="53" t="s">
        <v>2109</v>
      </c>
      <c r="DJ151" s="53" t="s">
        <v>2110</v>
      </c>
      <c r="DN151" s="53" t="s">
        <v>2114</v>
      </c>
      <c r="DO151" s="53" t="s">
        <v>140</v>
      </c>
      <c r="DQ151" s="53" t="s">
        <v>141</v>
      </c>
      <c r="DR151" s="53" t="s">
        <v>2115</v>
      </c>
    </row>
    <row r="152" spans="1:122" x14ac:dyDescent="0.3">
      <c r="A152" s="53" t="s">
        <v>10528</v>
      </c>
      <c r="B152" s="53">
        <v>148</v>
      </c>
      <c r="C152" s="53" t="s">
        <v>2116</v>
      </c>
      <c r="D152" s="53" t="s">
        <v>2117</v>
      </c>
      <c r="E152" s="53" t="s">
        <v>2118</v>
      </c>
      <c r="F152" s="53" t="s">
        <v>2121</v>
      </c>
      <c r="G152" s="53" t="s">
        <v>2122</v>
      </c>
      <c r="H152" s="53" t="s">
        <v>2123</v>
      </c>
      <c r="I152" s="53">
        <v>2017</v>
      </c>
      <c r="J152" s="53">
        <v>0</v>
      </c>
      <c r="K152" s="53">
        <v>1</v>
      </c>
      <c r="L152" s="53">
        <v>0</v>
      </c>
      <c r="M152" s="53">
        <f t="shared" si="31"/>
        <v>1</v>
      </c>
      <c r="N152" s="53">
        <v>1</v>
      </c>
      <c r="O152" s="53">
        <v>1</v>
      </c>
      <c r="P152" s="53">
        <f t="shared" si="26"/>
        <v>2</v>
      </c>
      <c r="Q152" s="53">
        <f t="shared" si="27"/>
        <v>4</v>
      </c>
      <c r="R152" s="53">
        <v>0</v>
      </c>
      <c r="S152" s="53">
        <v>0</v>
      </c>
      <c r="T152" s="53">
        <v>1</v>
      </c>
      <c r="U152" s="53">
        <v>0</v>
      </c>
      <c r="V152" s="53">
        <v>1</v>
      </c>
      <c r="W152" s="53">
        <v>0</v>
      </c>
      <c r="X152" s="53">
        <f t="shared" si="38"/>
        <v>2</v>
      </c>
      <c r="Y152" s="53">
        <v>0</v>
      </c>
      <c r="Z152" s="53">
        <v>0</v>
      </c>
      <c r="AA152" s="53">
        <v>1</v>
      </c>
      <c r="AB152" s="53">
        <v>1</v>
      </c>
      <c r="AC152" s="53">
        <v>1</v>
      </c>
      <c r="AD152" s="53">
        <v>1</v>
      </c>
      <c r="AE152" s="53">
        <v>0</v>
      </c>
      <c r="AF152" s="53">
        <v>0</v>
      </c>
      <c r="AG152" s="53">
        <v>0</v>
      </c>
      <c r="AH152" s="53">
        <f t="shared" si="32"/>
        <v>4</v>
      </c>
      <c r="AI152" s="53">
        <v>0</v>
      </c>
      <c r="AJ152" s="53">
        <v>1</v>
      </c>
      <c r="AK152" s="53">
        <v>1</v>
      </c>
      <c r="AL152" s="53">
        <v>1</v>
      </c>
      <c r="AM152" s="53">
        <f t="shared" si="33"/>
        <v>3</v>
      </c>
      <c r="AN152" s="53">
        <v>1</v>
      </c>
      <c r="AO152" s="53">
        <v>0</v>
      </c>
      <c r="AP152" s="53">
        <v>1</v>
      </c>
      <c r="AQ152" s="53">
        <v>0</v>
      </c>
      <c r="AR152" s="53">
        <v>0</v>
      </c>
      <c r="AS152" s="53">
        <v>0</v>
      </c>
      <c r="AT152" s="53">
        <v>0</v>
      </c>
      <c r="AU152" s="53">
        <v>0</v>
      </c>
      <c r="AV152" s="53">
        <v>0</v>
      </c>
      <c r="AW152" s="53">
        <v>1</v>
      </c>
      <c r="AX152" s="53">
        <f t="shared" si="34"/>
        <v>3</v>
      </c>
      <c r="AY152" s="53">
        <v>0</v>
      </c>
      <c r="AZ152" s="53">
        <v>0</v>
      </c>
      <c r="BA152" s="53">
        <v>0</v>
      </c>
      <c r="BB152" s="53">
        <v>0</v>
      </c>
      <c r="BC152" s="53">
        <v>0</v>
      </c>
      <c r="BD152" s="53">
        <v>1</v>
      </c>
      <c r="BF152" s="53">
        <v>0</v>
      </c>
      <c r="BG152" s="53">
        <v>0</v>
      </c>
      <c r="BH152" s="53">
        <v>0</v>
      </c>
      <c r="BI152" s="53">
        <v>0</v>
      </c>
      <c r="BJ152" s="53">
        <v>0</v>
      </c>
      <c r="BK152" s="53">
        <v>0</v>
      </c>
      <c r="BL152" s="53">
        <v>0</v>
      </c>
      <c r="BM152" s="53">
        <v>0</v>
      </c>
      <c r="BN152" s="53">
        <f t="shared" si="28"/>
        <v>0</v>
      </c>
      <c r="BO152" s="53">
        <v>0</v>
      </c>
      <c r="BP152" s="53">
        <v>0</v>
      </c>
      <c r="BQ152" s="53">
        <v>1</v>
      </c>
      <c r="BR152" s="53">
        <v>1</v>
      </c>
      <c r="BS152" s="53">
        <v>0</v>
      </c>
      <c r="BT152" s="53">
        <v>0</v>
      </c>
      <c r="BU152" s="53">
        <f t="shared" si="35"/>
        <v>2</v>
      </c>
      <c r="BV152" s="53">
        <v>0</v>
      </c>
      <c r="BW152" s="53">
        <v>0</v>
      </c>
      <c r="BX152" s="53">
        <v>0</v>
      </c>
      <c r="BY152" s="53">
        <v>1</v>
      </c>
      <c r="BZ152" s="53">
        <f t="shared" si="29"/>
        <v>1</v>
      </c>
      <c r="CA152" s="53">
        <v>1</v>
      </c>
      <c r="CB152" s="53">
        <v>0</v>
      </c>
      <c r="CC152" s="53">
        <v>0</v>
      </c>
      <c r="CD152" s="53">
        <v>0</v>
      </c>
      <c r="CE152" s="53">
        <v>0</v>
      </c>
      <c r="CF152" s="53">
        <v>0</v>
      </c>
      <c r="CG152" s="53">
        <v>0</v>
      </c>
      <c r="CH152" s="53">
        <v>0</v>
      </c>
      <c r="CI152" s="53">
        <v>0</v>
      </c>
      <c r="CJ152" s="53">
        <v>0</v>
      </c>
      <c r="CK152" s="53">
        <f t="shared" si="36"/>
        <v>1</v>
      </c>
      <c r="CL152" s="53">
        <f t="shared" si="30"/>
        <v>8</v>
      </c>
      <c r="CM152" s="53">
        <v>0</v>
      </c>
      <c r="CN152" s="53">
        <v>0</v>
      </c>
      <c r="CO152" s="53">
        <v>0</v>
      </c>
      <c r="CP152" s="53">
        <v>1</v>
      </c>
      <c r="CQ152" s="53">
        <v>0</v>
      </c>
      <c r="CR152" s="53">
        <v>1</v>
      </c>
      <c r="CS152" s="53">
        <v>0</v>
      </c>
      <c r="CT152" s="53">
        <v>1</v>
      </c>
      <c r="CU152" s="53">
        <v>0</v>
      </c>
      <c r="CV152" s="53">
        <v>0</v>
      </c>
      <c r="CW152" s="53">
        <f t="shared" si="37"/>
        <v>3</v>
      </c>
      <c r="DA152" s="53" t="s">
        <v>1060</v>
      </c>
      <c r="DB152" s="53">
        <v>550</v>
      </c>
      <c r="DE152" s="53">
        <v>355</v>
      </c>
      <c r="DF152" s="53">
        <v>367</v>
      </c>
      <c r="DH152" s="53">
        <v>6</v>
      </c>
      <c r="DI152" s="53" t="s">
        <v>2119</v>
      </c>
      <c r="DJ152" s="53" t="s">
        <v>2120</v>
      </c>
      <c r="DN152" s="53" t="s">
        <v>2124</v>
      </c>
      <c r="DO152" s="53" t="s">
        <v>140</v>
      </c>
      <c r="DQ152" s="53" t="s">
        <v>141</v>
      </c>
      <c r="DR152" s="53" t="s">
        <v>2125</v>
      </c>
    </row>
    <row r="153" spans="1:122" x14ac:dyDescent="0.3">
      <c r="B153" s="53">
        <v>149</v>
      </c>
      <c r="C153" s="53" t="s">
        <v>2126</v>
      </c>
      <c r="D153" s="53" t="s">
        <v>2127</v>
      </c>
      <c r="E153" s="53" t="s">
        <v>2128</v>
      </c>
      <c r="F153" s="53" t="s">
        <v>2131</v>
      </c>
      <c r="G153" s="53" t="s">
        <v>2132</v>
      </c>
      <c r="H153" s="53" t="s">
        <v>2133</v>
      </c>
      <c r="I153" s="53">
        <v>2017</v>
      </c>
      <c r="J153" s="53">
        <v>1</v>
      </c>
      <c r="K153" s="53">
        <v>0</v>
      </c>
      <c r="L153" s="53">
        <v>0</v>
      </c>
      <c r="M153" s="53">
        <f t="shared" si="31"/>
        <v>1</v>
      </c>
      <c r="N153" s="53">
        <v>0</v>
      </c>
      <c r="O153" s="53">
        <v>1</v>
      </c>
      <c r="P153" s="53">
        <f t="shared" si="26"/>
        <v>1</v>
      </c>
      <c r="Q153" s="53">
        <f t="shared" si="27"/>
        <v>2</v>
      </c>
      <c r="R153" s="53">
        <v>0</v>
      </c>
      <c r="S153" s="53">
        <v>0</v>
      </c>
      <c r="T153" s="53">
        <v>0</v>
      </c>
      <c r="U153" s="53">
        <v>0</v>
      </c>
      <c r="V153" s="53">
        <v>1</v>
      </c>
      <c r="W153" s="53">
        <v>0</v>
      </c>
      <c r="X153" s="53">
        <f t="shared" si="38"/>
        <v>1</v>
      </c>
      <c r="Y153" s="53">
        <v>0</v>
      </c>
      <c r="Z153" s="53">
        <v>1</v>
      </c>
      <c r="AA153" s="53">
        <v>1</v>
      </c>
      <c r="AB153" s="53">
        <v>0</v>
      </c>
      <c r="AC153" s="53">
        <v>0</v>
      </c>
      <c r="AD153" s="53">
        <v>1</v>
      </c>
      <c r="AE153" s="53">
        <v>0</v>
      </c>
      <c r="AF153" s="53">
        <v>0</v>
      </c>
      <c r="AG153" s="53">
        <v>1</v>
      </c>
      <c r="AH153" s="53">
        <f t="shared" si="32"/>
        <v>4</v>
      </c>
      <c r="AI153" s="53">
        <v>0</v>
      </c>
      <c r="AJ153" s="53">
        <v>0</v>
      </c>
      <c r="AK153" s="53">
        <v>1</v>
      </c>
      <c r="AL153" s="53">
        <v>0</v>
      </c>
      <c r="AM153" s="53">
        <f t="shared" si="33"/>
        <v>1</v>
      </c>
      <c r="AN153" s="53">
        <v>0</v>
      </c>
      <c r="AO153" s="53">
        <v>0</v>
      </c>
      <c r="AP153" s="53">
        <v>1</v>
      </c>
      <c r="AQ153" s="53">
        <v>1</v>
      </c>
      <c r="AR153" s="53">
        <v>0</v>
      </c>
      <c r="AS153" s="53">
        <v>0</v>
      </c>
      <c r="AT153" s="53">
        <v>0</v>
      </c>
      <c r="AU153" s="53">
        <v>0</v>
      </c>
      <c r="AV153" s="53">
        <v>0</v>
      </c>
      <c r="AW153" s="53">
        <v>1</v>
      </c>
      <c r="AX153" s="53">
        <f t="shared" si="34"/>
        <v>3</v>
      </c>
      <c r="AY153" s="53">
        <v>0</v>
      </c>
      <c r="AZ153" s="53">
        <v>0</v>
      </c>
      <c r="BA153" s="53">
        <v>1</v>
      </c>
      <c r="BB153" s="53">
        <v>0</v>
      </c>
      <c r="BC153" s="53">
        <v>0</v>
      </c>
      <c r="BD153" s="53">
        <v>0</v>
      </c>
      <c r="BF153" s="53">
        <v>0</v>
      </c>
      <c r="BG153" s="53">
        <v>0</v>
      </c>
      <c r="BH153" s="53">
        <v>0</v>
      </c>
      <c r="BI153" s="53">
        <v>0</v>
      </c>
      <c r="BJ153" s="53">
        <v>0</v>
      </c>
      <c r="BK153" s="53">
        <v>0</v>
      </c>
      <c r="BL153" s="53">
        <v>0</v>
      </c>
      <c r="BM153" s="53">
        <v>0</v>
      </c>
      <c r="BN153" s="53">
        <f t="shared" si="28"/>
        <v>0</v>
      </c>
      <c r="BO153" s="53">
        <v>0</v>
      </c>
      <c r="BP153" s="53">
        <v>0</v>
      </c>
      <c r="BQ153" s="53">
        <v>0</v>
      </c>
      <c r="BR153" s="53">
        <v>0</v>
      </c>
      <c r="BS153" s="53">
        <v>0</v>
      </c>
      <c r="BT153" s="53">
        <v>0</v>
      </c>
      <c r="BU153" s="53">
        <f t="shared" si="35"/>
        <v>0</v>
      </c>
      <c r="BV153" s="53">
        <v>0</v>
      </c>
      <c r="BW153" s="53">
        <v>0</v>
      </c>
      <c r="BX153" s="53">
        <v>0</v>
      </c>
      <c r="BY153" s="53">
        <v>0</v>
      </c>
      <c r="BZ153" s="53">
        <f t="shared" si="29"/>
        <v>0</v>
      </c>
      <c r="CA153" s="53">
        <v>0</v>
      </c>
      <c r="CB153" s="53">
        <v>0</v>
      </c>
      <c r="CC153" s="53">
        <v>0</v>
      </c>
      <c r="CD153" s="53">
        <v>0</v>
      </c>
      <c r="CE153" s="53">
        <v>0</v>
      </c>
      <c r="CF153" s="53">
        <v>0</v>
      </c>
      <c r="CG153" s="53">
        <v>0</v>
      </c>
      <c r="CH153" s="53">
        <v>0</v>
      </c>
      <c r="CI153" s="53">
        <v>0</v>
      </c>
      <c r="CJ153" s="53">
        <v>0</v>
      </c>
      <c r="CK153" s="53">
        <f t="shared" si="36"/>
        <v>0</v>
      </c>
      <c r="CL153" s="53">
        <f t="shared" si="30"/>
        <v>4</v>
      </c>
      <c r="CM153" s="53">
        <v>0</v>
      </c>
      <c r="CN153" s="53">
        <v>1</v>
      </c>
      <c r="CO153" s="53">
        <v>1</v>
      </c>
      <c r="CP153" s="53">
        <v>1</v>
      </c>
      <c r="CQ153" s="53">
        <v>0</v>
      </c>
      <c r="CR153" s="53">
        <v>1</v>
      </c>
      <c r="CS153" s="53">
        <v>0</v>
      </c>
      <c r="CT153" s="53">
        <v>1</v>
      </c>
      <c r="CU153" s="53">
        <v>1</v>
      </c>
      <c r="CV153" s="53">
        <v>0</v>
      </c>
      <c r="CW153" s="53">
        <f t="shared" si="37"/>
        <v>6</v>
      </c>
      <c r="DA153" s="53" t="s">
        <v>205</v>
      </c>
      <c r="DB153" s="53">
        <v>78</v>
      </c>
      <c r="DE153" s="53">
        <v>142</v>
      </c>
      <c r="DF153" s="53">
        <v>155</v>
      </c>
      <c r="DH153" s="53">
        <v>7</v>
      </c>
      <c r="DI153" s="53" t="s">
        <v>2129</v>
      </c>
      <c r="DJ153" s="53" t="s">
        <v>2130</v>
      </c>
      <c r="DN153" s="53" t="s">
        <v>2134</v>
      </c>
      <c r="DO153" s="53" t="s">
        <v>140</v>
      </c>
      <c r="DQ153" s="53" t="s">
        <v>141</v>
      </c>
      <c r="DR153" s="53" t="s">
        <v>2135</v>
      </c>
    </row>
    <row r="154" spans="1:122" x14ac:dyDescent="0.3">
      <c r="B154" s="53">
        <v>150</v>
      </c>
      <c r="C154" s="53" t="s">
        <v>2136</v>
      </c>
      <c r="D154" s="53" t="s">
        <v>2137</v>
      </c>
      <c r="E154" s="53" t="s">
        <v>2138</v>
      </c>
      <c r="F154" s="53" t="s">
        <v>2141</v>
      </c>
      <c r="G154" s="53" t="s">
        <v>2142</v>
      </c>
      <c r="H154" s="53" t="s">
        <v>2143</v>
      </c>
      <c r="I154" s="53">
        <v>2017</v>
      </c>
      <c r="J154" s="53">
        <v>0</v>
      </c>
      <c r="K154" s="53">
        <v>0</v>
      </c>
      <c r="L154" s="53">
        <v>1</v>
      </c>
      <c r="M154" s="53">
        <f t="shared" si="31"/>
        <v>1</v>
      </c>
      <c r="N154" s="53">
        <v>0</v>
      </c>
      <c r="O154" s="53">
        <v>1</v>
      </c>
      <c r="P154" s="53">
        <f t="shared" si="26"/>
        <v>1</v>
      </c>
      <c r="Q154" s="53">
        <f t="shared" si="27"/>
        <v>2</v>
      </c>
      <c r="R154" s="53">
        <v>0</v>
      </c>
      <c r="S154" s="53">
        <v>0</v>
      </c>
      <c r="T154" s="53">
        <v>1</v>
      </c>
      <c r="U154" s="53">
        <v>0</v>
      </c>
      <c r="V154" s="53">
        <v>0</v>
      </c>
      <c r="W154" s="53">
        <v>0</v>
      </c>
      <c r="X154" s="53">
        <f t="shared" si="38"/>
        <v>1</v>
      </c>
      <c r="Y154" s="53">
        <v>0</v>
      </c>
      <c r="Z154" s="53">
        <v>0</v>
      </c>
      <c r="AA154" s="53">
        <v>0</v>
      </c>
      <c r="AB154" s="53">
        <v>0</v>
      </c>
      <c r="AC154" s="53">
        <v>0</v>
      </c>
      <c r="AD154" s="53">
        <v>0</v>
      </c>
      <c r="AE154" s="53">
        <v>1</v>
      </c>
      <c r="AF154" s="53">
        <v>1</v>
      </c>
      <c r="AG154" s="53">
        <v>0</v>
      </c>
      <c r="AH154" s="53">
        <f t="shared" si="32"/>
        <v>2</v>
      </c>
      <c r="AI154" s="53">
        <v>0</v>
      </c>
      <c r="AJ154" s="53">
        <v>1</v>
      </c>
      <c r="AK154" s="53">
        <v>1</v>
      </c>
      <c r="AL154" s="53">
        <v>0</v>
      </c>
      <c r="AM154" s="53">
        <f t="shared" si="33"/>
        <v>2</v>
      </c>
      <c r="AN154" s="53">
        <v>1</v>
      </c>
      <c r="AO154" s="53">
        <v>0</v>
      </c>
      <c r="AP154" s="53">
        <v>0</v>
      </c>
      <c r="AQ154" s="53">
        <v>0</v>
      </c>
      <c r="AR154" s="53">
        <v>0</v>
      </c>
      <c r="AS154" s="53">
        <v>0</v>
      </c>
      <c r="AT154" s="53">
        <v>0</v>
      </c>
      <c r="AU154" s="53">
        <v>0</v>
      </c>
      <c r="AV154" s="53">
        <v>0</v>
      </c>
      <c r="AW154" s="53">
        <v>1</v>
      </c>
      <c r="AX154" s="53">
        <f t="shared" si="34"/>
        <v>2</v>
      </c>
      <c r="AY154" s="53">
        <v>0</v>
      </c>
      <c r="AZ154" s="53">
        <v>0</v>
      </c>
      <c r="BA154" s="53">
        <v>1</v>
      </c>
      <c r="BB154" s="53">
        <v>0</v>
      </c>
      <c r="BC154" s="53">
        <v>0</v>
      </c>
      <c r="BD154" s="53">
        <v>1</v>
      </c>
      <c r="BF154" s="53">
        <v>0</v>
      </c>
      <c r="BG154" s="53">
        <v>0</v>
      </c>
      <c r="BH154" s="53">
        <v>0</v>
      </c>
      <c r="BI154" s="53">
        <v>0</v>
      </c>
      <c r="BJ154" s="53">
        <v>0</v>
      </c>
      <c r="BK154" s="53">
        <v>0</v>
      </c>
      <c r="BL154" s="53">
        <v>0</v>
      </c>
      <c r="BM154" s="53">
        <v>0</v>
      </c>
      <c r="BN154" s="53">
        <f t="shared" si="28"/>
        <v>0</v>
      </c>
      <c r="BO154" s="53">
        <v>1</v>
      </c>
      <c r="BP154" s="53">
        <v>0</v>
      </c>
      <c r="BQ154" s="53">
        <v>0</v>
      </c>
      <c r="BR154" s="53">
        <v>0</v>
      </c>
      <c r="BS154" s="53">
        <v>1</v>
      </c>
      <c r="BT154" s="53">
        <v>0</v>
      </c>
      <c r="BU154" s="53">
        <f t="shared" si="35"/>
        <v>2</v>
      </c>
      <c r="BV154" s="53">
        <v>0</v>
      </c>
      <c r="BW154" s="53">
        <v>0</v>
      </c>
      <c r="BX154" s="53">
        <v>0</v>
      </c>
      <c r="BY154" s="53">
        <v>0</v>
      </c>
      <c r="BZ154" s="53">
        <f t="shared" si="29"/>
        <v>0</v>
      </c>
      <c r="CA154" s="53">
        <v>0</v>
      </c>
      <c r="CB154" s="53">
        <v>0</v>
      </c>
      <c r="CC154" s="53">
        <v>0</v>
      </c>
      <c r="CD154" s="53">
        <v>0</v>
      </c>
      <c r="CE154" s="53">
        <v>0</v>
      </c>
      <c r="CF154" s="53">
        <v>0</v>
      </c>
      <c r="CG154" s="53">
        <v>0</v>
      </c>
      <c r="CH154" s="53">
        <v>0</v>
      </c>
      <c r="CI154" s="53">
        <v>0</v>
      </c>
      <c r="CJ154" s="53">
        <v>0</v>
      </c>
      <c r="CK154" s="53">
        <f t="shared" si="36"/>
        <v>0</v>
      </c>
      <c r="CL154" s="53">
        <f t="shared" si="30"/>
        <v>6</v>
      </c>
      <c r="CM154" s="53">
        <v>1</v>
      </c>
      <c r="CN154" s="53">
        <v>0</v>
      </c>
      <c r="CO154" s="53">
        <v>0</v>
      </c>
      <c r="CP154" s="53">
        <v>0</v>
      </c>
      <c r="CQ154" s="53">
        <v>0</v>
      </c>
      <c r="CR154" s="53">
        <v>0</v>
      </c>
      <c r="CS154" s="53">
        <v>0</v>
      </c>
      <c r="CT154" s="53">
        <v>0</v>
      </c>
      <c r="CU154" s="53">
        <v>0</v>
      </c>
      <c r="CV154" s="53">
        <v>0</v>
      </c>
      <c r="CW154" s="53">
        <f t="shared" si="37"/>
        <v>1</v>
      </c>
      <c r="DA154" s="53" t="s">
        <v>326</v>
      </c>
      <c r="DB154" s="53">
        <v>129</v>
      </c>
      <c r="DC154" s="55">
        <v>43132</v>
      </c>
      <c r="DE154" s="53">
        <v>503</v>
      </c>
      <c r="DF154" s="53">
        <v>519</v>
      </c>
      <c r="DH154" s="53">
        <v>5</v>
      </c>
      <c r="DI154" s="53" t="s">
        <v>2139</v>
      </c>
      <c r="DJ154" s="53" t="s">
        <v>2140</v>
      </c>
      <c r="DK154" s="53" t="s">
        <v>2144</v>
      </c>
      <c r="DL154" s="53" t="s">
        <v>2145</v>
      </c>
      <c r="DN154" s="53" t="s">
        <v>2146</v>
      </c>
      <c r="DO154" s="53" t="s">
        <v>140</v>
      </c>
      <c r="DQ154" s="53" t="s">
        <v>141</v>
      </c>
      <c r="DR154" s="53" t="s">
        <v>2147</v>
      </c>
    </row>
    <row r="155" spans="1:122" x14ac:dyDescent="0.3">
      <c r="B155" s="53">
        <v>151</v>
      </c>
      <c r="C155" s="53" t="s">
        <v>2148</v>
      </c>
      <c r="D155" s="53" t="s">
        <v>2149</v>
      </c>
      <c r="E155" s="53" t="s">
        <v>2150</v>
      </c>
      <c r="F155" s="53" t="s">
        <v>2153</v>
      </c>
      <c r="G155" s="53" t="s">
        <v>2154</v>
      </c>
      <c r="H155" s="53" t="s">
        <v>2155</v>
      </c>
      <c r="I155" s="53">
        <v>2017</v>
      </c>
      <c r="J155" s="53">
        <v>1</v>
      </c>
      <c r="K155" s="53">
        <v>0</v>
      </c>
      <c r="L155" s="53">
        <v>0</v>
      </c>
      <c r="M155" s="53">
        <f t="shared" si="31"/>
        <v>1</v>
      </c>
      <c r="N155" s="53">
        <v>0</v>
      </c>
      <c r="O155" s="53">
        <v>1</v>
      </c>
      <c r="P155" s="53">
        <f t="shared" si="26"/>
        <v>1</v>
      </c>
      <c r="Q155" s="53">
        <f t="shared" si="27"/>
        <v>2</v>
      </c>
      <c r="R155" s="53">
        <v>0</v>
      </c>
      <c r="S155" s="53">
        <v>0</v>
      </c>
      <c r="T155" s="53">
        <v>0</v>
      </c>
      <c r="U155" s="53">
        <v>0</v>
      </c>
      <c r="V155" s="53">
        <v>0</v>
      </c>
      <c r="W155" s="53">
        <v>1</v>
      </c>
      <c r="X155" s="53">
        <f t="shared" si="38"/>
        <v>1</v>
      </c>
      <c r="Y155" s="53">
        <v>0</v>
      </c>
      <c r="Z155" s="53">
        <v>1</v>
      </c>
      <c r="AA155" s="53">
        <v>0</v>
      </c>
      <c r="AB155" s="53">
        <v>1</v>
      </c>
      <c r="AC155" s="53">
        <v>0</v>
      </c>
      <c r="AD155" s="53">
        <v>0</v>
      </c>
      <c r="AE155" s="53">
        <v>0</v>
      </c>
      <c r="AF155" s="53">
        <v>0</v>
      </c>
      <c r="AG155" s="53">
        <v>0</v>
      </c>
      <c r="AH155" s="53">
        <f t="shared" si="32"/>
        <v>2</v>
      </c>
      <c r="AI155" s="53">
        <v>0</v>
      </c>
      <c r="AJ155" s="53">
        <v>0</v>
      </c>
      <c r="AK155" s="53">
        <v>1</v>
      </c>
      <c r="AL155" s="53">
        <v>0</v>
      </c>
      <c r="AM155" s="53">
        <f t="shared" si="33"/>
        <v>1</v>
      </c>
      <c r="AN155" s="53">
        <v>1</v>
      </c>
      <c r="AO155" s="53">
        <v>0</v>
      </c>
      <c r="AP155" s="53">
        <v>0</v>
      </c>
      <c r="AQ155" s="53">
        <v>0</v>
      </c>
      <c r="AR155" s="53">
        <v>0</v>
      </c>
      <c r="AS155" s="53">
        <v>0</v>
      </c>
      <c r="AT155" s="53">
        <v>0</v>
      </c>
      <c r="AU155" s="53">
        <v>0</v>
      </c>
      <c r="AV155" s="53">
        <v>0</v>
      </c>
      <c r="AW155" s="53">
        <v>1</v>
      </c>
      <c r="AX155" s="53">
        <f t="shared" si="34"/>
        <v>2</v>
      </c>
      <c r="AY155" s="53">
        <v>0</v>
      </c>
      <c r="AZ155" s="53">
        <v>0</v>
      </c>
      <c r="BA155" s="53">
        <v>0</v>
      </c>
      <c r="BB155" s="53">
        <v>0</v>
      </c>
      <c r="BC155" s="53">
        <v>0</v>
      </c>
      <c r="BD155" s="53">
        <v>0</v>
      </c>
      <c r="BF155" s="53">
        <v>0</v>
      </c>
      <c r="BG155" s="53">
        <v>0</v>
      </c>
      <c r="BH155" s="53">
        <v>0</v>
      </c>
      <c r="BI155" s="53">
        <v>0</v>
      </c>
      <c r="BJ155" s="53">
        <v>0</v>
      </c>
      <c r="BK155" s="53">
        <v>0</v>
      </c>
      <c r="BL155" s="53">
        <v>0</v>
      </c>
      <c r="BM155" s="53">
        <v>0</v>
      </c>
      <c r="BN155" s="53">
        <f t="shared" si="28"/>
        <v>0</v>
      </c>
      <c r="BO155" s="53">
        <v>0</v>
      </c>
      <c r="BP155" s="53">
        <v>0</v>
      </c>
      <c r="BQ155" s="53">
        <v>0</v>
      </c>
      <c r="BR155" s="53">
        <v>0</v>
      </c>
      <c r="BS155" s="53">
        <v>0</v>
      </c>
      <c r="BT155" s="53">
        <v>0</v>
      </c>
      <c r="BU155" s="53">
        <f t="shared" si="35"/>
        <v>0</v>
      </c>
      <c r="BV155" s="53">
        <v>0</v>
      </c>
      <c r="BW155" s="53">
        <v>0</v>
      </c>
      <c r="BX155" s="53">
        <v>0</v>
      </c>
      <c r="BY155" s="53">
        <v>0</v>
      </c>
      <c r="BZ155" s="53">
        <f t="shared" si="29"/>
        <v>0</v>
      </c>
      <c r="CA155" s="53">
        <v>0</v>
      </c>
      <c r="CB155" s="53">
        <v>0</v>
      </c>
      <c r="CC155" s="53">
        <v>0</v>
      </c>
      <c r="CD155" s="53">
        <v>0</v>
      </c>
      <c r="CE155" s="53">
        <v>0</v>
      </c>
      <c r="CF155" s="53">
        <v>0</v>
      </c>
      <c r="CG155" s="53">
        <v>0</v>
      </c>
      <c r="CH155" s="53">
        <v>0</v>
      </c>
      <c r="CI155" s="53">
        <v>0</v>
      </c>
      <c r="CJ155" s="53">
        <v>0</v>
      </c>
      <c r="CK155" s="53">
        <f t="shared" si="36"/>
        <v>0</v>
      </c>
      <c r="CL155" s="53">
        <f t="shared" si="30"/>
        <v>2</v>
      </c>
      <c r="CM155" s="53">
        <v>0</v>
      </c>
      <c r="CN155" s="53">
        <v>0</v>
      </c>
      <c r="CO155" s="53">
        <v>1</v>
      </c>
      <c r="CP155" s="53">
        <v>0</v>
      </c>
      <c r="CQ155" s="53">
        <v>0</v>
      </c>
      <c r="CR155" s="53">
        <v>0</v>
      </c>
      <c r="CS155" s="53">
        <v>0</v>
      </c>
      <c r="CT155" s="53">
        <v>0</v>
      </c>
      <c r="CU155" s="53">
        <v>0</v>
      </c>
      <c r="CV155" s="53">
        <v>0</v>
      </c>
      <c r="CW155" s="53">
        <f t="shared" si="37"/>
        <v>1</v>
      </c>
      <c r="DA155" s="53" t="s">
        <v>462</v>
      </c>
      <c r="DB155" s="53">
        <v>120</v>
      </c>
      <c r="DC155" s="53">
        <v>1</v>
      </c>
      <c r="DE155" s="53">
        <v>135</v>
      </c>
      <c r="DF155" s="53">
        <v>146</v>
      </c>
      <c r="DH155" s="53">
        <v>3</v>
      </c>
      <c r="DI155" s="53" t="s">
        <v>2151</v>
      </c>
      <c r="DJ155" s="53" t="s">
        <v>2152</v>
      </c>
      <c r="DN155" s="53" t="s">
        <v>2156</v>
      </c>
      <c r="DO155" s="53" t="s">
        <v>140</v>
      </c>
      <c r="DQ155" s="53" t="s">
        <v>141</v>
      </c>
      <c r="DR155" s="53" t="s">
        <v>2157</v>
      </c>
    </row>
    <row r="156" spans="1:122" x14ac:dyDescent="0.3">
      <c r="B156" s="53">
        <v>152</v>
      </c>
      <c r="C156" s="53" t="s">
        <v>2158</v>
      </c>
      <c r="D156" s="53" t="s">
        <v>2159</v>
      </c>
      <c r="E156" s="53" t="s">
        <v>2160</v>
      </c>
      <c r="F156" s="53" t="s">
        <v>2164</v>
      </c>
      <c r="G156" s="53" t="s">
        <v>2165</v>
      </c>
      <c r="H156" s="53" t="s">
        <v>2166</v>
      </c>
      <c r="I156" s="53">
        <v>2017</v>
      </c>
      <c r="J156" s="53">
        <v>1</v>
      </c>
      <c r="K156" s="53">
        <v>0</v>
      </c>
      <c r="L156" s="53">
        <v>0</v>
      </c>
      <c r="M156" s="53">
        <f t="shared" si="31"/>
        <v>1</v>
      </c>
      <c r="N156" s="53">
        <v>0</v>
      </c>
      <c r="O156" s="53">
        <v>1</v>
      </c>
      <c r="P156" s="53">
        <f t="shared" si="26"/>
        <v>1</v>
      </c>
      <c r="Q156" s="53">
        <f t="shared" si="27"/>
        <v>2</v>
      </c>
      <c r="R156" s="53">
        <v>0</v>
      </c>
      <c r="S156" s="53">
        <v>0</v>
      </c>
      <c r="T156" s="53">
        <v>0</v>
      </c>
      <c r="U156" s="53">
        <v>0</v>
      </c>
      <c r="V156" s="53">
        <v>1</v>
      </c>
      <c r="W156" s="53">
        <v>0</v>
      </c>
      <c r="X156" s="53">
        <f t="shared" si="38"/>
        <v>1</v>
      </c>
      <c r="Y156" s="53">
        <v>0</v>
      </c>
      <c r="Z156" s="53">
        <v>0</v>
      </c>
      <c r="AA156" s="53">
        <v>0</v>
      </c>
      <c r="AB156" s="53">
        <v>0</v>
      </c>
      <c r="AC156" s="53">
        <v>0</v>
      </c>
      <c r="AD156" s="53">
        <v>0</v>
      </c>
      <c r="AE156" s="53">
        <v>1</v>
      </c>
      <c r="AF156" s="53">
        <v>0</v>
      </c>
      <c r="AG156" s="53">
        <v>0</v>
      </c>
      <c r="AH156" s="53">
        <f t="shared" si="32"/>
        <v>1</v>
      </c>
      <c r="AI156" s="53">
        <v>0</v>
      </c>
      <c r="AJ156" s="53">
        <v>0</v>
      </c>
      <c r="AK156" s="53">
        <v>1</v>
      </c>
      <c r="AL156" s="53">
        <v>0</v>
      </c>
      <c r="AM156" s="53">
        <f t="shared" si="33"/>
        <v>1</v>
      </c>
      <c r="AN156" s="53">
        <v>1</v>
      </c>
      <c r="AO156" s="53">
        <v>0</v>
      </c>
      <c r="AP156" s="53">
        <v>1</v>
      </c>
      <c r="AQ156" s="53">
        <v>0</v>
      </c>
      <c r="AR156" s="53">
        <v>0</v>
      </c>
      <c r="AS156" s="53">
        <v>0</v>
      </c>
      <c r="AT156" s="53">
        <v>0</v>
      </c>
      <c r="AU156" s="53">
        <v>0</v>
      </c>
      <c r="AV156" s="53">
        <v>0</v>
      </c>
      <c r="AW156" s="53">
        <v>1</v>
      </c>
      <c r="AX156" s="53">
        <f t="shared" si="34"/>
        <v>3</v>
      </c>
      <c r="AY156" s="53">
        <v>0</v>
      </c>
      <c r="AZ156" s="53">
        <v>0</v>
      </c>
      <c r="BA156" s="53">
        <v>1</v>
      </c>
      <c r="BB156" s="53">
        <v>0</v>
      </c>
      <c r="BC156" s="53">
        <v>0</v>
      </c>
      <c r="BD156" s="53">
        <v>0</v>
      </c>
      <c r="BF156" s="53">
        <v>0</v>
      </c>
      <c r="BG156" s="53">
        <v>0</v>
      </c>
      <c r="BH156" s="53">
        <v>0</v>
      </c>
      <c r="BI156" s="53">
        <v>0</v>
      </c>
      <c r="BJ156" s="53">
        <v>0</v>
      </c>
      <c r="BK156" s="53">
        <v>0</v>
      </c>
      <c r="BL156" s="53">
        <v>0</v>
      </c>
      <c r="BM156" s="53">
        <v>0</v>
      </c>
      <c r="BN156" s="53">
        <f t="shared" si="28"/>
        <v>0</v>
      </c>
      <c r="BO156" s="53">
        <v>0</v>
      </c>
      <c r="BP156" s="53">
        <v>0</v>
      </c>
      <c r="BQ156" s="53">
        <v>0</v>
      </c>
      <c r="BR156" s="53">
        <v>0</v>
      </c>
      <c r="BS156" s="53">
        <v>0</v>
      </c>
      <c r="BT156" s="53">
        <v>0</v>
      </c>
      <c r="BU156" s="53">
        <f t="shared" si="35"/>
        <v>0</v>
      </c>
      <c r="BV156" s="53">
        <v>0</v>
      </c>
      <c r="BW156" s="53">
        <v>0</v>
      </c>
      <c r="BX156" s="53">
        <v>0</v>
      </c>
      <c r="BY156" s="53">
        <v>0</v>
      </c>
      <c r="BZ156" s="53">
        <f t="shared" si="29"/>
        <v>0</v>
      </c>
      <c r="CA156" s="53">
        <v>0</v>
      </c>
      <c r="CB156" s="53">
        <v>0</v>
      </c>
      <c r="CC156" s="53">
        <v>0</v>
      </c>
      <c r="CD156" s="53">
        <v>0</v>
      </c>
      <c r="CE156" s="53">
        <v>0</v>
      </c>
      <c r="CF156" s="53">
        <v>0</v>
      </c>
      <c r="CG156" s="53">
        <v>0</v>
      </c>
      <c r="CH156" s="53">
        <v>0</v>
      </c>
      <c r="CI156" s="53">
        <v>0</v>
      </c>
      <c r="CJ156" s="53">
        <v>0</v>
      </c>
      <c r="CK156" s="53">
        <f t="shared" si="36"/>
        <v>0</v>
      </c>
      <c r="CL156" s="53">
        <f t="shared" si="30"/>
        <v>4</v>
      </c>
      <c r="CM156" s="53">
        <v>0</v>
      </c>
      <c r="CN156" s="53">
        <v>0</v>
      </c>
      <c r="CO156" s="53">
        <v>1</v>
      </c>
      <c r="CP156" s="53">
        <v>0</v>
      </c>
      <c r="CQ156" s="53">
        <v>0</v>
      </c>
      <c r="CR156" s="53">
        <v>0</v>
      </c>
      <c r="CS156" s="53">
        <v>0</v>
      </c>
      <c r="CT156" s="53">
        <v>0</v>
      </c>
      <c r="CU156" s="53">
        <v>1</v>
      </c>
      <c r="CV156" s="53">
        <v>0</v>
      </c>
      <c r="CW156" s="53">
        <f t="shared" si="37"/>
        <v>2</v>
      </c>
      <c r="DA156" s="53" t="s">
        <v>2161</v>
      </c>
      <c r="DB156" s="53">
        <v>14</v>
      </c>
      <c r="DC156" s="53">
        <v>7</v>
      </c>
      <c r="DD156" s="53">
        <v>680</v>
      </c>
      <c r="DI156" s="53" t="s">
        <v>2162</v>
      </c>
      <c r="DJ156" s="53" t="s">
        <v>2163</v>
      </c>
      <c r="DK156" s="53" t="s">
        <v>2167</v>
      </c>
      <c r="DL156" s="53" t="s">
        <v>2168</v>
      </c>
      <c r="DN156" s="53" t="s">
        <v>2169</v>
      </c>
      <c r="DO156" s="53" t="s">
        <v>140</v>
      </c>
      <c r="DP156" s="53" t="s">
        <v>226</v>
      </c>
      <c r="DQ156" s="53" t="s">
        <v>141</v>
      </c>
      <c r="DR156" s="53" t="s">
        <v>2170</v>
      </c>
    </row>
    <row r="157" spans="1:122" x14ac:dyDescent="0.3">
      <c r="A157" s="53" t="s">
        <v>10529</v>
      </c>
      <c r="B157" s="53">
        <v>153</v>
      </c>
      <c r="C157" s="53" t="s">
        <v>2171</v>
      </c>
      <c r="D157" s="53" t="s">
        <v>2172</v>
      </c>
      <c r="E157" s="53" t="s">
        <v>2173</v>
      </c>
      <c r="F157" s="53" t="s">
        <v>2177</v>
      </c>
      <c r="G157" s="53" t="s">
        <v>2178</v>
      </c>
      <c r="H157" s="53" t="s">
        <v>2179</v>
      </c>
      <c r="I157" s="53">
        <v>2017</v>
      </c>
      <c r="J157" s="53">
        <v>1</v>
      </c>
      <c r="K157" s="53">
        <v>0</v>
      </c>
      <c r="L157" s="53">
        <v>0</v>
      </c>
      <c r="M157" s="53">
        <f t="shared" si="31"/>
        <v>1</v>
      </c>
      <c r="N157" s="53">
        <v>0</v>
      </c>
      <c r="O157" s="53">
        <v>1</v>
      </c>
      <c r="P157" s="53">
        <f t="shared" si="26"/>
        <v>1</v>
      </c>
      <c r="Q157" s="53">
        <f t="shared" si="27"/>
        <v>2</v>
      </c>
      <c r="R157" s="53">
        <v>0</v>
      </c>
      <c r="S157" s="53">
        <v>0</v>
      </c>
      <c r="T157" s="53">
        <v>0</v>
      </c>
      <c r="U157" s="53">
        <v>0</v>
      </c>
      <c r="V157" s="53">
        <v>1</v>
      </c>
      <c r="W157" s="53">
        <v>0</v>
      </c>
      <c r="X157" s="53">
        <f t="shared" si="38"/>
        <v>1</v>
      </c>
      <c r="Y157" s="53">
        <v>1</v>
      </c>
      <c r="Z157" s="53">
        <v>0</v>
      </c>
      <c r="AA157" s="53">
        <v>0</v>
      </c>
      <c r="AB157" s="53">
        <v>0</v>
      </c>
      <c r="AC157" s="53">
        <v>0</v>
      </c>
      <c r="AD157" s="53">
        <v>0</v>
      </c>
      <c r="AE157" s="53">
        <v>0</v>
      </c>
      <c r="AF157" s="53">
        <v>0</v>
      </c>
      <c r="AG157" s="53">
        <v>0</v>
      </c>
      <c r="AH157" s="53">
        <f t="shared" si="32"/>
        <v>1</v>
      </c>
      <c r="AI157" s="53">
        <v>0</v>
      </c>
      <c r="AJ157" s="53">
        <v>1</v>
      </c>
      <c r="AK157" s="53">
        <v>1</v>
      </c>
      <c r="AL157" s="53">
        <v>0</v>
      </c>
      <c r="AM157" s="53">
        <f t="shared" si="33"/>
        <v>2</v>
      </c>
      <c r="AN157" s="53">
        <v>1</v>
      </c>
      <c r="AO157" s="53">
        <v>0</v>
      </c>
      <c r="AP157" s="53">
        <v>0</v>
      </c>
      <c r="AQ157" s="53">
        <v>0</v>
      </c>
      <c r="AR157" s="53">
        <v>0</v>
      </c>
      <c r="AS157" s="53">
        <v>0</v>
      </c>
      <c r="AT157" s="53">
        <v>0</v>
      </c>
      <c r="AU157" s="53">
        <v>0</v>
      </c>
      <c r="AV157" s="53">
        <v>0</v>
      </c>
      <c r="AW157" s="53">
        <v>1</v>
      </c>
      <c r="AX157" s="53">
        <f t="shared" si="34"/>
        <v>2</v>
      </c>
      <c r="AY157" s="53">
        <v>0</v>
      </c>
      <c r="AZ157" s="53">
        <v>0</v>
      </c>
      <c r="BA157" s="53">
        <v>0</v>
      </c>
      <c r="BB157" s="53">
        <v>0</v>
      </c>
      <c r="BC157" s="53">
        <v>0</v>
      </c>
      <c r="BD157" s="53">
        <v>0</v>
      </c>
      <c r="BF157" s="53">
        <v>0</v>
      </c>
      <c r="BG157" s="53">
        <v>0</v>
      </c>
      <c r="BH157" s="53">
        <v>0</v>
      </c>
      <c r="BI157" s="53">
        <v>0</v>
      </c>
      <c r="BJ157" s="53">
        <v>0</v>
      </c>
      <c r="BK157" s="53">
        <v>0</v>
      </c>
      <c r="BL157" s="53">
        <v>0</v>
      </c>
      <c r="BM157" s="53">
        <v>0</v>
      </c>
      <c r="BN157" s="53">
        <f t="shared" si="28"/>
        <v>0</v>
      </c>
      <c r="BO157" s="53">
        <v>0</v>
      </c>
      <c r="BP157" s="53">
        <v>0</v>
      </c>
      <c r="BQ157" s="53">
        <v>0</v>
      </c>
      <c r="BR157" s="53">
        <v>0</v>
      </c>
      <c r="BS157" s="53">
        <v>0</v>
      </c>
      <c r="BT157" s="53">
        <v>0</v>
      </c>
      <c r="BU157" s="53">
        <f t="shared" si="35"/>
        <v>0</v>
      </c>
      <c r="BV157" s="53">
        <v>0</v>
      </c>
      <c r="BW157" s="53">
        <v>0</v>
      </c>
      <c r="BX157" s="53">
        <v>0</v>
      </c>
      <c r="BY157" s="53">
        <v>0</v>
      </c>
      <c r="BZ157" s="53">
        <f t="shared" si="29"/>
        <v>0</v>
      </c>
      <c r="CA157" s="53">
        <v>0</v>
      </c>
      <c r="CB157" s="53">
        <v>0</v>
      </c>
      <c r="CC157" s="53">
        <v>0</v>
      </c>
      <c r="CD157" s="53">
        <v>0</v>
      </c>
      <c r="CE157" s="53">
        <v>0</v>
      </c>
      <c r="CF157" s="53">
        <v>0</v>
      </c>
      <c r="CG157" s="53">
        <v>0</v>
      </c>
      <c r="CH157" s="53">
        <v>0</v>
      </c>
      <c r="CI157" s="53">
        <v>0</v>
      </c>
      <c r="CJ157" s="53">
        <v>0</v>
      </c>
      <c r="CK157" s="53">
        <f t="shared" si="36"/>
        <v>0</v>
      </c>
      <c r="CL157" s="53">
        <f t="shared" si="30"/>
        <v>2</v>
      </c>
      <c r="CM157" s="53">
        <v>0</v>
      </c>
      <c r="CN157" s="53">
        <v>0</v>
      </c>
      <c r="CO157" s="53">
        <v>1</v>
      </c>
      <c r="CP157" s="53">
        <v>0</v>
      </c>
      <c r="CQ157" s="53">
        <v>0</v>
      </c>
      <c r="CR157" s="53">
        <v>0</v>
      </c>
      <c r="CS157" s="53">
        <v>0</v>
      </c>
      <c r="CT157" s="53">
        <v>0</v>
      </c>
      <c r="CU157" s="53">
        <v>0</v>
      </c>
      <c r="CV157" s="53">
        <v>0</v>
      </c>
      <c r="CW157" s="53">
        <f t="shared" si="37"/>
        <v>1</v>
      </c>
      <c r="DA157" s="53" t="s">
        <v>2174</v>
      </c>
      <c r="DB157" s="53">
        <v>7</v>
      </c>
      <c r="DC157" s="53">
        <v>3</v>
      </c>
      <c r="DD157" s="53">
        <v>214</v>
      </c>
      <c r="DI157" s="53" t="s">
        <v>2175</v>
      </c>
      <c r="DJ157" s="53" t="s">
        <v>2176</v>
      </c>
      <c r="DN157" s="53" t="s">
        <v>2180</v>
      </c>
      <c r="DO157" s="53" t="s">
        <v>153</v>
      </c>
      <c r="DQ157" s="53" t="s">
        <v>141</v>
      </c>
      <c r="DR157" s="53" t="s">
        <v>2181</v>
      </c>
    </row>
    <row r="158" spans="1:122" x14ac:dyDescent="0.3">
      <c r="B158" s="53">
        <v>154</v>
      </c>
      <c r="C158" s="53" t="s">
        <v>2182</v>
      </c>
      <c r="D158" s="53" t="s">
        <v>2183</v>
      </c>
      <c r="E158" s="53" t="s">
        <v>2184</v>
      </c>
      <c r="F158" s="53" t="s">
        <v>2187</v>
      </c>
      <c r="G158" s="53" t="s">
        <v>2188</v>
      </c>
      <c r="H158" s="53" t="s">
        <v>2189</v>
      </c>
      <c r="I158" s="53">
        <v>2017</v>
      </c>
      <c r="J158" s="53">
        <v>1</v>
      </c>
      <c r="K158" s="53">
        <v>0</v>
      </c>
      <c r="L158" s="53">
        <v>0</v>
      </c>
      <c r="M158" s="53">
        <f t="shared" si="31"/>
        <v>1</v>
      </c>
      <c r="N158" s="53">
        <v>0</v>
      </c>
      <c r="O158" s="53">
        <v>1</v>
      </c>
      <c r="P158" s="53">
        <f t="shared" si="26"/>
        <v>1</v>
      </c>
      <c r="Q158" s="53">
        <f t="shared" si="27"/>
        <v>2</v>
      </c>
      <c r="R158" s="53">
        <v>0</v>
      </c>
      <c r="S158" s="53">
        <v>0</v>
      </c>
      <c r="T158" s="53">
        <v>0</v>
      </c>
      <c r="U158" s="53">
        <v>1</v>
      </c>
      <c r="V158" s="53">
        <v>1</v>
      </c>
      <c r="W158" s="53">
        <v>0</v>
      </c>
      <c r="X158" s="53">
        <f t="shared" si="38"/>
        <v>2</v>
      </c>
      <c r="Y158" s="53">
        <v>0</v>
      </c>
      <c r="Z158" s="53">
        <v>0</v>
      </c>
      <c r="AA158" s="53">
        <v>0</v>
      </c>
      <c r="AB158" s="53">
        <v>0</v>
      </c>
      <c r="AC158" s="53">
        <v>0</v>
      </c>
      <c r="AD158" s="53">
        <v>0</v>
      </c>
      <c r="AE158" s="53">
        <v>1</v>
      </c>
      <c r="AF158" s="53">
        <v>0</v>
      </c>
      <c r="AG158" s="53">
        <v>0</v>
      </c>
      <c r="AH158" s="53">
        <f t="shared" si="32"/>
        <v>1</v>
      </c>
      <c r="AI158" s="53">
        <v>0</v>
      </c>
      <c r="AJ158" s="53">
        <v>0</v>
      </c>
      <c r="AK158" s="53">
        <v>1</v>
      </c>
      <c r="AL158" s="53">
        <v>1</v>
      </c>
      <c r="AM158" s="53">
        <f t="shared" si="33"/>
        <v>2</v>
      </c>
      <c r="AN158" s="53">
        <v>1</v>
      </c>
      <c r="AO158" s="53">
        <v>0</v>
      </c>
      <c r="AP158" s="53">
        <v>0</v>
      </c>
      <c r="AQ158" s="53">
        <v>0</v>
      </c>
      <c r="AR158" s="53">
        <v>0</v>
      </c>
      <c r="AS158" s="53">
        <v>0</v>
      </c>
      <c r="AT158" s="53">
        <v>0</v>
      </c>
      <c r="AU158" s="53">
        <v>0</v>
      </c>
      <c r="AV158" s="53">
        <v>0</v>
      </c>
      <c r="AW158" s="53">
        <v>1</v>
      </c>
      <c r="AX158" s="53">
        <f t="shared" si="34"/>
        <v>2</v>
      </c>
      <c r="AY158" s="53">
        <v>0</v>
      </c>
      <c r="AZ158" s="53">
        <v>0</v>
      </c>
      <c r="BA158" s="53">
        <v>0</v>
      </c>
      <c r="BB158" s="53">
        <v>0</v>
      </c>
      <c r="BC158" s="53">
        <v>0</v>
      </c>
      <c r="BD158" s="53">
        <v>1</v>
      </c>
      <c r="BF158" s="53">
        <v>0</v>
      </c>
      <c r="BG158" s="53">
        <v>0</v>
      </c>
      <c r="BH158" s="53">
        <v>0</v>
      </c>
      <c r="BI158" s="53">
        <v>0</v>
      </c>
      <c r="BJ158" s="53">
        <v>0</v>
      </c>
      <c r="BK158" s="53">
        <v>0</v>
      </c>
      <c r="BL158" s="53">
        <v>0</v>
      </c>
      <c r="BM158" s="53">
        <v>0</v>
      </c>
      <c r="BN158" s="53">
        <f t="shared" si="28"/>
        <v>0</v>
      </c>
      <c r="BO158" s="53">
        <v>1</v>
      </c>
      <c r="BP158" s="53">
        <v>1</v>
      </c>
      <c r="BQ158" s="53">
        <v>0</v>
      </c>
      <c r="BR158" s="53">
        <v>0</v>
      </c>
      <c r="BS158" s="53">
        <v>0</v>
      </c>
      <c r="BT158" s="53">
        <v>1</v>
      </c>
      <c r="BU158" s="53">
        <f t="shared" si="35"/>
        <v>3</v>
      </c>
      <c r="BV158" s="53">
        <v>0</v>
      </c>
      <c r="BW158" s="53">
        <v>0</v>
      </c>
      <c r="BX158" s="53">
        <v>0</v>
      </c>
      <c r="BY158" s="53">
        <v>0</v>
      </c>
      <c r="BZ158" s="53">
        <f t="shared" si="29"/>
        <v>0</v>
      </c>
      <c r="CA158" s="53">
        <v>0</v>
      </c>
      <c r="CB158" s="53">
        <v>0</v>
      </c>
      <c r="CC158" s="53">
        <v>0</v>
      </c>
      <c r="CD158" s="53">
        <v>0</v>
      </c>
      <c r="CE158" s="53">
        <v>0</v>
      </c>
      <c r="CF158" s="53">
        <v>0</v>
      </c>
      <c r="CG158" s="53">
        <v>0</v>
      </c>
      <c r="CH158" s="53">
        <v>0</v>
      </c>
      <c r="CI158" s="53">
        <v>0</v>
      </c>
      <c r="CJ158" s="53">
        <v>0</v>
      </c>
      <c r="CK158" s="53">
        <f t="shared" si="36"/>
        <v>0</v>
      </c>
      <c r="CL158" s="53">
        <f t="shared" si="30"/>
        <v>6</v>
      </c>
      <c r="CM158" s="53">
        <v>0</v>
      </c>
      <c r="CN158" s="53">
        <v>0</v>
      </c>
      <c r="CO158" s="53">
        <v>1</v>
      </c>
      <c r="CP158" s="53">
        <v>0</v>
      </c>
      <c r="CQ158" s="53">
        <v>0</v>
      </c>
      <c r="CR158" s="53">
        <v>1</v>
      </c>
      <c r="CS158" s="53">
        <v>0</v>
      </c>
      <c r="CT158" s="53">
        <v>0</v>
      </c>
      <c r="CU158" s="53">
        <v>1</v>
      </c>
      <c r="CV158" s="53">
        <v>0</v>
      </c>
      <c r="CW158" s="53">
        <f t="shared" si="37"/>
        <v>3</v>
      </c>
      <c r="DA158" s="53" t="s">
        <v>1006</v>
      </c>
      <c r="DB158" s="53">
        <v>9</v>
      </c>
      <c r="DC158" s="53">
        <v>6</v>
      </c>
      <c r="DD158" s="53">
        <v>410</v>
      </c>
      <c r="DH158" s="53">
        <v>3</v>
      </c>
      <c r="DI158" s="53" t="s">
        <v>2185</v>
      </c>
      <c r="DJ158" s="53" t="s">
        <v>2186</v>
      </c>
      <c r="DN158" s="53" t="s">
        <v>2190</v>
      </c>
      <c r="DO158" s="53" t="s">
        <v>140</v>
      </c>
      <c r="DP158" s="53" t="s">
        <v>226</v>
      </c>
      <c r="DQ158" s="53" t="s">
        <v>141</v>
      </c>
      <c r="DR158" s="53" t="s">
        <v>2191</v>
      </c>
    </row>
    <row r="159" spans="1:122" x14ac:dyDescent="0.3">
      <c r="B159" s="53">
        <v>155</v>
      </c>
      <c r="C159" s="53" t="s">
        <v>2192</v>
      </c>
      <c r="D159" s="53" t="s">
        <v>2193</v>
      </c>
      <c r="E159" s="53" t="s">
        <v>2194</v>
      </c>
      <c r="F159" s="53" t="s">
        <v>2197</v>
      </c>
      <c r="G159" s="53" t="s">
        <v>2198</v>
      </c>
      <c r="H159" s="53" t="s">
        <v>2199</v>
      </c>
      <c r="I159" s="53">
        <v>2017</v>
      </c>
      <c r="J159" s="53">
        <v>0</v>
      </c>
      <c r="K159" s="53">
        <v>0</v>
      </c>
      <c r="L159" s="53">
        <v>1</v>
      </c>
      <c r="M159" s="53">
        <f t="shared" si="31"/>
        <v>1</v>
      </c>
      <c r="N159" s="53">
        <v>1</v>
      </c>
      <c r="O159" s="53">
        <v>0</v>
      </c>
      <c r="P159" s="53">
        <f t="shared" si="26"/>
        <v>1</v>
      </c>
      <c r="Q159" s="53">
        <f t="shared" si="27"/>
        <v>2</v>
      </c>
      <c r="R159" s="53">
        <v>0</v>
      </c>
      <c r="S159" s="53">
        <v>0</v>
      </c>
      <c r="T159" s="53">
        <v>1</v>
      </c>
      <c r="U159" s="53">
        <v>0</v>
      </c>
      <c r="V159" s="53">
        <v>1</v>
      </c>
      <c r="W159" s="53">
        <v>0</v>
      </c>
      <c r="X159" s="53">
        <f t="shared" si="38"/>
        <v>2</v>
      </c>
      <c r="Y159" s="53">
        <v>0</v>
      </c>
      <c r="Z159" s="53">
        <v>0</v>
      </c>
      <c r="AA159" s="53">
        <v>0</v>
      </c>
      <c r="AB159" s="53">
        <v>0</v>
      </c>
      <c r="AC159" s="53">
        <v>0</v>
      </c>
      <c r="AD159" s="53">
        <v>0</v>
      </c>
      <c r="AE159" s="53">
        <v>1</v>
      </c>
      <c r="AF159" s="53">
        <v>0</v>
      </c>
      <c r="AG159" s="53">
        <v>0</v>
      </c>
      <c r="AH159" s="53">
        <f t="shared" si="32"/>
        <v>1</v>
      </c>
      <c r="AI159" s="53">
        <v>0</v>
      </c>
      <c r="AJ159" s="53">
        <v>0</v>
      </c>
      <c r="AK159" s="53">
        <v>1</v>
      </c>
      <c r="AL159" s="53">
        <v>0</v>
      </c>
      <c r="AM159" s="53">
        <f t="shared" si="33"/>
        <v>1</v>
      </c>
      <c r="AN159" s="53">
        <v>1</v>
      </c>
      <c r="AO159" s="53">
        <v>0</v>
      </c>
      <c r="AP159" s="53">
        <v>0</v>
      </c>
      <c r="AQ159" s="53">
        <v>0</v>
      </c>
      <c r="AR159" s="53">
        <v>0</v>
      </c>
      <c r="AS159" s="53">
        <v>0</v>
      </c>
      <c r="AT159" s="53">
        <v>0</v>
      </c>
      <c r="AU159" s="53">
        <v>0</v>
      </c>
      <c r="AV159" s="53">
        <v>0</v>
      </c>
      <c r="AW159" s="53">
        <v>1</v>
      </c>
      <c r="AX159" s="53">
        <f t="shared" si="34"/>
        <v>2</v>
      </c>
      <c r="AY159" s="53">
        <v>0</v>
      </c>
      <c r="AZ159" s="53">
        <v>0</v>
      </c>
      <c r="BA159" s="53">
        <v>1</v>
      </c>
      <c r="BB159" s="53">
        <v>0</v>
      </c>
      <c r="BC159" s="53">
        <v>0</v>
      </c>
      <c r="BD159" s="53">
        <v>0</v>
      </c>
      <c r="BF159" s="53">
        <v>0</v>
      </c>
      <c r="BG159" s="53">
        <v>0</v>
      </c>
      <c r="BH159" s="53">
        <v>0</v>
      </c>
      <c r="BI159" s="53">
        <v>0</v>
      </c>
      <c r="BJ159" s="53">
        <v>0</v>
      </c>
      <c r="BK159" s="53">
        <v>0</v>
      </c>
      <c r="BL159" s="53">
        <v>0</v>
      </c>
      <c r="BM159" s="53">
        <v>0</v>
      </c>
      <c r="BN159" s="53">
        <f t="shared" si="28"/>
        <v>0</v>
      </c>
      <c r="BO159" s="53">
        <v>0</v>
      </c>
      <c r="BP159" s="53">
        <v>0</v>
      </c>
      <c r="BQ159" s="53">
        <v>0</v>
      </c>
      <c r="BR159" s="53">
        <v>0</v>
      </c>
      <c r="BS159" s="53">
        <v>0</v>
      </c>
      <c r="BT159" s="53">
        <v>0</v>
      </c>
      <c r="BU159" s="53">
        <f t="shared" si="35"/>
        <v>0</v>
      </c>
      <c r="BV159" s="53">
        <v>0</v>
      </c>
      <c r="BW159" s="53">
        <v>0</v>
      </c>
      <c r="BX159" s="53">
        <v>0</v>
      </c>
      <c r="BY159" s="53">
        <v>0</v>
      </c>
      <c r="BZ159" s="53">
        <f t="shared" si="29"/>
        <v>0</v>
      </c>
      <c r="CA159" s="53">
        <v>0</v>
      </c>
      <c r="CB159" s="53">
        <v>0</v>
      </c>
      <c r="CC159" s="53">
        <v>0</v>
      </c>
      <c r="CD159" s="53">
        <v>0</v>
      </c>
      <c r="CE159" s="53">
        <v>0</v>
      </c>
      <c r="CF159" s="53">
        <v>0</v>
      </c>
      <c r="CG159" s="53">
        <v>0</v>
      </c>
      <c r="CH159" s="53">
        <v>0</v>
      </c>
      <c r="CI159" s="53">
        <v>0</v>
      </c>
      <c r="CJ159" s="53">
        <v>0</v>
      </c>
      <c r="CK159" s="53">
        <f t="shared" si="36"/>
        <v>0</v>
      </c>
      <c r="CL159" s="53">
        <f t="shared" si="30"/>
        <v>3</v>
      </c>
      <c r="CM159" s="53">
        <v>0</v>
      </c>
      <c r="CN159" s="53">
        <v>0</v>
      </c>
      <c r="CO159" s="53">
        <v>0</v>
      </c>
      <c r="CP159" s="53">
        <v>0</v>
      </c>
      <c r="CQ159" s="53">
        <v>0</v>
      </c>
      <c r="CR159" s="53">
        <v>0</v>
      </c>
      <c r="CS159" s="53">
        <v>0</v>
      </c>
      <c r="CT159" s="53">
        <v>0</v>
      </c>
      <c r="CU159" s="53">
        <v>0</v>
      </c>
      <c r="CV159" s="53">
        <v>0</v>
      </c>
      <c r="CW159" s="53">
        <f t="shared" si="37"/>
        <v>0</v>
      </c>
      <c r="DA159" s="53" t="s">
        <v>1060</v>
      </c>
      <c r="DB159" s="53">
        <v>549</v>
      </c>
      <c r="DE159" s="53">
        <v>512</v>
      </c>
      <c r="DF159" s="53">
        <v>524</v>
      </c>
      <c r="DH159" s="53">
        <v>5</v>
      </c>
      <c r="DI159" s="53" t="s">
        <v>2195</v>
      </c>
      <c r="DJ159" s="53" t="s">
        <v>2196</v>
      </c>
      <c r="DK159" s="53" t="s">
        <v>2200</v>
      </c>
      <c r="DL159" s="53" t="s">
        <v>2201</v>
      </c>
      <c r="DN159" s="53" t="s">
        <v>2202</v>
      </c>
      <c r="DO159" s="53" t="s">
        <v>140</v>
      </c>
      <c r="DQ159" s="53" t="s">
        <v>141</v>
      </c>
      <c r="DR159" s="53" t="s">
        <v>2203</v>
      </c>
    </row>
    <row r="160" spans="1:122" x14ac:dyDescent="0.3">
      <c r="A160" s="53" t="s">
        <v>10497</v>
      </c>
      <c r="B160" s="53">
        <v>156</v>
      </c>
      <c r="C160" s="53" t="s">
        <v>2204</v>
      </c>
      <c r="D160" s="53" t="s">
        <v>2205</v>
      </c>
      <c r="E160" s="53" t="s">
        <v>2206</v>
      </c>
      <c r="F160" s="53" t="s">
        <v>2210</v>
      </c>
      <c r="G160" s="53" t="s">
        <v>2211</v>
      </c>
      <c r="H160" s="53" t="s">
        <v>2212</v>
      </c>
      <c r="I160" s="53">
        <v>2017</v>
      </c>
      <c r="J160" s="53">
        <v>1</v>
      </c>
      <c r="K160" s="53">
        <v>0</v>
      </c>
      <c r="L160" s="53">
        <v>0</v>
      </c>
      <c r="M160" s="53">
        <f t="shared" si="31"/>
        <v>1</v>
      </c>
      <c r="N160" s="53">
        <v>0</v>
      </c>
      <c r="O160" s="53">
        <v>1</v>
      </c>
      <c r="P160" s="53">
        <f t="shared" si="26"/>
        <v>1</v>
      </c>
      <c r="Q160" s="53">
        <f t="shared" si="27"/>
        <v>2</v>
      </c>
      <c r="R160" s="53">
        <v>0</v>
      </c>
      <c r="S160" s="53">
        <v>0</v>
      </c>
      <c r="T160" s="53">
        <v>1</v>
      </c>
      <c r="U160" s="53">
        <v>0</v>
      </c>
      <c r="V160" s="53">
        <v>0</v>
      </c>
      <c r="W160" s="53">
        <v>0</v>
      </c>
      <c r="X160" s="53">
        <f t="shared" si="38"/>
        <v>1</v>
      </c>
      <c r="Y160" s="53">
        <v>0</v>
      </c>
      <c r="Z160" s="53">
        <v>0</v>
      </c>
      <c r="AA160" s="53">
        <v>0</v>
      </c>
      <c r="AB160" s="53">
        <v>0</v>
      </c>
      <c r="AC160" s="53">
        <v>0</v>
      </c>
      <c r="AD160" s="53">
        <v>1</v>
      </c>
      <c r="AE160" s="53">
        <v>0</v>
      </c>
      <c r="AF160" s="53">
        <v>0</v>
      </c>
      <c r="AG160" s="53">
        <v>0</v>
      </c>
      <c r="AH160" s="53">
        <f t="shared" si="32"/>
        <v>1</v>
      </c>
      <c r="AI160" s="53">
        <v>0</v>
      </c>
      <c r="AJ160" s="53">
        <v>0</v>
      </c>
      <c r="AK160" s="53">
        <v>1</v>
      </c>
      <c r="AL160" s="53">
        <v>1</v>
      </c>
      <c r="AM160" s="53">
        <f t="shared" si="33"/>
        <v>2</v>
      </c>
      <c r="AN160" s="53">
        <v>1</v>
      </c>
      <c r="AO160" s="53">
        <v>0</v>
      </c>
      <c r="AP160" s="53">
        <v>0</v>
      </c>
      <c r="AQ160" s="53">
        <v>0</v>
      </c>
      <c r="AR160" s="53">
        <v>0</v>
      </c>
      <c r="AS160" s="53">
        <v>0</v>
      </c>
      <c r="AT160" s="53">
        <v>0</v>
      </c>
      <c r="AU160" s="53">
        <v>0</v>
      </c>
      <c r="AV160" s="53">
        <v>0</v>
      </c>
      <c r="AW160" s="53">
        <v>1</v>
      </c>
      <c r="AX160" s="53">
        <f t="shared" si="34"/>
        <v>2</v>
      </c>
      <c r="AY160" s="53">
        <v>0</v>
      </c>
      <c r="AZ160" s="53">
        <v>0</v>
      </c>
      <c r="BA160" s="53">
        <v>0</v>
      </c>
      <c r="BB160" s="53">
        <v>0</v>
      </c>
      <c r="BC160" s="53">
        <v>0</v>
      </c>
      <c r="BD160" s="53">
        <v>0</v>
      </c>
      <c r="BF160" s="53">
        <v>0</v>
      </c>
      <c r="BG160" s="53">
        <v>0</v>
      </c>
      <c r="BH160" s="53">
        <v>0</v>
      </c>
      <c r="BI160" s="53">
        <v>0</v>
      </c>
      <c r="BJ160" s="53">
        <v>0</v>
      </c>
      <c r="BK160" s="53">
        <v>0</v>
      </c>
      <c r="BL160" s="53">
        <v>0</v>
      </c>
      <c r="BM160" s="53">
        <v>0</v>
      </c>
      <c r="BN160" s="53">
        <f t="shared" si="28"/>
        <v>0</v>
      </c>
      <c r="BO160" s="53">
        <v>1</v>
      </c>
      <c r="BP160" s="53">
        <v>0</v>
      </c>
      <c r="BQ160" s="53">
        <v>1</v>
      </c>
      <c r="BR160" s="53">
        <v>0</v>
      </c>
      <c r="BS160" s="53">
        <v>0</v>
      </c>
      <c r="BT160" s="53">
        <v>0</v>
      </c>
      <c r="BU160" s="53">
        <f t="shared" si="35"/>
        <v>2</v>
      </c>
      <c r="BV160" s="53">
        <v>1</v>
      </c>
      <c r="BW160" s="53">
        <v>0</v>
      </c>
      <c r="BX160" s="53">
        <v>0</v>
      </c>
      <c r="BY160" s="53">
        <v>0</v>
      </c>
      <c r="BZ160" s="53">
        <f t="shared" si="29"/>
        <v>1</v>
      </c>
      <c r="CA160" s="53">
        <v>0</v>
      </c>
      <c r="CB160" s="53">
        <v>0</v>
      </c>
      <c r="CC160" s="53">
        <v>0</v>
      </c>
      <c r="CD160" s="53">
        <v>0</v>
      </c>
      <c r="CE160" s="53">
        <v>0</v>
      </c>
      <c r="CF160" s="53">
        <v>0</v>
      </c>
      <c r="CG160" s="53">
        <v>0</v>
      </c>
      <c r="CH160" s="53">
        <v>0</v>
      </c>
      <c r="CI160" s="53">
        <v>0</v>
      </c>
      <c r="CJ160" s="53">
        <v>0</v>
      </c>
      <c r="CK160" s="53">
        <f t="shared" si="36"/>
        <v>0</v>
      </c>
      <c r="CL160" s="53">
        <f t="shared" si="30"/>
        <v>5</v>
      </c>
      <c r="CM160" s="53">
        <v>0</v>
      </c>
      <c r="CN160" s="53">
        <v>0</v>
      </c>
      <c r="CO160" s="53">
        <v>0</v>
      </c>
      <c r="CP160" s="53">
        <v>0</v>
      </c>
      <c r="CQ160" s="53">
        <v>0</v>
      </c>
      <c r="CR160" s="53">
        <v>1</v>
      </c>
      <c r="CS160" s="53">
        <v>0</v>
      </c>
      <c r="CT160" s="53">
        <v>0</v>
      </c>
      <c r="CU160" s="53">
        <v>0</v>
      </c>
      <c r="CV160" s="53">
        <v>0</v>
      </c>
      <c r="CW160" s="53">
        <f t="shared" si="37"/>
        <v>1</v>
      </c>
      <c r="DA160" s="53" t="s">
        <v>2207</v>
      </c>
      <c r="DB160" s="53">
        <v>59</v>
      </c>
      <c r="DC160" s="53">
        <v>2</v>
      </c>
      <c r="DD160" s="53">
        <v>1740005</v>
      </c>
      <c r="DH160" s="53">
        <v>1</v>
      </c>
      <c r="DI160" s="53" t="s">
        <v>2208</v>
      </c>
      <c r="DJ160" s="53" t="s">
        <v>2209</v>
      </c>
      <c r="DO160" s="53" t="s">
        <v>140</v>
      </c>
      <c r="DQ160" s="53" t="s">
        <v>141</v>
      </c>
      <c r="DR160" s="53" t="s">
        <v>2213</v>
      </c>
    </row>
    <row r="161" spans="1:122" x14ac:dyDescent="0.3">
      <c r="B161" s="53">
        <v>157</v>
      </c>
      <c r="C161" s="53" t="s">
        <v>2214</v>
      </c>
      <c r="D161" s="53" t="s">
        <v>2215</v>
      </c>
      <c r="E161" s="53" t="s">
        <v>2216</v>
      </c>
      <c r="F161" s="53" t="s">
        <v>2219</v>
      </c>
      <c r="G161" s="53" t="s">
        <v>2220</v>
      </c>
      <c r="I161" s="53">
        <v>2017</v>
      </c>
      <c r="J161" s="53">
        <v>1</v>
      </c>
      <c r="K161" s="53">
        <v>0</v>
      </c>
      <c r="L161" s="53">
        <v>0</v>
      </c>
      <c r="M161" s="53">
        <f t="shared" si="31"/>
        <v>1</v>
      </c>
      <c r="N161" s="53">
        <v>0</v>
      </c>
      <c r="O161" s="53">
        <v>1</v>
      </c>
      <c r="P161" s="53">
        <f t="shared" si="26"/>
        <v>1</v>
      </c>
      <c r="Q161" s="53">
        <f t="shared" si="27"/>
        <v>2</v>
      </c>
      <c r="R161" s="53">
        <v>0</v>
      </c>
      <c r="S161" s="53">
        <v>0</v>
      </c>
      <c r="T161" s="53">
        <v>0</v>
      </c>
      <c r="U161" s="53">
        <v>1</v>
      </c>
      <c r="V161" s="53">
        <v>1</v>
      </c>
      <c r="W161" s="53">
        <v>0</v>
      </c>
      <c r="X161" s="53">
        <f t="shared" si="38"/>
        <v>2</v>
      </c>
      <c r="Y161" s="53">
        <v>0</v>
      </c>
      <c r="Z161" s="53">
        <v>0</v>
      </c>
      <c r="AA161" s="53">
        <v>0</v>
      </c>
      <c r="AB161" s="53">
        <v>0</v>
      </c>
      <c r="AC161" s="53">
        <v>0</v>
      </c>
      <c r="AD161" s="53">
        <v>1</v>
      </c>
      <c r="AE161" s="53">
        <v>0</v>
      </c>
      <c r="AF161" s="53">
        <v>0</v>
      </c>
      <c r="AG161" s="53">
        <v>0</v>
      </c>
      <c r="AH161" s="53">
        <f t="shared" si="32"/>
        <v>1</v>
      </c>
      <c r="AI161" s="53">
        <v>0</v>
      </c>
      <c r="AJ161" s="53">
        <v>0</v>
      </c>
      <c r="AK161" s="53">
        <v>1</v>
      </c>
      <c r="AL161" s="53">
        <v>0</v>
      </c>
      <c r="AM161" s="53">
        <f t="shared" si="33"/>
        <v>1</v>
      </c>
      <c r="AN161" s="53">
        <v>0</v>
      </c>
      <c r="AO161" s="53">
        <v>0</v>
      </c>
      <c r="AP161" s="53">
        <v>1</v>
      </c>
      <c r="AQ161" s="53">
        <v>1</v>
      </c>
      <c r="AR161" s="53">
        <v>0</v>
      </c>
      <c r="AS161" s="53">
        <v>1</v>
      </c>
      <c r="AT161" s="53">
        <v>0</v>
      </c>
      <c r="AU161" s="53">
        <v>1</v>
      </c>
      <c r="AV161" s="53">
        <v>1</v>
      </c>
      <c r="AW161" s="53">
        <v>1</v>
      </c>
      <c r="AX161" s="53">
        <f t="shared" si="34"/>
        <v>6</v>
      </c>
      <c r="AY161" s="53">
        <v>0</v>
      </c>
      <c r="AZ161" s="53">
        <v>0</v>
      </c>
      <c r="BA161" s="53">
        <v>0</v>
      </c>
      <c r="BB161" s="53">
        <v>0</v>
      </c>
      <c r="BC161" s="53">
        <v>0</v>
      </c>
      <c r="BD161" s="53">
        <v>0</v>
      </c>
      <c r="BF161" s="53">
        <v>0</v>
      </c>
      <c r="BG161" s="53">
        <v>0</v>
      </c>
      <c r="BH161" s="53">
        <v>0</v>
      </c>
      <c r="BI161" s="53">
        <v>0</v>
      </c>
      <c r="BJ161" s="53">
        <v>0</v>
      </c>
      <c r="BK161" s="53">
        <v>1</v>
      </c>
      <c r="BL161" s="53">
        <v>0</v>
      </c>
      <c r="BM161" s="53">
        <v>0</v>
      </c>
      <c r="BN161" s="53">
        <f t="shared" si="28"/>
        <v>1</v>
      </c>
      <c r="BO161" s="53">
        <v>0</v>
      </c>
      <c r="BP161" s="53">
        <v>0</v>
      </c>
      <c r="BQ161" s="53">
        <v>0</v>
      </c>
      <c r="BR161" s="53">
        <v>0</v>
      </c>
      <c r="BS161" s="53">
        <v>0</v>
      </c>
      <c r="BT161" s="53">
        <v>0</v>
      </c>
      <c r="BU161" s="53">
        <f t="shared" si="35"/>
        <v>0</v>
      </c>
      <c r="BV161" s="53">
        <v>0</v>
      </c>
      <c r="BW161" s="53">
        <v>0</v>
      </c>
      <c r="BX161" s="53">
        <v>0</v>
      </c>
      <c r="BY161" s="53">
        <v>0</v>
      </c>
      <c r="BZ161" s="53">
        <f t="shared" si="29"/>
        <v>0</v>
      </c>
      <c r="CA161" s="53">
        <v>0</v>
      </c>
      <c r="CB161" s="53">
        <v>0</v>
      </c>
      <c r="CC161" s="53">
        <v>0</v>
      </c>
      <c r="CD161" s="53">
        <v>0</v>
      </c>
      <c r="CE161" s="53">
        <v>0</v>
      </c>
      <c r="CF161" s="53">
        <v>0</v>
      </c>
      <c r="CG161" s="53">
        <v>0</v>
      </c>
      <c r="CH161" s="53">
        <v>0</v>
      </c>
      <c r="CI161" s="53">
        <v>0</v>
      </c>
      <c r="CJ161" s="53">
        <v>0</v>
      </c>
      <c r="CK161" s="53">
        <f t="shared" si="36"/>
        <v>0</v>
      </c>
      <c r="CL161" s="53">
        <f t="shared" si="30"/>
        <v>7</v>
      </c>
      <c r="CM161" s="53">
        <v>0</v>
      </c>
      <c r="CN161" s="53">
        <v>1</v>
      </c>
      <c r="CO161" s="53">
        <v>1</v>
      </c>
      <c r="CP161" s="53">
        <v>0</v>
      </c>
      <c r="CQ161" s="53">
        <v>0</v>
      </c>
      <c r="CR161" s="53">
        <v>1</v>
      </c>
      <c r="CS161" s="53">
        <v>0</v>
      </c>
      <c r="CT161" s="53">
        <v>1</v>
      </c>
      <c r="CU161" s="53">
        <v>0</v>
      </c>
      <c r="CV161" s="53">
        <v>1</v>
      </c>
      <c r="CW161" s="53">
        <f t="shared" si="37"/>
        <v>5</v>
      </c>
      <c r="DA161" s="53" t="s">
        <v>951</v>
      </c>
      <c r="DB161" s="53">
        <v>22</v>
      </c>
      <c r="DE161" s="53">
        <v>158</v>
      </c>
      <c r="DF161" s="53">
        <v>166</v>
      </c>
      <c r="DH161" s="53">
        <v>1</v>
      </c>
      <c r="DI161" s="53" t="s">
        <v>2217</v>
      </c>
      <c r="DJ161" s="53" t="s">
        <v>2218</v>
      </c>
      <c r="DN161" s="53" t="s">
        <v>2221</v>
      </c>
      <c r="DO161" s="53" t="s">
        <v>140</v>
      </c>
      <c r="DQ161" s="53" t="s">
        <v>141</v>
      </c>
      <c r="DR161" s="53" t="s">
        <v>2222</v>
      </c>
    </row>
    <row r="162" spans="1:122" x14ac:dyDescent="0.3">
      <c r="B162" s="53">
        <v>158</v>
      </c>
      <c r="C162" s="53" t="s">
        <v>2223</v>
      </c>
      <c r="D162" s="53" t="s">
        <v>2224</v>
      </c>
      <c r="E162" s="53" t="s">
        <v>2225</v>
      </c>
      <c r="F162" s="53" t="s">
        <v>2228</v>
      </c>
      <c r="G162" s="53" t="s">
        <v>2229</v>
      </c>
      <c r="H162" s="53" t="s">
        <v>2230</v>
      </c>
      <c r="I162" s="53">
        <v>2017</v>
      </c>
      <c r="J162" s="53">
        <v>1</v>
      </c>
      <c r="K162" s="53">
        <v>1</v>
      </c>
      <c r="L162" s="53">
        <v>0</v>
      </c>
      <c r="M162" s="53">
        <f t="shared" si="31"/>
        <v>2</v>
      </c>
      <c r="N162" s="53">
        <v>1</v>
      </c>
      <c r="O162" s="53">
        <v>0</v>
      </c>
      <c r="P162" s="53">
        <f t="shared" si="26"/>
        <v>1</v>
      </c>
      <c r="Q162" s="53">
        <f t="shared" si="27"/>
        <v>2</v>
      </c>
      <c r="R162" s="53">
        <v>0</v>
      </c>
      <c r="S162" s="53">
        <v>0</v>
      </c>
      <c r="T162" s="53">
        <v>1</v>
      </c>
      <c r="U162" s="53">
        <v>1</v>
      </c>
      <c r="V162" s="53">
        <v>0</v>
      </c>
      <c r="W162" s="53">
        <v>0</v>
      </c>
      <c r="X162" s="53">
        <f t="shared" si="38"/>
        <v>2</v>
      </c>
      <c r="Y162" s="53">
        <v>0</v>
      </c>
      <c r="Z162" s="53">
        <v>0</v>
      </c>
      <c r="AA162" s="53">
        <v>0</v>
      </c>
      <c r="AB162" s="53">
        <v>1</v>
      </c>
      <c r="AC162" s="53">
        <v>1</v>
      </c>
      <c r="AD162" s="53">
        <v>0</v>
      </c>
      <c r="AE162" s="53">
        <v>0</v>
      </c>
      <c r="AF162" s="53">
        <v>0</v>
      </c>
      <c r="AG162" s="53">
        <v>0</v>
      </c>
      <c r="AH162" s="53">
        <f t="shared" si="32"/>
        <v>2</v>
      </c>
      <c r="AI162" s="53">
        <v>0</v>
      </c>
      <c r="AJ162" s="53">
        <v>0</v>
      </c>
      <c r="AK162" s="53">
        <v>1</v>
      </c>
      <c r="AL162" s="53">
        <v>1</v>
      </c>
      <c r="AM162" s="53">
        <f t="shared" si="33"/>
        <v>2</v>
      </c>
      <c r="AN162" s="53">
        <v>1</v>
      </c>
      <c r="AO162" s="53">
        <v>0</v>
      </c>
      <c r="AP162" s="53">
        <v>1</v>
      </c>
      <c r="AQ162" s="53">
        <v>0</v>
      </c>
      <c r="AR162" s="53">
        <v>0</v>
      </c>
      <c r="AS162" s="53">
        <v>0</v>
      </c>
      <c r="AT162" s="53">
        <v>0</v>
      </c>
      <c r="AU162" s="53">
        <v>0</v>
      </c>
      <c r="AV162" s="53">
        <v>0</v>
      </c>
      <c r="AW162" s="53">
        <v>1</v>
      </c>
      <c r="AX162" s="53">
        <f t="shared" si="34"/>
        <v>3</v>
      </c>
      <c r="AY162" s="53">
        <v>1</v>
      </c>
      <c r="AZ162" s="53">
        <v>0</v>
      </c>
      <c r="BA162" s="53">
        <v>1</v>
      </c>
      <c r="BB162" s="53">
        <v>0</v>
      </c>
      <c r="BC162" s="53">
        <v>0</v>
      </c>
      <c r="BD162" s="53">
        <v>0</v>
      </c>
      <c r="BF162" s="53">
        <v>0</v>
      </c>
      <c r="BG162" s="53">
        <v>0</v>
      </c>
      <c r="BH162" s="53">
        <v>0</v>
      </c>
      <c r="BI162" s="53">
        <v>0</v>
      </c>
      <c r="BJ162" s="53">
        <v>0</v>
      </c>
      <c r="BK162" s="53">
        <v>0</v>
      </c>
      <c r="BL162" s="53">
        <v>0</v>
      </c>
      <c r="BM162" s="53">
        <v>0</v>
      </c>
      <c r="BN162" s="53">
        <f t="shared" si="28"/>
        <v>0</v>
      </c>
      <c r="BO162" s="53">
        <v>1</v>
      </c>
      <c r="BP162" s="53">
        <v>0</v>
      </c>
      <c r="BQ162" s="53">
        <v>1</v>
      </c>
      <c r="BR162" s="53">
        <v>0</v>
      </c>
      <c r="BS162" s="53">
        <v>0</v>
      </c>
      <c r="BT162" s="53">
        <v>0</v>
      </c>
      <c r="BU162" s="53">
        <f t="shared" si="35"/>
        <v>2</v>
      </c>
      <c r="BV162" s="53">
        <v>0</v>
      </c>
      <c r="BW162" s="53">
        <v>0</v>
      </c>
      <c r="BX162" s="53">
        <v>0</v>
      </c>
      <c r="BY162" s="53">
        <v>0</v>
      </c>
      <c r="BZ162" s="53">
        <f t="shared" si="29"/>
        <v>0</v>
      </c>
      <c r="CA162" s="53">
        <v>0</v>
      </c>
      <c r="CB162" s="53">
        <v>0</v>
      </c>
      <c r="CC162" s="53">
        <v>0</v>
      </c>
      <c r="CD162" s="53">
        <v>0</v>
      </c>
      <c r="CE162" s="53">
        <v>0</v>
      </c>
      <c r="CF162" s="53">
        <v>0</v>
      </c>
      <c r="CG162" s="53">
        <v>0</v>
      </c>
      <c r="CH162" s="53">
        <v>0</v>
      </c>
      <c r="CI162" s="53">
        <v>0</v>
      </c>
      <c r="CJ162" s="53">
        <v>1</v>
      </c>
      <c r="CK162" s="53">
        <f t="shared" si="36"/>
        <v>1</v>
      </c>
      <c r="CL162" s="53">
        <f t="shared" si="30"/>
        <v>8</v>
      </c>
      <c r="CM162" s="53">
        <v>0</v>
      </c>
      <c r="CN162" s="53">
        <v>0</v>
      </c>
      <c r="CO162" s="53">
        <v>0</v>
      </c>
      <c r="CP162" s="53">
        <v>0</v>
      </c>
      <c r="CQ162" s="53">
        <v>0</v>
      </c>
      <c r="CR162" s="53">
        <v>0</v>
      </c>
      <c r="CS162" s="53">
        <v>0</v>
      </c>
      <c r="CT162" s="53">
        <v>0</v>
      </c>
      <c r="CU162" s="53">
        <v>0</v>
      </c>
      <c r="CV162" s="53">
        <v>0</v>
      </c>
      <c r="CW162" s="53">
        <f t="shared" si="37"/>
        <v>0</v>
      </c>
      <c r="DA162" s="53" t="s">
        <v>1006</v>
      </c>
      <c r="DB162" s="53">
        <v>9</v>
      </c>
      <c r="DC162" s="53">
        <v>6</v>
      </c>
      <c r="DE162" s="53">
        <v>1</v>
      </c>
      <c r="DF162" s="53">
        <v>13</v>
      </c>
      <c r="DH162" s="53">
        <v>2</v>
      </c>
      <c r="DI162" s="53" t="s">
        <v>2226</v>
      </c>
      <c r="DJ162" s="53" t="s">
        <v>2227</v>
      </c>
      <c r="DK162" s="53" t="s">
        <v>2231</v>
      </c>
      <c r="DL162" s="53" t="s">
        <v>2232</v>
      </c>
      <c r="DN162" s="53" t="s">
        <v>2233</v>
      </c>
      <c r="DO162" s="53" t="s">
        <v>140</v>
      </c>
      <c r="DP162" s="53" t="s">
        <v>226</v>
      </c>
      <c r="DQ162" s="53" t="s">
        <v>141</v>
      </c>
      <c r="DR162" s="53" t="s">
        <v>2234</v>
      </c>
    </row>
    <row r="163" spans="1:122" x14ac:dyDescent="0.3">
      <c r="B163" s="53">
        <v>159</v>
      </c>
      <c r="C163" s="53" t="s">
        <v>2246</v>
      </c>
      <c r="D163" s="53" t="s">
        <v>2247</v>
      </c>
      <c r="E163" s="53" t="s">
        <v>2248</v>
      </c>
      <c r="F163" s="53" t="s">
        <v>2251</v>
      </c>
      <c r="H163" s="53" t="s">
        <v>2252</v>
      </c>
      <c r="I163" s="53">
        <v>2017</v>
      </c>
      <c r="J163" s="53">
        <v>0</v>
      </c>
      <c r="K163" s="53">
        <v>1</v>
      </c>
      <c r="L163" s="53">
        <v>1</v>
      </c>
      <c r="M163" s="53">
        <f t="shared" si="31"/>
        <v>2</v>
      </c>
      <c r="N163" s="53">
        <v>0</v>
      </c>
      <c r="O163" s="53">
        <v>1</v>
      </c>
      <c r="P163" s="53">
        <f t="shared" si="26"/>
        <v>1</v>
      </c>
      <c r="Q163" s="53">
        <f t="shared" si="27"/>
        <v>2</v>
      </c>
      <c r="R163" s="53">
        <v>0</v>
      </c>
      <c r="S163" s="53">
        <v>0</v>
      </c>
      <c r="T163" s="53">
        <v>1</v>
      </c>
      <c r="U163" s="53">
        <v>0</v>
      </c>
      <c r="V163" s="53">
        <v>1</v>
      </c>
      <c r="W163" s="53">
        <v>0</v>
      </c>
      <c r="X163" s="53">
        <f t="shared" si="38"/>
        <v>2</v>
      </c>
      <c r="Y163" s="53">
        <v>0</v>
      </c>
      <c r="Z163" s="53">
        <v>0</v>
      </c>
      <c r="AA163" s="53">
        <v>0</v>
      </c>
      <c r="AB163" s="53">
        <v>0</v>
      </c>
      <c r="AC163" s="53">
        <v>0</v>
      </c>
      <c r="AD163" s="53">
        <v>0</v>
      </c>
      <c r="AE163" s="53">
        <v>1</v>
      </c>
      <c r="AF163" s="53">
        <v>0</v>
      </c>
      <c r="AG163" s="53">
        <v>0</v>
      </c>
      <c r="AH163" s="53">
        <f t="shared" si="32"/>
        <v>1</v>
      </c>
      <c r="AI163" s="53">
        <v>0</v>
      </c>
      <c r="AJ163" s="53">
        <v>1</v>
      </c>
      <c r="AK163" s="53">
        <v>1</v>
      </c>
      <c r="AL163" s="53">
        <v>1</v>
      </c>
      <c r="AM163" s="53">
        <f t="shared" si="33"/>
        <v>3</v>
      </c>
      <c r="AN163" s="53">
        <v>1</v>
      </c>
      <c r="AO163" s="53">
        <v>0</v>
      </c>
      <c r="AP163" s="53">
        <v>1</v>
      </c>
      <c r="AQ163" s="53">
        <v>0</v>
      </c>
      <c r="AR163" s="53">
        <v>0</v>
      </c>
      <c r="AS163" s="53">
        <v>0</v>
      </c>
      <c r="AT163" s="53">
        <v>0</v>
      </c>
      <c r="AU163" s="53">
        <v>0</v>
      </c>
      <c r="AV163" s="53">
        <v>0</v>
      </c>
      <c r="AW163" s="53">
        <v>1</v>
      </c>
      <c r="AX163" s="53">
        <f t="shared" si="34"/>
        <v>3</v>
      </c>
      <c r="AY163" s="53">
        <v>0</v>
      </c>
      <c r="AZ163" s="53">
        <v>0</v>
      </c>
      <c r="BA163" s="53">
        <v>1</v>
      </c>
      <c r="BB163" s="53">
        <v>0</v>
      </c>
      <c r="BC163" s="53">
        <v>0</v>
      </c>
      <c r="BD163" s="53">
        <v>1</v>
      </c>
      <c r="BF163" s="53">
        <v>0</v>
      </c>
      <c r="BG163" s="53">
        <v>0</v>
      </c>
      <c r="BH163" s="53">
        <v>0</v>
      </c>
      <c r="BI163" s="53">
        <v>0</v>
      </c>
      <c r="BJ163" s="53">
        <v>0</v>
      </c>
      <c r="BK163" s="53">
        <v>0</v>
      </c>
      <c r="BL163" s="53">
        <v>0</v>
      </c>
      <c r="BM163" s="53">
        <v>0</v>
      </c>
      <c r="BN163" s="53">
        <f t="shared" si="28"/>
        <v>0</v>
      </c>
      <c r="BO163" s="53">
        <v>1</v>
      </c>
      <c r="BP163" s="53">
        <v>1</v>
      </c>
      <c r="BQ163" s="53">
        <v>0</v>
      </c>
      <c r="BR163" s="53">
        <v>0</v>
      </c>
      <c r="BS163" s="53">
        <v>1</v>
      </c>
      <c r="BT163" s="53">
        <v>1</v>
      </c>
      <c r="BU163" s="53">
        <f t="shared" si="35"/>
        <v>4</v>
      </c>
      <c r="BV163" s="53">
        <v>0</v>
      </c>
      <c r="BW163" s="53">
        <v>0</v>
      </c>
      <c r="BX163" s="53">
        <v>0</v>
      </c>
      <c r="BY163" s="53">
        <v>1</v>
      </c>
      <c r="BZ163" s="53">
        <f t="shared" si="29"/>
        <v>1</v>
      </c>
      <c r="CA163" s="53">
        <v>0</v>
      </c>
      <c r="CB163" s="53">
        <v>0</v>
      </c>
      <c r="CC163" s="53">
        <v>0</v>
      </c>
      <c r="CD163" s="53">
        <v>0</v>
      </c>
      <c r="CE163" s="53">
        <v>0</v>
      </c>
      <c r="CF163" s="53">
        <v>0</v>
      </c>
      <c r="CG163" s="53">
        <v>0</v>
      </c>
      <c r="CH163" s="53">
        <v>0</v>
      </c>
      <c r="CI163" s="53">
        <v>0</v>
      </c>
      <c r="CJ163" s="53">
        <v>0</v>
      </c>
      <c r="CK163" s="53">
        <f t="shared" si="36"/>
        <v>0</v>
      </c>
      <c r="CL163" s="53">
        <f t="shared" si="30"/>
        <v>10</v>
      </c>
      <c r="CM163" s="53">
        <v>0</v>
      </c>
      <c r="CN163" s="53">
        <v>0</v>
      </c>
      <c r="CO163" s="53">
        <v>0</v>
      </c>
      <c r="CP163" s="53">
        <v>1</v>
      </c>
      <c r="CQ163" s="53">
        <v>0</v>
      </c>
      <c r="CR163" s="53">
        <v>0</v>
      </c>
      <c r="CS163" s="53">
        <v>0</v>
      </c>
      <c r="CT163" s="53">
        <v>0</v>
      </c>
      <c r="CU163" s="53">
        <v>0</v>
      </c>
      <c r="CV163" s="53">
        <v>1</v>
      </c>
      <c r="CW163" s="53">
        <f t="shared" si="37"/>
        <v>2</v>
      </c>
      <c r="DA163" s="53" t="s">
        <v>940</v>
      </c>
      <c r="DB163" s="53">
        <v>143</v>
      </c>
      <c r="DC163" s="53">
        <v>5</v>
      </c>
      <c r="DD163" s="53">
        <v>4017005</v>
      </c>
      <c r="DH163" s="53">
        <v>6</v>
      </c>
      <c r="DI163" s="53" t="s">
        <v>2249</v>
      </c>
      <c r="DJ163" s="53" t="s">
        <v>2250</v>
      </c>
      <c r="DN163" s="53" t="s">
        <v>2253</v>
      </c>
      <c r="DO163" s="53" t="s">
        <v>140</v>
      </c>
      <c r="DQ163" s="53" t="s">
        <v>141</v>
      </c>
      <c r="DR163" s="53" t="s">
        <v>2254</v>
      </c>
    </row>
    <row r="164" spans="1:122" x14ac:dyDescent="0.3">
      <c r="B164" s="53">
        <v>160</v>
      </c>
      <c r="C164" s="53" t="s">
        <v>2255</v>
      </c>
      <c r="D164" s="53" t="s">
        <v>2256</v>
      </c>
      <c r="E164" s="53" t="s">
        <v>2257</v>
      </c>
      <c r="F164" s="53" t="s">
        <v>2260</v>
      </c>
      <c r="G164" s="53" t="s">
        <v>2261</v>
      </c>
      <c r="H164" s="53" t="s">
        <v>2262</v>
      </c>
      <c r="I164" s="53">
        <v>2017</v>
      </c>
      <c r="J164" s="53">
        <v>0</v>
      </c>
      <c r="K164" s="53">
        <v>1</v>
      </c>
      <c r="L164" s="53">
        <v>1</v>
      </c>
      <c r="M164" s="53">
        <f t="shared" si="31"/>
        <v>2</v>
      </c>
      <c r="N164" s="53">
        <v>1</v>
      </c>
      <c r="O164" s="53">
        <v>1</v>
      </c>
      <c r="P164" s="53">
        <f t="shared" si="26"/>
        <v>2</v>
      </c>
      <c r="Q164" s="53">
        <f t="shared" si="27"/>
        <v>4</v>
      </c>
      <c r="R164" s="53">
        <v>1</v>
      </c>
      <c r="S164" s="53">
        <v>1</v>
      </c>
      <c r="T164" s="53">
        <v>1</v>
      </c>
      <c r="U164" s="53">
        <v>0</v>
      </c>
      <c r="V164" s="53">
        <v>0</v>
      </c>
      <c r="W164" s="53">
        <v>0</v>
      </c>
      <c r="X164" s="53">
        <f t="shared" si="38"/>
        <v>3</v>
      </c>
      <c r="Y164" s="53">
        <v>0</v>
      </c>
      <c r="Z164" s="53">
        <v>0</v>
      </c>
      <c r="AA164" s="53">
        <v>0</v>
      </c>
      <c r="AB164" s="53">
        <v>0</v>
      </c>
      <c r="AC164" s="53">
        <v>1</v>
      </c>
      <c r="AD164" s="53">
        <v>1</v>
      </c>
      <c r="AE164" s="53">
        <v>1</v>
      </c>
      <c r="AF164" s="53">
        <v>0</v>
      </c>
      <c r="AG164" s="53">
        <v>0</v>
      </c>
      <c r="AH164" s="53">
        <f t="shared" si="32"/>
        <v>3</v>
      </c>
      <c r="AI164" s="53">
        <v>0</v>
      </c>
      <c r="AJ164" s="53">
        <v>0</v>
      </c>
      <c r="AK164" s="53">
        <v>1</v>
      </c>
      <c r="AL164" s="53">
        <v>1</v>
      </c>
      <c r="AM164" s="53">
        <f t="shared" si="33"/>
        <v>2</v>
      </c>
      <c r="AN164" s="53">
        <v>1</v>
      </c>
      <c r="AO164" s="53">
        <v>0</v>
      </c>
      <c r="AP164" s="53">
        <v>0</v>
      </c>
      <c r="AQ164" s="53">
        <v>0</v>
      </c>
      <c r="AR164" s="53">
        <v>0</v>
      </c>
      <c r="AS164" s="53">
        <v>0</v>
      </c>
      <c r="AT164" s="53">
        <v>0</v>
      </c>
      <c r="AU164" s="53">
        <v>0</v>
      </c>
      <c r="AV164" s="53">
        <v>0</v>
      </c>
      <c r="AW164" s="53">
        <v>1</v>
      </c>
      <c r="AX164" s="53">
        <f t="shared" si="34"/>
        <v>2</v>
      </c>
      <c r="AY164" s="53">
        <v>0</v>
      </c>
      <c r="AZ164" s="53">
        <v>0</v>
      </c>
      <c r="BA164" s="53">
        <v>0</v>
      </c>
      <c r="BB164" s="53">
        <v>0</v>
      </c>
      <c r="BC164" s="53">
        <v>0</v>
      </c>
      <c r="BD164" s="53">
        <v>1</v>
      </c>
      <c r="BF164" s="53">
        <v>0</v>
      </c>
      <c r="BG164" s="53">
        <v>0</v>
      </c>
      <c r="BH164" s="53">
        <v>0</v>
      </c>
      <c r="BI164" s="53">
        <v>0</v>
      </c>
      <c r="BJ164" s="53">
        <v>0</v>
      </c>
      <c r="BK164" s="53">
        <v>0</v>
      </c>
      <c r="BL164" s="53">
        <v>0</v>
      </c>
      <c r="BM164" s="53">
        <v>0</v>
      </c>
      <c r="BN164" s="53">
        <f t="shared" si="28"/>
        <v>0</v>
      </c>
      <c r="BO164" s="53">
        <v>1</v>
      </c>
      <c r="BP164" s="53">
        <v>1</v>
      </c>
      <c r="BQ164" s="53">
        <v>0</v>
      </c>
      <c r="BR164" s="53">
        <v>0</v>
      </c>
      <c r="BS164" s="53">
        <v>0</v>
      </c>
      <c r="BT164" s="53">
        <v>1</v>
      </c>
      <c r="BU164" s="53">
        <f t="shared" si="35"/>
        <v>3</v>
      </c>
      <c r="BV164" s="53">
        <v>0</v>
      </c>
      <c r="BW164" s="53">
        <v>0</v>
      </c>
      <c r="BX164" s="53">
        <v>0</v>
      </c>
      <c r="BY164" s="53">
        <v>0</v>
      </c>
      <c r="BZ164" s="53">
        <f t="shared" si="29"/>
        <v>0</v>
      </c>
      <c r="CA164" s="53">
        <v>0</v>
      </c>
      <c r="CB164" s="53">
        <v>0</v>
      </c>
      <c r="CC164" s="53">
        <v>0</v>
      </c>
      <c r="CD164" s="53">
        <v>0</v>
      </c>
      <c r="CE164" s="53">
        <v>0</v>
      </c>
      <c r="CF164" s="53">
        <v>0</v>
      </c>
      <c r="CG164" s="53">
        <v>0</v>
      </c>
      <c r="CH164" s="53">
        <v>0</v>
      </c>
      <c r="CI164" s="53">
        <v>0</v>
      </c>
      <c r="CJ164" s="53">
        <v>0</v>
      </c>
      <c r="CK164" s="53">
        <f t="shared" si="36"/>
        <v>0</v>
      </c>
      <c r="CL164" s="53">
        <f t="shared" si="30"/>
        <v>6</v>
      </c>
      <c r="CM164" s="53">
        <v>0</v>
      </c>
      <c r="CN164" s="53">
        <v>0</v>
      </c>
      <c r="CO164" s="53">
        <v>1</v>
      </c>
      <c r="CP164" s="53">
        <v>0</v>
      </c>
      <c r="CQ164" s="53">
        <v>0</v>
      </c>
      <c r="CR164" s="53">
        <v>0</v>
      </c>
      <c r="CS164" s="53">
        <v>0</v>
      </c>
      <c r="CT164" s="53">
        <v>0</v>
      </c>
      <c r="CU164" s="53">
        <v>0</v>
      </c>
      <c r="CV164" s="53">
        <v>0</v>
      </c>
      <c r="CW164" s="53">
        <f t="shared" si="37"/>
        <v>1</v>
      </c>
      <c r="DA164" s="53" t="s">
        <v>2098</v>
      </c>
      <c r="DB164" s="53">
        <v>31</v>
      </c>
      <c r="DC164" s="53">
        <v>4</v>
      </c>
      <c r="DE164" s="53">
        <v>981</v>
      </c>
      <c r="DF164" s="53">
        <v>991</v>
      </c>
      <c r="DH164" s="53">
        <v>3</v>
      </c>
      <c r="DI164" s="53" t="s">
        <v>2258</v>
      </c>
      <c r="DJ164" s="53" t="s">
        <v>2259</v>
      </c>
      <c r="DK164" s="53" t="s">
        <v>2263</v>
      </c>
      <c r="DL164" s="53" t="s">
        <v>2264</v>
      </c>
      <c r="DN164" s="53" t="s">
        <v>2104</v>
      </c>
      <c r="DO164" s="53" t="s">
        <v>140</v>
      </c>
      <c r="DQ164" s="53" t="s">
        <v>141</v>
      </c>
      <c r="DR164" s="53" t="s">
        <v>2265</v>
      </c>
    </row>
    <row r="165" spans="1:122" x14ac:dyDescent="0.3">
      <c r="B165" s="53">
        <v>161</v>
      </c>
      <c r="C165" s="53" t="s">
        <v>2279</v>
      </c>
      <c r="D165" s="53" t="s">
        <v>2280</v>
      </c>
      <c r="E165" s="53" t="s">
        <v>2281</v>
      </c>
      <c r="F165" s="53" t="s">
        <v>2285</v>
      </c>
      <c r="G165" s="53" t="s">
        <v>2286</v>
      </c>
      <c r="H165" s="53" t="s">
        <v>2287</v>
      </c>
      <c r="I165" s="53">
        <v>2017</v>
      </c>
      <c r="J165" s="53">
        <v>0</v>
      </c>
      <c r="K165" s="53">
        <v>1</v>
      </c>
      <c r="L165" s="53">
        <v>1</v>
      </c>
      <c r="M165" s="53">
        <f t="shared" si="31"/>
        <v>2</v>
      </c>
      <c r="N165" s="53">
        <v>0</v>
      </c>
      <c r="O165" s="53">
        <v>1</v>
      </c>
      <c r="P165" s="53">
        <f t="shared" si="26"/>
        <v>1</v>
      </c>
      <c r="Q165" s="53">
        <f t="shared" si="27"/>
        <v>2</v>
      </c>
      <c r="R165" s="53">
        <v>0</v>
      </c>
      <c r="S165" s="53">
        <v>0</v>
      </c>
      <c r="T165" s="53">
        <v>0</v>
      </c>
      <c r="U165" s="53">
        <v>1</v>
      </c>
      <c r="V165" s="53">
        <v>1</v>
      </c>
      <c r="W165" s="53">
        <v>0</v>
      </c>
      <c r="X165" s="53">
        <f t="shared" si="38"/>
        <v>2</v>
      </c>
      <c r="Y165" s="53">
        <v>1</v>
      </c>
      <c r="Z165" s="53">
        <v>1</v>
      </c>
      <c r="AA165" s="53">
        <v>0</v>
      </c>
      <c r="AB165" s="53">
        <v>1</v>
      </c>
      <c r="AC165" s="53">
        <v>0</v>
      </c>
      <c r="AD165" s="53">
        <v>0</v>
      </c>
      <c r="AE165" s="53">
        <v>0</v>
      </c>
      <c r="AF165" s="53">
        <v>0</v>
      </c>
      <c r="AG165" s="53">
        <v>0</v>
      </c>
      <c r="AH165" s="53">
        <f t="shared" si="32"/>
        <v>3</v>
      </c>
      <c r="AI165" s="53">
        <v>1</v>
      </c>
      <c r="AJ165" s="53">
        <v>0</v>
      </c>
      <c r="AK165" s="53">
        <v>0</v>
      </c>
      <c r="AL165" s="53">
        <v>0</v>
      </c>
      <c r="AM165" s="53">
        <f t="shared" si="33"/>
        <v>1</v>
      </c>
      <c r="AN165" s="53">
        <v>1</v>
      </c>
      <c r="AO165" s="53">
        <v>0</v>
      </c>
      <c r="AP165" s="53">
        <v>0</v>
      </c>
      <c r="AQ165" s="53">
        <v>0</v>
      </c>
      <c r="AR165" s="53">
        <v>0</v>
      </c>
      <c r="AS165" s="53">
        <v>0</v>
      </c>
      <c r="AT165" s="53">
        <v>0</v>
      </c>
      <c r="AU165" s="53">
        <v>0</v>
      </c>
      <c r="AV165" s="53">
        <v>0</v>
      </c>
      <c r="AW165" s="53">
        <v>1</v>
      </c>
      <c r="AX165" s="53">
        <f t="shared" si="34"/>
        <v>2</v>
      </c>
      <c r="AY165" s="53">
        <v>0</v>
      </c>
      <c r="AZ165" s="53">
        <v>0</v>
      </c>
      <c r="BA165" s="53">
        <v>0</v>
      </c>
      <c r="BB165" s="53">
        <v>0</v>
      </c>
      <c r="BC165" s="53">
        <v>0</v>
      </c>
      <c r="BD165" s="53">
        <v>0</v>
      </c>
      <c r="BF165" s="53">
        <v>0</v>
      </c>
      <c r="BG165" s="53">
        <v>0</v>
      </c>
      <c r="BH165" s="53">
        <v>0</v>
      </c>
      <c r="BI165" s="53">
        <v>0</v>
      </c>
      <c r="BJ165" s="53">
        <v>0</v>
      </c>
      <c r="BK165" s="53">
        <v>0</v>
      </c>
      <c r="BL165" s="53">
        <v>0</v>
      </c>
      <c r="BM165" s="53">
        <v>0</v>
      </c>
      <c r="BN165" s="53">
        <f t="shared" si="28"/>
        <v>0</v>
      </c>
      <c r="BO165" s="53">
        <v>0</v>
      </c>
      <c r="BP165" s="53">
        <v>0</v>
      </c>
      <c r="BQ165" s="53">
        <v>0</v>
      </c>
      <c r="BR165" s="53">
        <v>0</v>
      </c>
      <c r="BS165" s="53">
        <v>0</v>
      </c>
      <c r="BT165" s="53">
        <v>0</v>
      </c>
      <c r="BU165" s="53">
        <f t="shared" si="35"/>
        <v>0</v>
      </c>
      <c r="BV165" s="53">
        <v>0</v>
      </c>
      <c r="BW165" s="53">
        <v>0</v>
      </c>
      <c r="BX165" s="53">
        <v>0</v>
      </c>
      <c r="BY165" s="53">
        <v>0</v>
      </c>
      <c r="BZ165" s="53">
        <f t="shared" si="29"/>
        <v>0</v>
      </c>
      <c r="CA165" s="53">
        <v>0</v>
      </c>
      <c r="CB165" s="53">
        <v>0</v>
      </c>
      <c r="CC165" s="53">
        <v>0</v>
      </c>
      <c r="CD165" s="53">
        <v>0</v>
      </c>
      <c r="CE165" s="53">
        <v>0</v>
      </c>
      <c r="CF165" s="53">
        <v>0</v>
      </c>
      <c r="CG165" s="53">
        <v>0</v>
      </c>
      <c r="CH165" s="53">
        <v>0</v>
      </c>
      <c r="CI165" s="53">
        <v>0</v>
      </c>
      <c r="CJ165" s="53">
        <v>0</v>
      </c>
      <c r="CK165" s="53">
        <f t="shared" si="36"/>
        <v>0</v>
      </c>
      <c r="CL165" s="53">
        <f t="shared" si="30"/>
        <v>2</v>
      </c>
      <c r="CM165" s="53">
        <v>1</v>
      </c>
      <c r="CN165" s="53">
        <v>0</v>
      </c>
      <c r="CO165" s="53">
        <v>1</v>
      </c>
      <c r="CP165" s="53">
        <v>0</v>
      </c>
      <c r="CQ165" s="53">
        <v>0</v>
      </c>
      <c r="CR165" s="53">
        <v>0</v>
      </c>
      <c r="CS165" s="53">
        <v>0</v>
      </c>
      <c r="CT165" s="53">
        <v>0</v>
      </c>
      <c r="CU165" s="53">
        <v>0</v>
      </c>
      <c r="CV165" s="53">
        <v>0</v>
      </c>
      <c r="CW165" s="53">
        <f t="shared" si="37"/>
        <v>2</v>
      </c>
      <c r="DA165" s="53" t="s">
        <v>2282</v>
      </c>
      <c r="DB165" s="53">
        <v>7</v>
      </c>
      <c r="DC165" s="53">
        <v>5</v>
      </c>
      <c r="DE165" s="53">
        <v>1525</v>
      </c>
      <c r="DF165" s="53">
        <v>1537</v>
      </c>
      <c r="DH165" s="53">
        <v>1</v>
      </c>
      <c r="DI165" s="53" t="s">
        <v>2283</v>
      </c>
      <c r="DJ165" s="53" t="s">
        <v>2284</v>
      </c>
      <c r="DK165" s="53" t="s">
        <v>2288</v>
      </c>
      <c r="DL165" s="53" t="s">
        <v>2289</v>
      </c>
      <c r="DN165" s="53" t="s">
        <v>2290</v>
      </c>
      <c r="DO165" s="53" t="s">
        <v>140</v>
      </c>
      <c r="DQ165" s="53" t="s">
        <v>141</v>
      </c>
      <c r="DR165" s="53" t="s">
        <v>2291</v>
      </c>
    </row>
    <row r="166" spans="1:122" x14ac:dyDescent="0.3">
      <c r="B166" s="53">
        <v>162</v>
      </c>
      <c r="C166" s="53" t="s">
        <v>2292</v>
      </c>
      <c r="D166" s="53" t="s">
        <v>2293</v>
      </c>
      <c r="E166" s="53" t="s">
        <v>2294</v>
      </c>
      <c r="F166" s="53" t="s">
        <v>2297</v>
      </c>
      <c r="G166" s="53" t="s">
        <v>2298</v>
      </c>
      <c r="H166" s="53" t="s">
        <v>2299</v>
      </c>
      <c r="I166" s="53">
        <v>2017</v>
      </c>
      <c r="J166" s="53">
        <v>0</v>
      </c>
      <c r="K166" s="53">
        <v>1</v>
      </c>
      <c r="L166" s="53">
        <v>1</v>
      </c>
      <c r="M166" s="53">
        <f t="shared" si="31"/>
        <v>2</v>
      </c>
      <c r="N166" s="53">
        <v>0</v>
      </c>
      <c r="O166" s="53">
        <v>1</v>
      </c>
      <c r="P166" s="53">
        <f t="shared" si="26"/>
        <v>1</v>
      </c>
      <c r="Q166" s="53">
        <f t="shared" si="27"/>
        <v>2</v>
      </c>
      <c r="R166" s="53">
        <v>0</v>
      </c>
      <c r="S166" s="53">
        <v>0</v>
      </c>
      <c r="T166" s="53">
        <v>0</v>
      </c>
      <c r="U166" s="53">
        <v>0</v>
      </c>
      <c r="V166" s="53">
        <v>1</v>
      </c>
      <c r="W166" s="53">
        <v>0</v>
      </c>
      <c r="X166" s="53">
        <f t="shared" si="38"/>
        <v>1</v>
      </c>
      <c r="Y166" s="53">
        <v>0</v>
      </c>
      <c r="Z166" s="53">
        <v>0</v>
      </c>
      <c r="AA166" s="53">
        <v>0</v>
      </c>
      <c r="AB166" s="53">
        <v>0</v>
      </c>
      <c r="AC166" s="53">
        <v>0</v>
      </c>
      <c r="AD166" s="53">
        <v>0</v>
      </c>
      <c r="AE166" s="53">
        <v>1</v>
      </c>
      <c r="AF166" s="53">
        <v>0</v>
      </c>
      <c r="AG166" s="53">
        <v>0</v>
      </c>
      <c r="AH166" s="53">
        <f t="shared" si="32"/>
        <v>1</v>
      </c>
      <c r="AI166" s="53">
        <v>0</v>
      </c>
      <c r="AJ166" s="53">
        <v>1</v>
      </c>
      <c r="AK166" s="53">
        <v>1</v>
      </c>
      <c r="AL166" s="53">
        <v>1</v>
      </c>
      <c r="AM166" s="53">
        <f t="shared" si="33"/>
        <v>3</v>
      </c>
      <c r="AN166" s="53">
        <v>1</v>
      </c>
      <c r="AO166" s="53">
        <v>0</v>
      </c>
      <c r="AP166" s="53">
        <v>1</v>
      </c>
      <c r="AQ166" s="53">
        <v>0</v>
      </c>
      <c r="AR166" s="53">
        <v>0</v>
      </c>
      <c r="AS166" s="53">
        <v>1</v>
      </c>
      <c r="AT166" s="53">
        <v>0</v>
      </c>
      <c r="AU166" s="53">
        <v>1</v>
      </c>
      <c r="AV166" s="53">
        <v>0</v>
      </c>
      <c r="AW166" s="53">
        <v>1</v>
      </c>
      <c r="AX166" s="53">
        <f t="shared" si="34"/>
        <v>5</v>
      </c>
      <c r="AY166" s="53">
        <v>0</v>
      </c>
      <c r="AZ166" s="53">
        <v>1</v>
      </c>
      <c r="BA166" s="53">
        <v>1</v>
      </c>
      <c r="BB166" s="53">
        <v>0</v>
      </c>
      <c r="BC166" s="53">
        <v>0</v>
      </c>
      <c r="BD166" s="53">
        <v>0</v>
      </c>
      <c r="BF166" s="53">
        <v>0</v>
      </c>
      <c r="BG166" s="53">
        <v>0</v>
      </c>
      <c r="BH166" s="53">
        <v>0</v>
      </c>
      <c r="BI166" s="53">
        <v>0</v>
      </c>
      <c r="BJ166" s="53">
        <v>0</v>
      </c>
      <c r="BK166" s="53">
        <v>1</v>
      </c>
      <c r="BL166" s="53">
        <v>0</v>
      </c>
      <c r="BM166" s="53">
        <v>0</v>
      </c>
      <c r="BN166" s="53">
        <f t="shared" si="28"/>
        <v>1</v>
      </c>
      <c r="BO166" s="53">
        <v>0</v>
      </c>
      <c r="BP166" s="53">
        <v>0</v>
      </c>
      <c r="BQ166" s="53">
        <v>0</v>
      </c>
      <c r="BR166" s="53">
        <v>0</v>
      </c>
      <c r="BS166" s="53">
        <v>0</v>
      </c>
      <c r="BT166" s="53">
        <v>0</v>
      </c>
      <c r="BU166" s="53">
        <f t="shared" si="35"/>
        <v>0</v>
      </c>
      <c r="BV166" s="53">
        <v>0</v>
      </c>
      <c r="BW166" s="53">
        <v>0</v>
      </c>
      <c r="BX166" s="53">
        <v>0</v>
      </c>
      <c r="BY166" s="53">
        <v>0</v>
      </c>
      <c r="BZ166" s="53">
        <f t="shared" si="29"/>
        <v>0</v>
      </c>
      <c r="CA166" s="53">
        <v>0</v>
      </c>
      <c r="CB166" s="53">
        <v>0</v>
      </c>
      <c r="CC166" s="53">
        <v>0</v>
      </c>
      <c r="CD166" s="53">
        <v>0</v>
      </c>
      <c r="CE166" s="53">
        <v>0</v>
      </c>
      <c r="CF166" s="53">
        <v>0</v>
      </c>
      <c r="CG166" s="53">
        <v>0</v>
      </c>
      <c r="CH166" s="53">
        <v>0</v>
      </c>
      <c r="CI166" s="53">
        <v>0</v>
      </c>
      <c r="CJ166" s="53">
        <v>0</v>
      </c>
      <c r="CK166" s="53">
        <f t="shared" si="36"/>
        <v>0</v>
      </c>
      <c r="CL166" s="53">
        <f t="shared" si="30"/>
        <v>8</v>
      </c>
      <c r="CM166" s="53">
        <v>1</v>
      </c>
      <c r="CN166" s="53">
        <v>0</v>
      </c>
      <c r="CO166" s="53">
        <v>0</v>
      </c>
      <c r="CP166" s="53">
        <v>1</v>
      </c>
      <c r="CQ166" s="53">
        <v>0</v>
      </c>
      <c r="CR166" s="53">
        <v>0</v>
      </c>
      <c r="CS166" s="53">
        <v>0</v>
      </c>
      <c r="CT166" s="53">
        <v>1</v>
      </c>
      <c r="CU166" s="53">
        <v>0</v>
      </c>
      <c r="CV166" s="53">
        <v>0</v>
      </c>
      <c r="CW166" s="53">
        <f t="shared" si="37"/>
        <v>3</v>
      </c>
      <c r="DA166" s="53" t="s">
        <v>630</v>
      </c>
      <c r="DB166" s="53">
        <v>9</v>
      </c>
      <c r="DC166" s="53">
        <v>3</v>
      </c>
      <c r="DE166" s="53">
        <v>217</v>
      </c>
      <c r="DF166" s="53">
        <v>230</v>
      </c>
      <c r="DH166" s="53">
        <v>2</v>
      </c>
      <c r="DI166" s="53" t="s">
        <v>2295</v>
      </c>
      <c r="DJ166" s="53" t="s">
        <v>2296</v>
      </c>
      <c r="DN166" s="53" t="s">
        <v>2300</v>
      </c>
      <c r="DO166" s="53" t="s">
        <v>140</v>
      </c>
      <c r="DQ166" s="53" t="s">
        <v>141</v>
      </c>
      <c r="DR166" s="53" t="s">
        <v>2301</v>
      </c>
    </row>
    <row r="167" spans="1:122" x14ac:dyDescent="0.3">
      <c r="B167" s="53">
        <v>163</v>
      </c>
      <c r="C167" s="53" t="s">
        <v>2302</v>
      </c>
      <c r="D167" s="53" t="s">
        <v>2303</v>
      </c>
      <c r="E167" s="53" t="s">
        <v>2304</v>
      </c>
      <c r="F167" s="53" t="s">
        <v>2307</v>
      </c>
      <c r="G167" s="53" t="s">
        <v>2308</v>
      </c>
      <c r="H167" s="53" t="s">
        <v>2309</v>
      </c>
      <c r="I167" s="53">
        <v>2017</v>
      </c>
      <c r="J167" s="53">
        <v>1</v>
      </c>
      <c r="K167" s="53">
        <v>0</v>
      </c>
      <c r="L167" s="53">
        <v>0</v>
      </c>
      <c r="M167" s="53">
        <f t="shared" si="31"/>
        <v>1</v>
      </c>
      <c r="N167" s="53">
        <v>0</v>
      </c>
      <c r="O167" s="53">
        <v>1</v>
      </c>
      <c r="P167" s="53">
        <f t="shared" si="26"/>
        <v>1</v>
      </c>
      <c r="Q167" s="53">
        <f t="shared" si="27"/>
        <v>2</v>
      </c>
      <c r="R167" s="53">
        <v>1</v>
      </c>
      <c r="S167" s="53">
        <v>0</v>
      </c>
      <c r="T167" s="53">
        <v>0</v>
      </c>
      <c r="U167" s="53">
        <v>0</v>
      </c>
      <c r="V167" s="53">
        <v>1</v>
      </c>
      <c r="W167" s="53">
        <v>0</v>
      </c>
      <c r="X167" s="53">
        <f t="shared" si="38"/>
        <v>2</v>
      </c>
      <c r="Y167" s="53">
        <v>0</v>
      </c>
      <c r="Z167" s="53">
        <v>0</v>
      </c>
      <c r="AA167" s="53">
        <v>0</v>
      </c>
      <c r="AB167" s="53">
        <v>0</v>
      </c>
      <c r="AC167" s="53">
        <v>0</v>
      </c>
      <c r="AD167" s="53">
        <v>0</v>
      </c>
      <c r="AE167" s="53">
        <v>0</v>
      </c>
      <c r="AF167" s="53">
        <v>1</v>
      </c>
      <c r="AG167" s="53">
        <v>1</v>
      </c>
      <c r="AH167" s="53">
        <f t="shared" si="32"/>
        <v>2</v>
      </c>
      <c r="AI167" s="53">
        <v>0</v>
      </c>
      <c r="AJ167" s="53">
        <v>0</v>
      </c>
      <c r="AK167" s="53">
        <v>1</v>
      </c>
      <c r="AL167" s="53">
        <v>0</v>
      </c>
      <c r="AM167" s="53">
        <f t="shared" si="33"/>
        <v>1</v>
      </c>
      <c r="AN167" s="53">
        <v>0</v>
      </c>
      <c r="AO167" s="53">
        <v>0</v>
      </c>
      <c r="AP167" s="53">
        <v>1</v>
      </c>
      <c r="AQ167" s="53">
        <v>0</v>
      </c>
      <c r="AR167" s="53">
        <v>0</v>
      </c>
      <c r="AS167" s="53">
        <v>0</v>
      </c>
      <c r="AT167" s="53">
        <v>0</v>
      </c>
      <c r="AU167" s="53">
        <v>0</v>
      </c>
      <c r="AV167" s="53">
        <v>0</v>
      </c>
      <c r="AW167" s="53">
        <v>1</v>
      </c>
      <c r="AX167" s="53">
        <f t="shared" si="34"/>
        <v>2</v>
      </c>
      <c r="AY167" s="53">
        <v>0</v>
      </c>
      <c r="AZ167" s="53">
        <v>0</v>
      </c>
      <c r="BA167" s="53">
        <v>1</v>
      </c>
      <c r="BB167" s="53">
        <v>0</v>
      </c>
      <c r="BC167" s="53">
        <v>0</v>
      </c>
      <c r="BD167" s="53">
        <v>0</v>
      </c>
      <c r="BF167" s="53">
        <v>0</v>
      </c>
      <c r="BG167" s="53">
        <v>0</v>
      </c>
      <c r="BH167" s="53">
        <v>0</v>
      </c>
      <c r="BI167" s="53">
        <v>0</v>
      </c>
      <c r="BJ167" s="53">
        <v>0</v>
      </c>
      <c r="BK167" s="53">
        <v>0</v>
      </c>
      <c r="BL167" s="53">
        <v>0</v>
      </c>
      <c r="BM167" s="53">
        <v>0</v>
      </c>
      <c r="BN167" s="53">
        <f t="shared" si="28"/>
        <v>0</v>
      </c>
      <c r="BO167" s="53">
        <v>0</v>
      </c>
      <c r="BP167" s="53">
        <v>0</v>
      </c>
      <c r="BQ167" s="53">
        <v>0</v>
      </c>
      <c r="BR167" s="53">
        <v>0</v>
      </c>
      <c r="BS167" s="53">
        <v>0</v>
      </c>
      <c r="BT167" s="53">
        <v>0</v>
      </c>
      <c r="BU167" s="53">
        <f t="shared" si="35"/>
        <v>0</v>
      </c>
      <c r="BV167" s="53">
        <v>0</v>
      </c>
      <c r="BW167" s="53">
        <v>0</v>
      </c>
      <c r="BX167" s="53">
        <v>0</v>
      </c>
      <c r="BY167" s="53">
        <v>1</v>
      </c>
      <c r="BZ167" s="53">
        <f t="shared" si="29"/>
        <v>1</v>
      </c>
      <c r="CA167" s="53">
        <v>0</v>
      </c>
      <c r="CB167" s="53">
        <v>0</v>
      </c>
      <c r="CC167" s="53">
        <v>0</v>
      </c>
      <c r="CD167" s="53">
        <v>0</v>
      </c>
      <c r="CE167" s="53">
        <v>0</v>
      </c>
      <c r="CF167" s="53">
        <v>0</v>
      </c>
      <c r="CG167" s="53">
        <v>0</v>
      </c>
      <c r="CH167" s="53">
        <v>0</v>
      </c>
      <c r="CI167" s="53">
        <v>0</v>
      </c>
      <c r="CJ167" s="53">
        <v>0</v>
      </c>
      <c r="CK167" s="53">
        <f t="shared" si="36"/>
        <v>0</v>
      </c>
      <c r="CL167" s="53">
        <f t="shared" si="30"/>
        <v>4</v>
      </c>
      <c r="CM167" s="53">
        <v>0</v>
      </c>
      <c r="CN167" s="53">
        <v>0</v>
      </c>
      <c r="CO167" s="53">
        <v>0</v>
      </c>
      <c r="CP167" s="53">
        <v>1</v>
      </c>
      <c r="CQ167" s="53">
        <v>0</v>
      </c>
      <c r="CR167" s="53">
        <v>0</v>
      </c>
      <c r="CS167" s="53">
        <v>0</v>
      </c>
      <c r="CT167" s="53">
        <v>1</v>
      </c>
      <c r="CU167" s="53">
        <v>0</v>
      </c>
      <c r="CV167" s="53">
        <v>0</v>
      </c>
      <c r="CW167" s="53">
        <f t="shared" si="37"/>
        <v>2</v>
      </c>
      <c r="DA167" s="53" t="s">
        <v>305</v>
      </c>
      <c r="DB167" s="53">
        <v>22</v>
      </c>
      <c r="DC167" s="53">
        <v>4</v>
      </c>
      <c r="DE167" s="53">
        <v>651</v>
      </c>
      <c r="DF167" s="53">
        <v>667</v>
      </c>
      <c r="DH167" s="53">
        <v>1</v>
      </c>
      <c r="DI167" s="53" t="s">
        <v>2305</v>
      </c>
      <c r="DJ167" s="53" t="s">
        <v>2306</v>
      </c>
      <c r="DN167" s="53" t="s">
        <v>2310</v>
      </c>
      <c r="DO167" s="53" t="s">
        <v>140</v>
      </c>
      <c r="DQ167" s="53" t="s">
        <v>141</v>
      </c>
      <c r="DR167" s="53" t="s">
        <v>2311</v>
      </c>
    </row>
    <row r="168" spans="1:122" x14ac:dyDescent="0.3">
      <c r="B168" s="53">
        <v>164</v>
      </c>
      <c r="C168" s="53" t="s">
        <v>2312</v>
      </c>
      <c r="D168" s="53" t="s">
        <v>2313</v>
      </c>
      <c r="E168" s="53" t="s">
        <v>2314</v>
      </c>
      <c r="F168" s="53" t="s">
        <v>2317</v>
      </c>
      <c r="H168" s="53" t="s">
        <v>2318</v>
      </c>
      <c r="I168" s="53">
        <v>2017</v>
      </c>
      <c r="J168" s="53">
        <v>0</v>
      </c>
      <c r="K168" s="53">
        <v>1</v>
      </c>
      <c r="L168" s="53">
        <v>1</v>
      </c>
      <c r="M168" s="53">
        <f t="shared" si="31"/>
        <v>2</v>
      </c>
      <c r="N168" s="53">
        <v>1</v>
      </c>
      <c r="O168" s="53">
        <v>0</v>
      </c>
      <c r="P168" s="53">
        <f t="shared" si="26"/>
        <v>1</v>
      </c>
      <c r="Q168" s="53">
        <f t="shared" si="27"/>
        <v>2</v>
      </c>
      <c r="R168" s="53">
        <v>0</v>
      </c>
      <c r="S168" s="53">
        <v>0</v>
      </c>
      <c r="T168" s="53">
        <v>1</v>
      </c>
      <c r="U168" s="53">
        <v>0</v>
      </c>
      <c r="V168" s="53">
        <v>1</v>
      </c>
      <c r="W168" s="53">
        <v>1</v>
      </c>
      <c r="X168" s="53">
        <f t="shared" si="38"/>
        <v>3</v>
      </c>
      <c r="Y168" s="53">
        <v>0</v>
      </c>
      <c r="Z168" s="53">
        <v>0</v>
      </c>
      <c r="AA168" s="53">
        <v>0</v>
      </c>
      <c r="AB168" s="53">
        <v>0</v>
      </c>
      <c r="AC168" s="53">
        <v>0</v>
      </c>
      <c r="AD168" s="53">
        <v>0</v>
      </c>
      <c r="AE168" s="53">
        <v>1</v>
      </c>
      <c r="AF168" s="53">
        <v>0</v>
      </c>
      <c r="AG168" s="53">
        <v>0</v>
      </c>
      <c r="AH168" s="53">
        <f t="shared" si="32"/>
        <v>1</v>
      </c>
      <c r="AI168" s="53">
        <v>0</v>
      </c>
      <c r="AJ168" s="53">
        <v>0</v>
      </c>
      <c r="AK168" s="53">
        <v>1</v>
      </c>
      <c r="AL168" s="53">
        <v>1</v>
      </c>
      <c r="AM168" s="53">
        <f t="shared" si="33"/>
        <v>2</v>
      </c>
      <c r="AN168" s="53">
        <v>1</v>
      </c>
      <c r="AO168" s="53">
        <v>0</v>
      </c>
      <c r="AP168" s="53">
        <v>0</v>
      </c>
      <c r="AQ168" s="53">
        <v>0</v>
      </c>
      <c r="AR168" s="53">
        <v>0</v>
      </c>
      <c r="AS168" s="53">
        <v>0</v>
      </c>
      <c r="AT168" s="53">
        <v>0</v>
      </c>
      <c r="AU168" s="53">
        <v>0</v>
      </c>
      <c r="AV168" s="53">
        <v>0</v>
      </c>
      <c r="AW168" s="53">
        <v>1</v>
      </c>
      <c r="AX168" s="53">
        <f t="shared" si="34"/>
        <v>2</v>
      </c>
      <c r="AY168" s="53">
        <v>0</v>
      </c>
      <c r="AZ168" s="53">
        <v>0</v>
      </c>
      <c r="BA168" s="53">
        <v>0</v>
      </c>
      <c r="BB168" s="53">
        <v>0</v>
      </c>
      <c r="BC168" s="53">
        <v>0</v>
      </c>
      <c r="BD168" s="53">
        <v>1</v>
      </c>
      <c r="BF168" s="53">
        <v>0</v>
      </c>
      <c r="BG168" s="53">
        <v>0</v>
      </c>
      <c r="BH168" s="53">
        <v>0</v>
      </c>
      <c r="BI168" s="53">
        <v>0</v>
      </c>
      <c r="BJ168" s="53">
        <v>0</v>
      </c>
      <c r="BK168" s="53">
        <v>0</v>
      </c>
      <c r="BL168" s="53">
        <v>0</v>
      </c>
      <c r="BM168" s="53">
        <v>0</v>
      </c>
      <c r="BN168" s="53">
        <f t="shared" si="28"/>
        <v>0</v>
      </c>
      <c r="BO168" s="53">
        <v>1</v>
      </c>
      <c r="BP168" s="53">
        <v>1</v>
      </c>
      <c r="BQ168" s="53">
        <v>0</v>
      </c>
      <c r="BR168" s="53">
        <v>0</v>
      </c>
      <c r="BS168" s="53">
        <v>0</v>
      </c>
      <c r="BT168" s="53">
        <v>0</v>
      </c>
      <c r="BU168" s="53">
        <f t="shared" si="35"/>
        <v>2</v>
      </c>
      <c r="BV168" s="53">
        <v>0</v>
      </c>
      <c r="BW168" s="53">
        <v>0</v>
      </c>
      <c r="BX168" s="53">
        <v>0</v>
      </c>
      <c r="BY168" s="53">
        <v>0</v>
      </c>
      <c r="BZ168" s="53">
        <f t="shared" si="29"/>
        <v>0</v>
      </c>
      <c r="CA168" s="53">
        <v>0</v>
      </c>
      <c r="CB168" s="53">
        <v>0</v>
      </c>
      <c r="CC168" s="53">
        <v>0</v>
      </c>
      <c r="CD168" s="53">
        <v>0</v>
      </c>
      <c r="CE168" s="53">
        <v>0</v>
      </c>
      <c r="CF168" s="53">
        <v>0</v>
      </c>
      <c r="CG168" s="53">
        <v>0</v>
      </c>
      <c r="CH168" s="53">
        <v>0</v>
      </c>
      <c r="CI168" s="53">
        <v>0</v>
      </c>
      <c r="CJ168" s="53">
        <v>0</v>
      </c>
      <c r="CK168" s="53">
        <f t="shared" si="36"/>
        <v>0</v>
      </c>
      <c r="CL168" s="53">
        <f t="shared" si="30"/>
        <v>5</v>
      </c>
      <c r="CM168" s="53">
        <v>0</v>
      </c>
      <c r="CN168" s="53">
        <v>0</v>
      </c>
      <c r="CO168" s="53">
        <v>0</v>
      </c>
      <c r="CP168" s="53">
        <v>0</v>
      </c>
      <c r="CQ168" s="53">
        <v>0</v>
      </c>
      <c r="CR168" s="53">
        <v>0</v>
      </c>
      <c r="CS168" s="53">
        <v>0</v>
      </c>
      <c r="CT168" s="53">
        <v>0</v>
      </c>
      <c r="CU168" s="53">
        <v>0</v>
      </c>
      <c r="CV168" s="53">
        <v>0</v>
      </c>
      <c r="CW168" s="53">
        <f t="shared" si="37"/>
        <v>0</v>
      </c>
      <c r="DA168" s="53" t="s">
        <v>518</v>
      </c>
      <c r="DB168" s="53">
        <v>141</v>
      </c>
      <c r="DC168" s="53">
        <v>3</v>
      </c>
      <c r="DE168" s="53">
        <v>483</v>
      </c>
      <c r="DF168" s="53">
        <v>498</v>
      </c>
      <c r="DH168" s="53">
        <v>11</v>
      </c>
      <c r="DI168" s="53" t="s">
        <v>2315</v>
      </c>
      <c r="DJ168" s="53" t="s">
        <v>2316</v>
      </c>
      <c r="DK168" s="53" t="s">
        <v>2319</v>
      </c>
      <c r="DL168" s="53" t="s">
        <v>2320</v>
      </c>
      <c r="DN168" s="53" t="s">
        <v>2104</v>
      </c>
      <c r="DO168" s="53" t="s">
        <v>140</v>
      </c>
      <c r="DQ168" s="53" t="s">
        <v>141</v>
      </c>
      <c r="DR168" s="53" t="s">
        <v>2321</v>
      </c>
    </row>
    <row r="169" spans="1:122" x14ac:dyDescent="0.3">
      <c r="B169" s="53">
        <v>165</v>
      </c>
      <c r="C169" s="53" t="s">
        <v>2333</v>
      </c>
      <c r="D169" s="53" t="s">
        <v>2334</v>
      </c>
      <c r="E169" s="53" t="s">
        <v>2335</v>
      </c>
      <c r="F169" s="53" t="s">
        <v>2338</v>
      </c>
      <c r="G169" s="53" t="s">
        <v>2339</v>
      </c>
      <c r="I169" s="53">
        <v>2017</v>
      </c>
      <c r="J169" s="53">
        <v>0</v>
      </c>
      <c r="K169" s="53">
        <v>1</v>
      </c>
      <c r="L169" s="53">
        <v>0</v>
      </c>
      <c r="M169" s="53">
        <f t="shared" si="31"/>
        <v>1</v>
      </c>
      <c r="N169" s="53">
        <v>0</v>
      </c>
      <c r="O169" s="53">
        <v>1</v>
      </c>
      <c r="P169" s="53">
        <f t="shared" si="26"/>
        <v>1</v>
      </c>
      <c r="Q169" s="53">
        <f t="shared" si="27"/>
        <v>2</v>
      </c>
      <c r="R169" s="53">
        <v>1</v>
      </c>
      <c r="S169" s="53">
        <v>1</v>
      </c>
      <c r="T169" s="53">
        <v>0</v>
      </c>
      <c r="U169" s="53">
        <v>1</v>
      </c>
      <c r="V169" s="53">
        <v>1</v>
      </c>
      <c r="W169" s="53">
        <v>0</v>
      </c>
      <c r="X169" s="53">
        <f t="shared" si="38"/>
        <v>4</v>
      </c>
      <c r="Y169" s="53">
        <v>0</v>
      </c>
      <c r="Z169" s="53">
        <v>0</v>
      </c>
      <c r="AA169" s="53">
        <v>0</v>
      </c>
      <c r="AB169" s="53">
        <v>1</v>
      </c>
      <c r="AC169" s="53">
        <v>1</v>
      </c>
      <c r="AD169" s="53">
        <v>1</v>
      </c>
      <c r="AE169" s="53">
        <v>0</v>
      </c>
      <c r="AF169" s="53">
        <v>0</v>
      </c>
      <c r="AG169" s="53">
        <v>0</v>
      </c>
      <c r="AH169" s="53">
        <f t="shared" si="32"/>
        <v>3</v>
      </c>
      <c r="AI169" s="53">
        <v>0</v>
      </c>
      <c r="AJ169" s="53">
        <v>0</v>
      </c>
      <c r="AK169" s="53">
        <v>1</v>
      </c>
      <c r="AL169" s="53">
        <v>1</v>
      </c>
      <c r="AM169" s="53">
        <f t="shared" si="33"/>
        <v>2</v>
      </c>
      <c r="AN169" s="53">
        <v>1</v>
      </c>
      <c r="AO169" s="53">
        <v>0</v>
      </c>
      <c r="AP169" s="53">
        <v>1</v>
      </c>
      <c r="AQ169" s="53">
        <v>0</v>
      </c>
      <c r="AR169" s="53">
        <v>0</v>
      </c>
      <c r="AS169" s="53">
        <v>0</v>
      </c>
      <c r="AT169" s="53">
        <v>0</v>
      </c>
      <c r="AU169" s="53">
        <v>0</v>
      </c>
      <c r="AV169" s="53">
        <v>0</v>
      </c>
      <c r="AW169" s="53">
        <v>1</v>
      </c>
      <c r="AX169" s="53">
        <f t="shared" si="34"/>
        <v>3</v>
      </c>
      <c r="AY169" s="53">
        <v>0</v>
      </c>
      <c r="AZ169" s="53">
        <v>0</v>
      </c>
      <c r="BA169" s="53">
        <v>0</v>
      </c>
      <c r="BB169" s="53">
        <v>1</v>
      </c>
      <c r="BC169" s="53">
        <v>0</v>
      </c>
      <c r="BD169" s="53">
        <v>1</v>
      </c>
      <c r="BF169" s="53">
        <v>0</v>
      </c>
      <c r="BG169" s="53">
        <v>0</v>
      </c>
      <c r="BH169" s="53">
        <v>0</v>
      </c>
      <c r="BI169" s="53">
        <v>0</v>
      </c>
      <c r="BJ169" s="53">
        <v>0</v>
      </c>
      <c r="BK169" s="53">
        <v>0</v>
      </c>
      <c r="BL169" s="53">
        <v>0</v>
      </c>
      <c r="BM169" s="53">
        <v>0</v>
      </c>
      <c r="BN169" s="53">
        <f t="shared" si="28"/>
        <v>0</v>
      </c>
      <c r="BO169" s="53">
        <v>1</v>
      </c>
      <c r="BP169" s="53">
        <v>1</v>
      </c>
      <c r="BQ169" s="53">
        <v>1</v>
      </c>
      <c r="BR169" s="53">
        <v>0</v>
      </c>
      <c r="BS169" s="53">
        <v>0</v>
      </c>
      <c r="BT169" s="53">
        <v>1</v>
      </c>
      <c r="BU169" s="53">
        <f t="shared" si="35"/>
        <v>4</v>
      </c>
      <c r="BV169" s="53">
        <v>0</v>
      </c>
      <c r="BW169" s="53">
        <v>0</v>
      </c>
      <c r="BX169" s="53">
        <v>0</v>
      </c>
      <c r="BY169" s="53">
        <v>1</v>
      </c>
      <c r="BZ169" s="53">
        <f t="shared" si="29"/>
        <v>1</v>
      </c>
      <c r="CA169" s="53">
        <v>0</v>
      </c>
      <c r="CB169" s="53">
        <v>0</v>
      </c>
      <c r="CC169" s="53">
        <v>0</v>
      </c>
      <c r="CD169" s="53">
        <v>0</v>
      </c>
      <c r="CE169" s="53">
        <v>0</v>
      </c>
      <c r="CF169" s="53">
        <v>0</v>
      </c>
      <c r="CG169" s="53">
        <v>0</v>
      </c>
      <c r="CH169" s="53">
        <v>0</v>
      </c>
      <c r="CI169" s="53">
        <v>0</v>
      </c>
      <c r="CJ169" s="53">
        <v>1</v>
      </c>
      <c r="CK169" s="53">
        <f t="shared" si="36"/>
        <v>1</v>
      </c>
      <c r="CL169" s="53">
        <f t="shared" si="30"/>
        <v>11</v>
      </c>
      <c r="CM169" s="53">
        <v>0</v>
      </c>
      <c r="CN169" s="53">
        <v>1</v>
      </c>
      <c r="CO169" s="53">
        <v>0</v>
      </c>
      <c r="CP169" s="53">
        <v>1</v>
      </c>
      <c r="CQ169" s="53">
        <v>1</v>
      </c>
      <c r="CR169" s="53">
        <v>1</v>
      </c>
      <c r="CS169" s="53">
        <v>1</v>
      </c>
      <c r="CT169" s="53">
        <v>1</v>
      </c>
      <c r="CU169" s="53">
        <v>1</v>
      </c>
      <c r="CV169" s="53">
        <v>1</v>
      </c>
      <c r="CW169" s="53">
        <f t="shared" si="37"/>
        <v>8</v>
      </c>
      <c r="DA169" s="53" t="s">
        <v>1149</v>
      </c>
      <c r="DB169" s="53">
        <v>6</v>
      </c>
      <c r="DE169" s="53">
        <v>55</v>
      </c>
      <c r="DF169" s="53">
        <v>64</v>
      </c>
      <c r="DI169" s="53" t="s">
        <v>2336</v>
      </c>
      <c r="DJ169" s="53" t="s">
        <v>2337</v>
      </c>
      <c r="DN169" s="53" t="s">
        <v>2340</v>
      </c>
      <c r="DO169" s="53" t="s">
        <v>140</v>
      </c>
      <c r="DP169" s="53" t="s">
        <v>226</v>
      </c>
      <c r="DQ169" s="53" t="s">
        <v>141</v>
      </c>
      <c r="DR169" s="53" t="s">
        <v>2341</v>
      </c>
    </row>
    <row r="170" spans="1:122" x14ac:dyDescent="0.3">
      <c r="A170" s="53" t="s">
        <v>10487</v>
      </c>
      <c r="B170" s="53">
        <v>166</v>
      </c>
      <c r="C170" s="53" t="s">
        <v>2342</v>
      </c>
      <c r="D170" s="53" t="s">
        <v>2343</v>
      </c>
      <c r="E170" s="53" t="s">
        <v>2344</v>
      </c>
      <c r="F170" s="53" t="s">
        <v>2347</v>
      </c>
      <c r="G170" s="53" t="s">
        <v>2348</v>
      </c>
      <c r="H170" s="53" t="s">
        <v>2349</v>
      </c>
      <c r="I170" s="53">
        <v>2017</v>
      </c>
      <c r="J170" s="53">
        <v>1</v>
      </c>
      <c r="K170" s="53">
        <v>1</v>
      </c>
      <c r="L170" s="53">
        <v>0</v>
      </c>
      <c r="M170" s="53">
        <f t="shared" si="31"/>
        <v>2</v>
      </c>
      <c r="N170" s="53">
        <v>0</v>
      </c>
      <c r="O170" s="53">
        <v>1</v>
      </c>
      <c r="P170" s="53">
        <f t="shared" si="26"/>
        <v>1</v>
      </c>
      <c r="Q170" s="53">
        <f t="shared" si="27"/>
        <v>2</v>
      </c>
      <c r="R170" s="53">
        <v>0</v>
      </c>
      <c r="S170" s="53">
        <v>0</v>
      </c>
      <c r="T170" s="53">
        <v>0</v>
      </c>
      <c r="U170" s="53">
        <v>1</v>
      </c>
      <c r="V170" s="53">
        <v>1</v>
      </c>
      <c r="W170" s="53">
        <v>0</v>
      </c>
      <c r="X170" s="53">
        <f t="shared" si="38"/>
        <v>2</v>
      </c>
      <c r="Y170" s="53">
        <v>0</v>
      </c>
      <c r="Z170" s="53">
        <v>0</v>
      </c>
      <c r="AA170" s="53">
        <v>1</v>
      </c>
      <c r="AB170" s="53">
        <v>0</v>
      </c>
      <c r="AC170" s="53">
        <v>0</v>
      </c>
      <c r="AD170" s="53">
        <v>0</v>
      </c>
      <c r="AE170" s="53">
        <v>0</v>
      </c>
      <c r="AF170" s="53">
        <v>0</v>
      </c>
      <c r="AG170" s="53">
        <v>0</v>
      </c>
      <c r="AH170" s="53">
        <f t="shared" si="32"/>
        <v>1</v>
      </c>
      <c r="AI170" s="53">
        <v>0</v>
      </c>
      <c r="AJ170" s="53">
        <v>1</v>
      </c>
      <c r="AK170" s="53">
        <v>1</v>
      </c>
      <c r="AL170" s="53">
        <v>0</v>
      </c>
      <c r="AM170" s="53">
        <f t="shared" si="33"/>
        <v>2</v>
      </c>
      <c r="AN170" s="53">
        <v>0</v>
      </c>
      <c r="AO170" s="53">
        <v>0</v>
      </c>
      <c r="AP170" s="53">
        <v>0</v>
      </c>
      <c r="AQ170" s="53">
        <v>1</v>
      </c>
      <c r="AR170" s="53">
        <v>0</v>
      </c>
      <c r="AS170" s="53">
        <v>23</v>
      </c>
      <c r="AT170" s="53">
        <v>18</v>
      </c>
      <c r="AU170" s="53">
        <v>8</v>
      </c>
      <c r="AV170" s="53">
        <v>0</v>
      </c>
      <c r="AW170" s="53">
        <v>0</v>
      </c>
      <c r="AX170" s="53">
        <f t="shared" si="34"/>
        <v>50</v>
      </c>
      <c r="AY170" s="53">
        <v>0</v>
      </c>
      <c r="AZ170" s="53">
        <v>0</v>
      </c>
      <c r="BA170" s="53">
        <v>0</v>
      </c>
      <c r="BB170" s="53">
        <v>0</v>
      </c>
      <c r="BC170" s="53">
        <v>0</v>
      </c>
      <c r="BD170" s="53">
        <v>0</v>
      </c>
      <c r="BF170" s="53">
        <v>0</v>
      </c>
      <c r="BG170" s="53">
        <v>0</v>
      </c>
      <c r="BH170" s="53">
        <v>0</v>
      </c>
      <c r="BI170" s="53">
        <v>0</v>
      </c>
      <c r="BJ170" s="53">
        <v>0</v>
      </c>
      <c r="BK170" s="53">
        <v>1</v>
      </c>
      <c r="BL170" s="53">
        <v>0</v>
      </c>
      <c r="BM170" s="53">
        <v>0</v>
      </c>
      <c r="BN170" s="53">
        <f t="shared" si="28"/>
        <v>1</v>
      </c>
      <c r="BO170" s="53">
        <v>0</v>
      </c>
      <c r="BP170" s="53">
        <v>0</v>
      </c>
      <c r="BQ170" s="53">
        <v>0</v>
      </c>
      <c r="BR170" s="53">
        <v>0</v>
      </c>
      <c r="BS170" s="53">
        <v>0</v>
      </c>
      <c r="BT170" s="53">
        <v>0</v>
      </c>
      <c r="BU170" s="53">
        <f t="shared" si="35"/>
        <v>0</v>
      </c>
      <c r="BV170" s="53">
        <v>0</v>
      </c>
      <c r="BW170" s="53">
        <v>0</v>
      </c>
      <c r="BX170" s="53">
        <v>0</v>
      </c>
      <c r="BY170" s="53">
        <v>0</v>
      </c>
      <c r="BZ170" s="53">
        <f t="shared" si="29"/>
        <v>0</v>
      </c>
      <c r="CA170" s="53">
        <v>0</v>
      </c>
      <c r="CB170" s="53">
        <v>0</v>
      </c>
      <c r="CC170" s="53">
        <v>0</v>
      </c>
      <c r="CD170" s="53">
        <v>0</v>
      </c>
      <c r="CE170" s="53">
        <v>0</v>
      </c>
      <c r="CF170" s="53">
        <v>0</v>
      </c>
      <c r="CG170" s="53">
        <v>0</v>
      </c>
      <c r="CH170" s="53">
        <v>0</v>
      </c>
      <c r="CI170" s="53">
        <v>0</v>
      </c>
      <c r="CJ170" s="53">
        <v>0</v>
      </c>
      <c r="CK170" s="53">
        <f t="shared" si="36"/>
        <v>0</v>
      </c>
      <c r="CL170" s="53">
        <f t="shared" si="30"/>
        <v>51</v>
      </c>
      <c r="CM170" s="53">
        <v>0</v>
      </c>
      <c r="CN170" s="53">
        <v>0</v>
      </c>
      <c r="CO170" s="53">
        <v>0</v>
      </c>
      <c r="CP170" s="53">
        <v>1</v>
      </c>
      <c r="CQ170" s="53">
        <v>0</v>
      </c>
      <c r="CR170" s="53">
        <v>0</v>
      </c>
      <c r="CS170" s="53">
        <v>0</v>
      </c>
      <c r="CT170" s="53">
        <v>0</v>
      </c>
      <c r="CU170" s="53">
        <v>1</v>
      </c>
      <c r="CV170" s="53">
        <v>1</v>
      </c>
      <c r="CW170" s="53">
        <f t="shared" si="37"/>
        <v>3</v>
      </c>
      <c r="DA170" s="53" t="s">
        <v>1272</v>
      </c>
      <c r="DB170" s="53">
        <v>37</v>
      </c>
      <c r="DC170" s="53">
        <v>4</v>
      </c>
      <c r="DE170" s="53">
        <v>629</v>
      </c>
      <c r="DF170" s="53">
        <v>646</v>
      </c>
      <c r="DH170" s="53">
        <v>2</v>
      </c>
      <c r="DI170" s="53" t="s">
        <v>2345</v>
      </c>
      <c r="DJ170" s="53" t="s">
        <v>2346</v>
      </c>
      <c r="DK170" s="53" t="s">
        <v>2350</v>
      </c>
      <c r="DL170" s="53" t="s">
        <v>2351</v>
      </c>
      <c r="DN170" s="53" t="s">
        <v>2352</v>
      </c>
      <c r="DO170" s="53" t="s">
        <v>140</v>
      </c>
      <c r="DQ170" s="53" t="s">
        <v>141</v>
      </c>
      <c r="DR170" s="53" t="s">
        <v>2353</v>
      </c>
    </row>
    <row r="171" spans="1:122" x14ac:dyDescent="0.3">
      <c r="B171" s="53">
        <v>167</v>
      </c>
      <c r="C171" s="53" t="s">
        <v>2354</v>
      </c>
      <c r="D171" s="53" t="s">
        <v>2355</v>
      </c>
      <c r="E171" s="53" t="s">
        <v>2356</v>
      </c>
      <c r="F171" s="53" t="s">
        <v>2359</v>
      </c>
      <c r="G171" s="53" t="s">
        <v>2360</v>
      </c>
      <c r="H171" s="53" t="s">
        <v>2361</v>
      </c>
      <c r="I171" s="53">
        <v>2017</v>
      </c>
      <c r="J171" s="53">
        <v>1</v>
      </c>
      <c r="K171" s="53">
        <v>0</v>
      </c>
      <c r="L171" s="53">
        <v>0</v>
      </c>
      <c r="M171" s="53">
        <f t="shared" si="31"/>
        <v>1</v>
      </c>
      <c r="N171" s="53">
        <v>0</v>
      </c>
      <c r="O171" s="53">
        <v>1</v>
      </c>
      <c r="P171" s="53">
        <f t="shared" si="26"/>
        <v>1</v>
      </c>
      <c r="Q171" s="53">
        <f t="shared" si="27"/>
        <v>2</v>
      </c>
      <c r="R171" s="53">
        <v>0</v>
      </c>
      <c r="S171" s="53">
        <v>0</v>
      </c>
      <c r="T171" s="53">
        <v>1</v>
      </c>
      <c r="U171" s="53">
        <v>0</v>
      </c>
      <c r="V171" s="53">
        <v>1</v>
      </c>
      <c r="W171" s="53">
        <v>0</v>
      </c>
      <c r="X171" s="53">
        <f t="shared" si="38"/>
        <v>2</v>
      </c>
      <c r="Y171" s="53">
        <v>0</v>
      </c>
      <c r="Z171" s="53">
        <v>0</v>
      </c>
      <c r="AA171" s="53">
        <v>0</v>
      </c>
      <c r="AB171" s="53">
        <v>1</v>
      </c>
      <c r="AC171" s="53">
        <v>0</v>
      </c>
      <c r="AD171" s="53">
        <v>0</v>
      </c>
      <c r="AE171" s="53">
        <v>1</v>
      </c>
      <c r="AF171" s="53">
        <v>0</v>
      </c>
      <c r="AG171" s="53">
        <v>0</v>
      </c>
      <c r="AH171" s="53">
        <f t="shared" si="32"/>
        <v>2</v>
      </c>
      <c r="AI171" s="53">
        <v>0</v>
      </c>
      <c r="AJ171" s="53">
        <v>0</v>
      </c>
      <c r="AK171" s="53">
        <v>1</v>
      </c>
      <c r="AL171" s="53">
        <v>0</v>
      </c>
      <c r="AM171" s="53">
        <f t="shared" si="33"/>
        <v>1</v>
      </c>
      <c r="AN171" s="53">
        <v>1</v>
      </c>
      <c r="AO171" s="53">
        <v>0</v>
      </c>
      <c r="AP171" s="53">
        <v>0</v>
      </c>
      <c r="AQ171" s="53">
        <v>0</v>
      </c>
      <c r="AR171" s="53">
        <v>0</v>
      </c>
      <c r="AS171" s="53">
        <v>0</v>
      </c>
      <c r="AT171" s="53">
        <v>0</v>
      </c>
      <c r="AU171" s="53">
        <v>0</v>
      </c>
      <c r="AV171" s="53">
        <v>0</v>
      </c>
      <c r="AW171" s="53">
        <v>1</v>
      </c>
      <c r="AX171" s="53">
        <f t="shared" si="34"/>
        <v>2</v>
      </c>
      <c r="AY171" s="53">
        <v>0</v>
      </c>
      <c r="AZ171" s="53">
        <v>0</v>
      </c>
      <c r="BA171" s="53">
        <v>1</v>
      </c>
      <c r="BB171" s="53">
        <v>0</v>
      </c>
      <c r="BC171" s="53">
        <v>0</v>
      </c>
      <c r="BD171" s="53">
        <v>0</v>
      </c>
      <c r="BF171" s="53">
        <v>0</v>
      </c>
      <c r="BG171" s="53">
        <v>0</v>
      </c>
      <c r="BH171" s="53">
        <v>0</v>
      </c>
      <c r="BI171" s="53">
        <v>0</v>
      </c>
      <c r="BJ171" s="53">
        <v>0</v>
      </c>
      <c r="BK171" s="53">
        <v>0</v>
      </c>
      <c r="BL171" s="53">
        <v>0</v>
      </c>
      <c r="BM171" s="53">
        <v>0</v>
      </c>
      <c r="BN171" s="53">
        <f t="shared" si="28"/>
        <v>0</v>
      </c>
      <c r="BO171" s="53">
        <v>0</v>
      </c>
      <c r="BP171" s="53">
        <v>0</v>
      </c>
      <c r="BQ171" s="53">
        <v>0</v>
      </c>
      <c r="BR171" s="53">
        <v>0</v>
      </c>
      <c r="BS171" s="53">
        <v>0</v>
      </c>
      <c r="BT171" s="53">
        <v>0</v>
      </c>
      <c r="BU171" s="53">
        <f t="shared" si="35"/>
        <v>0</v>
      </c>
      <c r="BV171" s="53">
        <v>0</v>
      </c>
      <c r="BW171" s="53">
        <v>0</v>
      </c>
      <c r="BX171" s="53">
        <v>0</v>
      </c>
      <c r="BY171" s="53">
        <v>0</v>
      </c>
      <c r="BZ171" s="53">
        <f t="shared" si="29"/>
        <v>0</v>
      </c>
      <c r="CA171" s="53">
        <v>0</v>
      </c>
      <c r="CB171" s="53">
        <v>0</v>
      </c>
      <c r="CC171" s="53">
        <v>0</v>
      </c>
      <c r="CD171" s="53">
        <v>0</v>
      </c>
      <c r="CE171" s="53">
        <v>0</v>
      </c>
      <c r="CF171" s="53">
        <v>0</v>
      </c>
      <c r="CG171" s="53">
        <v>0</v>
      </c>
      <c r="CH171" s="53">
        <v>0</v>
      </c>
      <c r="CI171" s="53">
        <v>0</v>
      </c>
      <c r="CJ171" s="53">
        <v>0</v>
      </c>
      <c r="CK171" s="53">
        <f t="shared" si="36"/>
        <v>0</v>
      </c>
      <c r="CL171" s="53">
        <f t="shared" si="30"/>
        <v>3</v>
      </c>
      <c r="CM171" s="53">
        <v>1</v>
      </c>
      <c r="CN171" s="53">
        <v>0</v>
      </c>
      <c r="CO171" s="53">
        <v>1</v>
      </c>
      <c r="CP171" s="53">
        <v>0</v>
      </c>
      <c r="CQ171" s="53">
        <v>0</v>
      </c>
      <c r="CR171" s="53">
        <v>0</v>
      </c>
      <c r="CS171" s="53">
        <v>0</v>
      </c>
      <c r="CT171" s="53">
        <v>0</v>
      </c>
      <c r="CU171" s="53">
        <v>0</v>
      </c>
      <c r="CV171" s="53">
        <v>0</v>
      </c>
      <c r="CW171" s="53">
        <f t="shared" si="37"/>
        <v>2</v>
      </c>
      <c r="DA171" s="53" t="s">
        <v>972</v>
      </c>
      <c r="DB171" s="53">
        <v>189</v>
      </c>
      <c r="DC171" s="53">
        <v>4</v>
      </c>
      <c r="DD171" s="53">
        <v>137</v>
      </c>
      <c r="DH171" s="53">
        <v>1</v>
      </c>
      <c r="DI171" s="53" t="s">
        <v>2357</v>
      </c>
      <c r="DJ171" s="53" t="s">
        <v>2358</v>
      </c>
      <c r="DK171" s="53" t="s">
        <v>2362</v>
      </c>
      <c r="DL171" s="53" t="s">
        <v>2363</v>
      </c>
      <c r="DN171" s="53" t="s">
        <v>2364</v>
      </c>
      <c r="DO171" s="53" t="s">
        <v>140</v>
      </c>
      <c r="DQ171" s="53" t="s">
        <v>141</v>
      </c>
      <c r="DR171" s="53" t="s">
        <v>2365</v>
      </c>
    </row>
    <row r="172" spans="1:122" x14ac:dyDescent="0.3">
      <c r="B172" s="53">
        <v>168</v>
      </c>
      <c r="C172" s="53" t="s">
        <v>2366</v>
      </c>
      <c r="D172" s="53" t="s">
        <v>2367</v>
      </c>
      <c r="E172" s="53" t="s">
        <v>2368</v>
      </c>
      <c r="F172" s="53" t="s">
        <v>2371</v>
      </c>
      <c r="H172" s="53" t="s">
        <v>2372</v>
      </c>
      <c r="I172" s="53">
        <v>2017</v>
      </c>
      <c r="J172" s="53">
        <v>1</v>
      </c>
      <c r="K172" s="53">
        <v>0</v>
      </c>
      <c r="L172" s="53">
        <v>0</v>
      </c>
      <c r="M172" s="53">
        <f t="shared" si="31"/>
        <v>1</v>
      </c>
      <c r="N172" s="53">
        <v>0</v>
      </c>
      <c r="O172" s="53">
        <v>1</v>
      </c>
      <c r="P172" s="53">
        <f t="shared" si="26"/>
        <v>1</v>
      </c>
      <c r="Q172" s="53">
        <f t="shared" si="27"/>
        <v>2</v>
      </c>
      <c r="R172" s="53">
        <v>1</v>
      </c>
      <c r="S172" s="53">
        <v>0</v>
      </c>
      <c r="T172" s="53">
        <v>1</v>
      </c>
      <c r="U172" s="53">
        <v>1</v>
      </c>
      <c r="V172" s="53">
        <v>1</v>
      </c>
      <c r="W172" s="53">
        <v>1</v>
      </c>
      <c r="X172" s="53">
        <f t="shared" si="38"/>
        <v>5</v>
      </c>
      <c r="Y172" s="53">
        <v>0</v>
      </c>
      <c r="Z172" s="53">
        <v>0</v>
      </c>
      <c r="AA172" s="53">
        <v>0</v>
      </c>
      <c r="AB172" s="53">
        <v>0</v>
      </c>
      <c r="AC172" s="53">
        <v>0</v>
      </c>
      <c r="AD172" s="53">
        <v>0</v>
      </c>
      <c r="AE172" s="53">
        <v>1</v>
      </c>
      <c r="AF172" s="53">
        <v>0</v>
      </c>
      <c r="AG172" s="53">
        <v>0</v>
      </c>
      <c r="AH172" s="53">
        <f t="shared" si="32"/>
        <v>1</v>
      </c>
      <c r="AI172" s="53">
        <v>0</v>
      </c>
      <c r="AJ172" s="53">
        <v>1</v>
      </c>
      <c r="AK172" s="53">
        <v>1</v>
      </c>
      <c r="AL172" s="53">
        <v>1</v>
      </c>
      <c r="AM172" s="53">
        <f t="shared" si="33"/>
        <v>3</v>
      </c>
      <c r="AN172" s="53">
        <v>1</v>
      </c>
      <c r="AO172" s="53">
        <v>0</v>
      </c>
      <c r="AP172" s="53">
        <v>0</v>
      </c>
      <c r="AQ172" s="53">
        <v>0</v>
      </c>
      <c r="AR172" s="53">
        <v>0</v>
      </c>
      <c r="AS172" s="53">
        <v>0</v>
      </c>
      <c r="AT172" s="53">
        <v>0</v>
      </c>
      <c r="AU172" s="53">
        <v>0</v>
      </c>
      <c r="AV172" s="53">
        <v>0</v>
      </c>
      <c r="AW172" s="53">
        <v>1</v>
      </c>
      <c r="AX172" s="53">
        <f t="shared" si="34"/>
        <v>2</v>
      </c>
      <c r="AY172" s="53">
        <v>0</v>
      </c>
      <c r="AZ172" s="53">
        <v>0</v>
      </c>
      <c r="BA172" s="53">
        <v>0</v>
      </c>
      <c r="BB172" s="53">
        <v>0</v>
      </c>
      <c r="BC172" s="53">
        <v>0</v>
      </c>
      <c r="BD172" s="53">
        <v>0</v>
      </c>
      <c r="BF172" s="53">
        <v>0</v>
      </c>
      <c r="BG172" s="53">
        <v>0</v>
      </c>
      <c r="BH172" s="53">
        <v>0</v>
      </c>
      <c r="BI172" s="53">
        <v>0</v>
      </c>
      <c r="BJ172" s="53">
        <v>0</v>
      </c>
      <c r="BK172" s="53">
        <v>0</v>
      </c>
      <c r="BL172" s="53">
        <v>0</v>
      </c>
      <c r="BM172" s="53">
        <v>0</v>
      </c>
      <c r="BN172" s="53">
        <f t="shared" si="28"/>
        <v>0</v>
      </c>
      <c r="BO172" s="53">
        <v>0</v>
      </c>
      <c r="BP172" s="53">
        <v>1</v>
      </c>
      <c r="BQ172" s="53">
        <v>0</v>
      </c>
      <c r="BR172" s="53">
        <v>0</v>
      </c>
      <c r="BS172" s="53">
        <v>0</v>
      </c>
      <c r="BT172" s="53">
        <v>1</v>
      </c>
      <c r="BU172" s="53">
        <f t="shared" si="35"/>
        <v>2</v>
      </c>
      <c r="BV172" s="53">
        <v>0</v>
      </c>
      <c r="BW172" s="53">
        <v>0</v>
      </c>
      <c r="BX172" s="53">
        <v>0</v>
      </c>
      <c r="BY172" s="53">
        <v>0</v>
      </c>
      <c r="BZ172" s="53">
        <f t="shared" si="29"/>
        <v>0</v>
      </c>
      <c r="CA172" s="53">
        <v>0</v>
      </c>
      <c r="CB172" s="53">
        <v>0</v>
      </c>
      <c r="CC172" s="53">
        <v>0</v>
      </c>
      <c r="CD172" s="53">
        <v>0</v>
      </c>
      <c r="CE172" s="53">
        <v>0</v>
      </c>
      <c r="CF172" s="53">
        <v>0</v>
      </c>
      <c r="CG172" s="53">
        <v>0</v>
      </c>
      <c r="CH172" s="53">
        <v>0</v>
      </c>
      <c r="CI172" s="53">
        <v>0</v>
      </c>
      <c r="CJ172" s="53">
        <v>0</v>
      </c>
      <c r="CK172" s="53">
        <f t="shared" si="36"/>
        <v>0</v>
      </c>
      <c r="CL172" s="53">
        <f t="shared" si="30"/>
        <v>4</v>
      </c>
      <c r="CM172" s="53">
        <v>1</v>
      </c>
      <c r="CN172" s="53">
        <v>0</v>
      </c>
      <c r="CO172" s="53">
        <v>1</v>
      </c>
      <c r="CP172" s="53">
        <v>1</v>
      </c>
      <c r="CQ172" s="53">
        <v>0</v>
      </c>
      <c r="CR172" s="53">
        <v>1</v>
      </c>
      <c r="CS172" s="53">
        <v>0</v>
      </c>
      <c r="CT172" s="53">
        <v>0</v>
      </c>
      <c r="CU172" s="53">
        <v>1</v>
      </c>
      <c r="CV172" s="53">
        <v>0</v>
      </c>
      <c r="CW172" s="53">
        <f t="shared" si="37"/>
        <v>5</v>
      </c>
      <c r="DA172" s="53" t="s">
        <v>895</v>
      </c>
      <c r="DB172" s="53">
        <v>21</v>
      </c>
      <c r="DC172" s="53">
        <v>3</v>
      </c>
      <c r="DE172" s="53">
        <v>1593</v>
      </c>
      <c r="DF172" s="53">
        <v>1609</v>
      </c>
      <c r="DH172" s="53">
        <v>3</v>
      </c>
      <c r="DI172" s="53" t="s">
        <v>2369</v>
      </c>
      <c r="DJ172" s="53" t="s">
        <v>2370</v>
      </c>
      <c r="DN172" s="53" t="s">
        <v>2373</v>
      </c>
      <c r="DO172" s="53" t="s">
        <v>140</v>
      </c>
      <c r="DP172" s="53" t="s">
        <v>226</v>
      </c>
      <c r="DQ172" s="53" t="s">
        <v>141</v>
      </c>
      <c r="DR172" s="53" t="s">
        <v>2374</v>
      </c>
    </row>
    <row r="173" spans="1:122" x14ac:dyDescent="0.3">
      <c r="B173" s="53">
        <v>169</v>
      </c>
      <c r="C173" s="53" t="s">
        <v>2375</v>
      </c>
      <c r="D173" s="53" t="s">
        <v>2376</v>
      </c>
      <c r="E173" s="53" t="s">
        <v>2377</v>
      </c>
      <c r="F173" s="53" t="s">
        <v>2381</v>
      </c>
      <c r="H173" s="53" t="s">
        <v>2382</v>
      </c>
      <c r="I173" s="53">
        <v>2017</v>
      </c>
      <c r="J173" s="53">
        <v>0</v>
      </c>
      <c r="K173" s="53">
        <v>1</v>
      </c>
      <c r="L173" s="53">
        <v>1</v>
      </c>
      <c r="M173" s="53">
        <f t="shared" si="31"/>
        <v>2</v>
      </c>
      <c r="N173" s="53">
        <v>1</v>
      </c>
      <c r="O173" s="53">
        <v>1</v>
      </c>
      <c r="P173" s="53">
        <f t="shared" si="26"/>
        <v>2</v>
      </c>
      <c r="Q173" s="53">
        <f t="shared" si="27"/>
        <v>4</v>
      </c>
      <c r="R173" s="53">
        <v>0</v>
      </c>
      <c r="S173" s="53">
        <v>1</v>
      </c>
      <c r="T173" s="53">
        <v>1</v>
      </c>
      <c r="U173" s="53">
        <v>0</v>
      </c>
      <c r="V173" s="53">
        <v>0</v>
      </c>
      <c r="W173" s="53">
        <v>0</v>
      </c>
      <c r="X173" s="53">
        <f t="shared" si="38"/>
        <v>2</v>
      </c>
      <c r="Y173" s="53">
        <v>0</v>
      </c>
      <c r="Z173" s="53">
        <v>0</v>
      </c>
      <c r="AA173" s="53">
        <v>0</v>
      </c>
      <c r="AB173" s="53">
        <v>0</v>
      </c>
      <c r="AC173" s="53">
        <v>0</v>
      </c>
      <c r="AD173" s="53">
        <v>0</v>
      </c>
      <c r="AE173" s="53">
        <v>1</v>
      </c>
      <c r="AF173" s="53">
        <v>0</v>
      </c>
      <c r="AG173" s="53">
        <v>0</v>
      </c>
      <c r="AH173" s="53">
        <f t="shared" si="32"/>
        <v>1</v>
      </c>
      <c r="AI173" s="53">
        <v>0</v>
      </c>
      <c r="AJ173" s="53">
        <v>0</v>
      </c>
      <c r="AK173" s="53">
        <v>1</v>
      </c>
      <c r="AL173" s="53">
        <v>0</v>
      </c>
      <c r="AM173" s="53">
        <f t="shared" si="33"/>
        <v>1</v>
      </c>
      <c r="AN173" s="53">
        <v>1</v>
      </c>
      <c r="AO173" s="53">
        <v>0</v>
      </c>
      <c r="AP173" s="53">
        <v>0</v>
      </c>
      <c r="AQ173" s="53">
        <v>0</v>
      </c>
      <c r="AR173" s="53">
        <v>0</v>
      </c>
      <c r="AS173" s="53">
        <v>0</v>
      </c>
      <c r="AT173" s="53">
        <v>0</v>
      </c>
      <c r="AU173" s="53">
        <v>0</v>
      </c>
      <c r="AV173" s="53">
        <v>0</v>
      </c>
      <c r="AW173" s="53">
        <v>1</v>
      </c>
      <c r="AX173" s="53">
        <f t="shared" si="34"/>
        <v>2</v>
      </c>
      <c r="AY173" s="53">
        <v>0</v>
      </c>
      <c r="AZ173" s="53">
        <v>0</v>
      </c>
      <c r="BA173" s="53">
        <v>0</v>
      </c>
      <c r="BB173" s="53">
        <v>0</v>
      </c>
      <c r="BC173" s="53">
        <v>0</v>
      </c>
      <c r="BD173" s="53">
        <v>0</v>
      </c>
      <c r="BF173" s="53">
        <v>0</v>
      </c>
      <c r="BG173" s="53">
        <v>0</v>
      </c>
      <c r="BH173" s="53">
        <v>0</v>
      </c>
      <c r="BI173" s="53">
        <v>0</v>
      </c>
      <c r="BJ173" s="53">
        <v>0</v>
      </c>
      <c r="BK173" s="53">
        <v>0</v>
      </c>
      <c r="BL173" s="53">
        <v>0</v>
      </c>
      <c r="BM173" s="53">
        <v>0</v>
      </c>
      <c r="BN173" s="53">
        <f t="shared" si="28"/>
        <v>0</v>
      </c>
      <c r="BO173" s="53">
        <v>0</v>
      </c>
      <c r="BP173" s="53">
        <v>0</v>
      </c>
      <c r="BQ173" s="53">
        <v>0</v>
      </c>
      <c r="BR173" s="53">
        <v>0</v>
      </c>
      <c r="BS173" s="53">
        <v>0</v>
      </c>
      <c r="BT173" s="53">
        <v>1</v>
      </c>
      <c r="BU173" s="53">
        <f t="shared" si="35"/>
        <v>1</v>
      </c>
      <c r="BV173" s="53">
        <v>0</v>
      </c>
      <c r="BW173" s="53">
        <v>0</v>
      </c>
      <c r="BX173" s="53">
        <v>0</v>
      </c>
      <c r="BY173" s="53">
        <v>0</v>
      </c>
      <c r="BZ173" s="53">
        <f t="shared" si="29"/>
        <v>0</v>
      </c>
      <c r="CA173" s="53">
        <v>0</v>
      </c>
      <c r="CB173" s="53">
        <v>0</v>
      </c>
      <c r="CC173" s="53">
        <v>0</v>
      </c>
      <c r="CD173" s="53">
        <v>0</v>
      </c>
      <c r="CE173" s="53">
        <v>0</v>
      </c>
      <c r="CF173" s="53">
        <v>0</v>
      </c>
      <c r="CG173" s="53">
        <v>0</v>
      </c>
      <c r="CH173" s="53">
        <v>0</v>
      </c>
      <c r="CI173" s="53">
        <v>0</v>
      </c>
      <c r="CJ173" s="53">
        <v>0</v>
      </c>
      <c r="CK173" s="53">
        <f t="shared" si="36"/>
        <v>0</v>
      </c>
      <c r="CL173" s="53">
        <f t="shared" si="30"/>
        <v>3</v>
      </c>
      <c r="CM173" s="53">
        <v>1</v>
      </c>
      <c r="CN173" s="53">
        <v>0</v>
      </c>
      <c r="CO173" s="53">
        <v>0</v>
      </c>
      <c r="CP173" s="53">
        <v>0</v>
      </c>
      <c r="CQ173" s="53">
        <v>0</v>
      </c>
      <c r="CR173" s="53">
        <v>1</v>
      </c>
      <c r="CS173" s="53">
        <v>0</v>
      </c>
      <c r="CT173" s="53">
        <v>0</v>
      </c>
      <c r="CU173" s="53">
        <v>0</v>
      </c>
      <c r="CV173" s="53">
        <v>1</v>
      </c>
      <c r="CW173" s="53">
        <f t="shared" si="37"/>
        <v>3</v>
      </c>
      <c r="DA173" s="53" t="s">
        <v>2378</v>
      </c>
      <c r="DB173" s="53">
        <v>51</v>
      </c>
      <c r="DC173" s="53">
        <v>5</v>
      </c>
      <c r="DE173" s="53">
        <v>2593</v>
      </c>
      <c r="DF173" s="53">
        <v>2601</v>
      </c>
      <c r="DH173" s="53">
        <v>2</v>
      </c>
      <c r="DI173" s="53" t="s">
        <v>2379</v>
      </c>
      <c r="DJ173" s="53" t="s">
        <v>2380</v>
      </c>
      <c r="DK173" s="53" t="s">
        <v>2383</v>
      </c>
      <c r="DL173" s="53" t="s">
        <v>2384</v>
      </c>
      <c r="DN173" s="53" t="s">
        <v>2385</v>
      </c>
      <c r="DO173" s="53" t="s">
        <v>140</v>
      </c>
      <c r="DQ173" s="53" t="s">
        <v>141</v>
      </c>
      <c r="DR173" s="53" t="s">
        <v>2386</v>
      </c>
    </row>
    <row r="174" spans="1:122" x14ac:dyDescent="0.3">
      <c r="B174" s="53">
        <v>170</v>
      </c>
      <c r="C174" s="53" t="s">
        <v>2399</v>
      </c>
      <c r="D174" s="53" t="s">
        <v>2400</v>
      </c>
      <c r="E174" s="53" t="s">
        <v>2401</v>
      </c>
      <c r="F174" s="53" t="s">
        <v>2404</v>
      </c>
      <c r="G174" s="53" t="s">
        <v>2405</v>
      </c>
      <c r="I174" s="53">
        <v>2017</v>
      </c>
      <c r="J174" s="53">
        <v>1</v>
      </c>
      <c r="K174" s="53">
        <v>1</v>
      </c>
      <c r="L174" s="53">
        <v>1</v>
      </c>
      <c r="M174" s="53">
        <f t="shared" si="31"/>
        <v>3</v>
      </c>
      <c r="N174" s="53">
        <v>1</v>
      </c>
      <c r="O174" s="53">
        <v>0</v>
      </c>
      <c r="P174" s="53">
        <f t="shared" si="26"/>
        <v>1</v>
      </c>
      <c r="Q174" s="53">
        <f t="shared" si="27"/>
        <v>2</v>
      </c>
      <c r="R174" s="53">
        <v>0</v>
      </c>
      <c r="S174" s="53">
        <v>1</v>
      </c>
      <c r="T174" s="53">
        <v>1</v>
      </c>
      <c r="U174" s="53">
        <v>0</v>
      </c>
      <c r="V174" s="53">
        <v>1</v>
      </c>
      <c r="W174" s="53">
        <v>0</v>
      </c>
      <c r="X174" s="53">
        <f t="shared" si="38"/>
        <v>3</v>
      </c>
      <c r="Y174" s="53">
        <v>0</v>
      </c>
      <c r="Z174" s="53">
        <v>0</v>
      </c>
      <c r="AA174" s="53">
        <v>0</v>
      </c>
      <c r="AB174" s="53">
        <v>0</v>
      </c>
      <c r="AC174" s="53">
        <v>0</v>
      </c>
      <c r="AD174" s="53">
        <v>0</v>
      </c>
      <c r="AE174" s="53">
        <v>0</v>
      </c>
      <c r="AF174" s="53">
        <v>1</v>
      </c>
      <c r="AG174" s="53">
        <v>0</v>
      </c>
      <c r="AH174" s="53">
        <f t="shared" si="32"/>
        <v>1</v>
      </c>
      <c r="AI174" s="53">
        <v>0</v>
      </c>
      <c r="AJ174" s="53">
        <v>1</v>
      </c>
      <c r="AK174" s="53">
        <v>1</v>
      </c>
      <c r="AL174" s="53">
        <v>1</v>
      </c>
      <c r="AM174" s="53">
        <f t="shared" si="33"/>
        <v>3</v>
      </c>
      <c r="AN174" s="53">
        <v>1</v>
      </c>
      <c r="AO174" s="53">
        <v>0</v>
      </c>
      <c r="AP174" s="53">
        <v>0</v>
      </c>
      <c r="AQ174" s="53">
        <v>0</v>
      </c>
      <c r="AR174" s="53">
        <v>0</v>
      </c>
      <c r="AS174" s="53">
        <v>0</v>
      </c>
      <c r="AT174" s="53">
        <v>0</v>
      </c>
      <c r="AU174" s="53">
        <v>0</v>
      </c>
      <c r="AV174" s="53">
        <v>0</v>
      </c>
      <c r="AW174" s="53">
        <v>1</v>
      </c>
      <c r="AX174" s="53">
        <f t="shared" si="34"/>
        <v>2</v>
      </c>
      <c r="AY174" s="53">
        <v>0</v>
      </c>
      <c r="AZ174" s="53">
        <v>0</v>
      </c>
      <c r="BA174" s="53">
        <v>1</v>
      </c>
      <c r="BB174" s="53">
        <v>0</v>
      </c>
      <c r="BC174" s="53">
        <v>0</v>
      </c>
      <c r="BD174" s="53">
        <v>0</v>
      </c>
      <c r="BF174" s="53">
        <v>0</v>
      </c>
      <c r="BG174" s="53">
        <v>0</v>
      </c>
      <c r="BH174" s="53">
        <v>0</v>
      </c>
      <c r="BI174" s="53">
        <v>0</v>
      </c>
      <c r="BJ174" s="53">
        <v>0</v>
      </c>
      <c r="BK174" s="53">
        <v>0</v>
      </c>
      <c r="BL174" s="53">
        <v>0</v>
      </c>
      <c r="BM174" s="53">
        <v>0</v>
      </c>
      <c r="BN174" s="53">
        <f t="shared" si="28"/>
        <v>0</v>
      </c>
      <c r="BO174" s="53">
        <v>0</v>
      </c>
      <c r="BP174" s="53">
        <v>0</v>
      </c>
      <c r="BQ174" s="53">
        <v>0</v>
      </c>
      <c r="BR174" s="53">
        <v>0</v>
      </c>
      <c r="BS174" s="53">
        <v>0</v>
      </c>
      <c r="BT174" s="53">
        <v>0</v>
      </c>
      <c r="BU174" s="53">
        <f t="shared" si="35"/>
        <v>0</v>
      </c>
      <c r="BV174" s="53">
        <v>0</v>
      </c>
      <c r="BW174" s="53">
        <v>0</v>
      </c>
      <c r="BX174" s="53">
        <v>0</v>
      </c>
      <c r="BY174" s="53">
        <v>0</v>
      </c>
      <c r="BZ174" s="53">
        <f t="shared" si="29"/>
        <v>0</v>
      </c>
      <c r="CA174" s="53">
        <v>0</v>
      </c>
      <c r="CB174" s="53">
        <v>0</v>
      </c>
      <c r="CC174" s="53">
        <v>0</v>
      </c>
      <c r="CD174" s="53">
        <v>0</v>
      </c>
      <c r="CE174" s="53">
        <v>0</v>
      </c>
      <c r="CF174" s="53">
        <v>0</v>
      </c>
      <c r="CG174" s="53">
        <v>0</v>
      </c>
      <c r="CH174" s="53">
        <v>0</v>
      </c>
      <c r="CI174" s="53">
        <v>0</v>
      </c>
      <c r="CJ174" s="53">
        <v>0</v>
      </c>
      <c r="CK174" s="53">
        <f t="shared" si="36"/>
        <v>0</v>
      </c>
      <c r="CL174" s="53">
        <f t="shared" si="30"/>
        <v>3</v>
      </c>
      <c r="CM174" s="53">
        <v>0</v>
      </c>
      <c r="CN174" s="53">
        <v>0</v>
      </c>
      <c r="CO174" s="53">
        <v>0</v>
      </c>
      <c r="CP174" s="53">
        <v>0</v>
      </c>
      <c r="CQ174" s="53">
        <v>0</v>
      </c>
      <c r="CR174" s="53">
        <v>0</v>
      </c>
      <c r="CS174" s="53">
        <v>0</v>
      </c>
      <c r="CT174" s="53">
        <v>0</v>
      </c>
      <c r="CU174" s="53">
        <v>0</v>
      </c>
      <c r="CV174" s="53">
        <v>0</v>
      </c>
      <c r="CW174" s="53">
        <f t="shared" si="37"/>
        <v>0</v>
      </c>
      <c r="DA174" s="53" t="s">
        <v>584</v>
      </c>
      <c r="DB174" s="53">
        <v>5</v>
      </c>
      <c r="DC174" s="53">
        <v>1</v>
      </c>
      <c r="DD174" s="53">
        <v>4</v>
      </c>
      <c r="DH174" s="53">
        <v>12</v>
      </c>
      <c r="DI174" s="53" t="s">
        <v>2402</v>
      </c>
      <c r="DJ174" s="53" t="s">
        <v>2403</v>
      </c>
      <c r="DK174" s="53" t="s">
        <v>2406</v>
      </c>
      <c r="DL174" s="53" t="s">
        <v>2407</v>
      </c>
      <c r="DN174" s="53" t="s">
        <v>2408</v>
      </c>
      <c r="DO174" s="53" t="s">
        <v>140</v>
      </c>
      <c r="DP174" s="53" t="s">
        <v>226</v>
      </c>
      <c r="DQ174" s="53" t="s">
        <v>141</v>
      </c>
      <c r="DR174" s="53" t="s">
        <v>2409</v>
      </c>
    </row>
    <row r="175" spans="1:122" x14ac:dyDescent="0.3">
      <c r="B175" s="53">
        <v>171</v>
      </c>
      <c r="C175" s="53" t="s">
        <v>2420</v>
      </c>
      <c r="D175" s="53" t="s">
        <v>2421</v>
      </c>
      <c r="E175" s="53" t="s">
        <v>2422</v>
      </c>
      <c r="F175" s="53" t="s">
        <v>2427</v>
      </c>
      <c r="G175" s="53" t="s">
        <v>2428</v>
      </c>
      <c r="H175" s="53" t="s">
        <v>2429</v>
      </c>
      <c r="I175" s="53">
        <v>2017</v>
      </c>
      <c r="J175" s="53">
        <v>1</v>
      </c>
      <c r="K175" s="53">
        <v>0</v>
      </c>
      <c r="L175" s="53">
        <v>0</v>
      </c>
      <c r="M175" s="53">
        <f t="shared" si="31"/>
        <v>1</v>
      </c>
      <c r="N175" s="53">
        <v>0</v>
      </c>
      <c r="O175" s="53">
        <v>1</v>
      </c>
      <c r="P175" s="53">
        <f t="shared" si="26"/>
        <v>1</v>
      </c>
      <c r="Q175" s="53">
        <f t="shared" si="27"/>
        <v>2</v>
      </c>
      <c r="R175" s="53">
        <v>0</v>
      </c>
      <c r="S175" s="53">
        <v>0</v>
      </c>
      <c r="T175" s="53">
        <v>0</v>
      </c>
      <c r="U175" s="53">
        <v>0</v>
      </c>
      <c r="V175" s="53">
        <v>1</v>
      </c>
      <c r="W175" s="53">
        <v>0</v>
      </c>
      <c r="X175" s="53">
        <f t="shared" si="38"/>
        <v>1</v>
      </c>
      <c r="Y175" s="53">
        <v>0</v>
      </c>
      <c r="Z175" s="53">
        <v>0</v>
      </c>
      <c r="AA175" s="53">
        <v>0</v>
      </c>
      <c r="AB175" s="53">
        <v>0</v>
      </c>
      <c r="AC175" s="53">
        <v>0</v>
      </c>
      <c r="AD175" s="53">
        <v>0</v>
      </c>
      <c r="AE175" s="53">
        <v>0</v>
      </c>
      <c r="AF175" s="53">
        <v>1</v>
      </c>
      <c r="AG175" s="53">
        <v>0</v>
      </c>
      <c r="AH175" s="53">
        <f t="shared" si="32"/>
        <v>1</v>
      </c>
      <c r="AI175" s="53">
        <v>0</v>
      </c>
      <c r="AJ175" s="53">
        <v>1</v>
      </c>
      <c r="AK175" s="53">
        <v>1</v>
      </c>
      <c r="AL175" s="53">
        <v>0</v>
      </c>
      <c r="AM175" s="53">
        <f t="shared" si="33"/>
        <v>2</v>
      </c>
      <c r="AN175" s="53">
        <v>1</v>
      </c>
      <c r="AO175" s="53">
        <v>0</v>
      </c>
      <c r="AP175" s="53">
        <v>1</v>
      </c>
      <c r="AQ175" s="53">
        <v>0</v>
      </c>
      <c r="AR175" s="53">
        <v>0</v>
      </c>
      <c r="AS175" s="53">
        <v>0</v>
      </c>
      <c r="AT175" s="53">
        <v>0</v>
      </c>
      <c r="AU175" s="53">
        <v>0</v>
      </c>
      <c r="AV175" s="53">
        <v>0</v>
      </c>
      <c r="AW175" s="53">
        <v>1</v>
      </c>
      <c r="AX175" s="53">
        <f t="shared" si="34"/>
        <v>3</v>
      </c>
      <c r="AY175" s="53">
        <v>0</v>
      </c>
      <c r="AZ175" s="53">
        <v>0</v>
      </c>
      <c r="BA175" s="53">
        <v>0</v>
      </c>
      <c r="BB175" s="53">
        <v>0</v>
      </c>
      <c r="BC175" s="53">
        <v>0</v>
      </c>
      <c r="BD175" s="53">
        <v>0</v>
      </c>
      <c r="BF175" s="53">
        <v>0</v>
      </c>
      <c r="BG175" s="53">
        <v>0</v>
      </c>
      <c r="BH175" s="53">
        <v>0</v>
      </c>
      <c r="BI175" s="53">
        <v>0</v>
      </c>
      <c r="BJ175" s="53">
        <v>0</v>
      </c>
      <c r="BK175" s="53">
        <v>0</v>
      </c>
      <c r="BL175" s="53">
        <v>0</v>
      </c>
      <c r="BM175" s="53">
        <v>0</v>
      </c>
      <c r="BN175" s="53">
        <f t="shared" si="28"/>
        <v>0</v>
      </c>
      <c r="BO175" s="53">
        <v>1</v>
      </c>
      <c r="BP175" s="53">
        <v>0</v>
      </c>
      <c r="BQ175" s="53">
        <v>0</v>
      </c>
      <c r="BR175" s="53">
        <v>0</v>
      </c>
      <c r="BS175" s="53">
        <v>0</v>
      </c>
      <c r="BT175" s="53">
        <v>0</v>
      </c>
      <c r="BU175" s="53">
        <f t="shared" si="35"/>
        <v>1</v>
      </c>
      <c r="BV175" s="53">
        <v>0</v>
      </c>
      <c r="BW175" s="53">
        <v>0</v>
      </c>
      <c r="BX175" s="53">
        <v>0</v>
      </c>
      <c r="BY175" s="53">
        <v>1</v>
      </c>
      <c r="BZ175" s="53">
        <f t="shared" si="29"/>
        <v>1</v>
      </c>
      <c r="CA175" s="53">
        <v>0</v>
      </c>
      <c r="CB175" s="53">
        <v>0</v>
      </c>
      <c r="CC175" s="53">
        <v>0</v>
      </c>
      <c r="CD175" s="53">
        <v>0</v>
      </c>
      <c r="CE175" s="53">
        <v>0</v>
      </c>
      <c r="CF175" s="53">
        <v>0</v>
      </c>
      <c r="CG175" s="53">
        <v>0</v>
      </c>
      <c r="CH175" s="53">
        <v>0</v>
      </c>
      <c r="CI175" s="53">
        <v>0</v>
      </c>
      <c r="CJ175" s="53">
        <v>0</v>
      </c>
      <c r="CK175" s="53">
        <f t="shared" si="36"/>
        <v>0</v>
      </c>
      <c r="CL175" s="53">
        <f t="shared" si="30"/>
        <v>5</v>
      </c>
      <c r="CM175" s="53">
        <v>0</v>
      </c>
      <c r="CN175" s="53">
        <v>0</v>
      </c>
      <c r="CO175" s="53">
        <v>0</v>
      </c>
      <c r="CP175" s="53">
        <v>0</v>
      </c>
      <c r="CQ175" s="53">
        <v>0</v>
      </c>
      <c r="CR175" s="53">
        <v>0</v>
      </c>
      <c r="CS175" s="53">
        <v>0</v>
      </c>
      <c r="CT175" s="53">
        <v>1</v>
      </c>
      <c r="CU175" s="53">
        <v>0</v>
      </c>
      <c r="CV175" s="53">
        <v>0</v>
      </c>
      <c r="CW175" s="53">
        <f t="shared" si="37"/>
        <v>1</v>
      </c>
      <c r="DA175" s="53" t="s">
        <v>2423</v>
      </c>
      <c r="DB175" s="53">
        <v>28</v>
      </c>
      <c r="DC175" s="53">
        <v>2</v>
      </c>
      <c r="DD175" s="53" t="s">
        <v>2424</v>
      </c>
      <c r="DH175" s="53">
        <v>1</v>
      </c>
      <c r="DI175" s="53" t="s">
        <v>2425</v>
      </c>
      <c r="DJ175" s="53" t="s">
        <v>2426</v>
      </c>
      <c r="DN175" s="53" t="s">
        <v>2430</v>
      </c>
      <c r="DO175" s="53" t="s">
        <v>140</v>
      </c>
      <c r="DQ175" s="53" t="s">
        <v>141</v>
      </c>
      <c r="DR175" s="53" t="s">
        <v>2431</v>
      </c>
    </row>
    <row r="176" spans="1:122" x14ac:dyDescent="0.3">
      <c r="B176" s="53">
        <v>172</v>
      </c>
      <c r="C176" s="53" t="s">
        <v>2432</v>
      </c>
      <c r="D176" s="53" t="s">
        <v>2433</v>
      </c>
      <c r="E176" s="53" t="s">
        <v>2434</v>
      </c>
      <c r="F176" s="53" t="s">
        <v>2437</v>
      </c>
      <c r="G176" s="53" t="s">
        <v>2438</v>
      </c>
      <c r="I176" s="53">
        <v>2017</v>
      </c>
      <c r="J176" s="53">
        <v>1</v>
      </c>
      <c r="K176" s="53">
        <v>0</v>
      </c>
      <c r="L176" s="53">
        <v>0</v>
      </c>
      <c r="M176" s="53">
        <f t="shared" si="31"/>
        <v>1</v>
      </c>
      <c r="N176" s="53">
        <v>0</v>
      </c>
      <c r="O176" s="53">
        <v>1</v>
      </c>
      <c r="P176" s="53">
        <f t="shared" si="26"/>
        <v>1</v>
      </c>
      <c r="Q176" s="53">
        <f t="shared" si="27"/>
        <v>2</v>
      </c>
      <c r="R176" s="53">
        <v>0</v>
      </c>
      <c r="S176" s="53">
        <v>0</v>
      </c>
      <c r="T176" s="53">
        <v>0</v>
      </c>
      <c r="U176" s="53">
        <v>1</v>
      </c>
      <c r="V176" s="53">
        <v>1</v>
      </c>
      <c r="W176" s="53">
        <v>0</v>
      </c>
      <c r="X176" s="53">
        <f t="shared" si="38"/>
        <v>2</v>
      </c>
      <c r="Y176" s="53">
        <v>0</v>
      </c>
      <c r="Z176" s="53">
        <v>1</v>
      </c>
      <c r="AA176" s="53">
        <v>1</v>
      </c>
      <c r="AB176" s="53">
        <v>0</v>
      </c>
      <c r="AC176" s="53">
        <v>0</v>
      </c>
      <c r="AD176" s="53">
        <v>0</v>
      </c>
      <c r="AE176" s="53">
        <v>0</v>
      </c>
      <c r="AF176" s="53">
        <v>0</v>
      </c>
      <c r="AG176" s="53">
        <v>0</v>
      </c>
      <c r="AH176" s="53">
        <f t="shared" si="32"/>
        <v>2</v>
      </c>
      <c r="AI176" s="53">
        <v>0</v>
      </c>
      <c r="AJ176" s="53">
        <v>0</v>
      </c>
      <c r="AK176" s="53">
        <v>1</v>
      </c>
      <c r="AL176" s="53">
        <v>0</v>
      </c>
      <c r="AM176" s="53">
        <f t="shared" si="33"/>
        <v>1</v>
      </c>
      <c r="AN176" s="53">
        <v>0</v>
      </c>
      <c r="AO176" s="53">
        <v>0</v>
      </c>
      <c r="AP176" s="53">
        <v>0</v>
      </c>
      <c r="AQ176" s="53">
        <v>0</v>
      </c>
      <c r="AR176" s="53">
        <v>0</v>
      </c>
      <c r="AS176" s="53">
        <v>0</v>
      </c>
      <c r="AT176" s="53">
        <v>0</v>
      </c>
      <c r="AU176" s="53">
        <v>1</v>
      </c>
      <c r="AV176" s="53">
        <v>0</v>
      </c>
      <c r="AW176" s="53">
        <v>1</v>
      </c>
      <c r="AX176" s="53">
        <f t="shared" si="34"/>
        <v>2</v>
      </c>
      <c r="AY176" s="53">
        <v>0</v>
      </c>
      <c r="AZ176" s="53">
        <v>0</v>
      </c>
      <c r="BA176" s="53">
        <v>0</v>
      </c>
      <c r="BB176" s="53">
        <v>0</v>
      </c>
      <c r="BC176" s="53">
        <v>0</v>
      </c>
      <c r="BD176" s="53">
        <v>0</v>
      </c>
      <c r="BF176" s="53">
        <v>1</v>
      </c>
      <c r="BG176" s="53">
        <v>0</v>
      </c>
      <c r="BH176" s="53">
        <v>0</v>
      </c>
      <c r="BI176" s="53">
        <v>0</v>
      </c>
      <c r="BJ176" s="53">
        <v>0</v>
      </c>
      <c r="BK176" s="53">
        <v>1</v>
      </c>
      <c r="BL176" s="53">
        <v>1</v>
      </c>
      <c r="BM176" s="53">
        <v>0</v>
      </c>
      <c r="BN176" s="53">
        <f t="shared" si="28"/>
        <v>3</v>
      </c>
      <c r="BO176" s="53">
        <v>0</v>
      </c>
      <c r="BP176" s="53">
        <v>0</v>
      </c>
      <c r="BQ176" s="53">
        <v>0</v>
      </c>
      <c r="BR176" s="53">
        <v>0</v>
      </c>
      <c r="BS176" s="53">
        <v>0</v>
      </c>
      <c r="BT176" s="53">
        <v>0</v>
      </c>
      <c r="BU176" s="53">
        <f t="shared" si="35"/>
        <v>0</v>
      </c>
      <c r="BV176" s="53">
        <v>0</v>
      </c>
      <c r="BW176" s="53">
        <v>0</v>
      </c>
      <c r="BX176" s="53">
        <v>0</v>
      </c>
      <c r="BY176" s="53">
        <v>1</v>
      </c>
      <c r="BZ176" s="53">
        <f t="shared" si="29"/>
        <v>1</v>
      </c>
      <c r="CA176" s="53">
        <v>0</v>
      </c>
      <c r="CB176" s="53">
        <v>0</v>
      </c>
      <c r="CC176" s="53">
        <v>0</v>
      </c>
      <c r="CD176" s="53">
        <v>0</v>
      </c>
      <c r="CE176" s="53">
        <v>0</v>
      </c>
      <c r="CF176" s="53">
        <v>0</v>
      </c>
      <c r="CG176" s="53">
        <v>0</v>
      </c>
      <c r="CH176" s="53">
        <v>1</v>
      </c>
      <c r="CI176" s="53">
        <v>0</v>
      </c>
      <c r="CJ176" s="53">
        <v>0</v>
      </c>
      <c r="CK176" s="53">
        <f t="shared" si="36"/>
        <v>1</v>
      </c>
      <c r="CL176" s="53">
        <f t="shared" si="30"/>
        <v>7</v>
      </c>
      <c r="CM176" s="53">
        <v>1</v>
      </c>
      <c r="CN176" s="53">
        <v>0</v>
      </c>
      <c r="CO176" s="53">
        <v>0</v>
      </c>
      <c r="CP176" s="53">
        <v>1</v>
      </c>
      <c r="CQ176" s="53">
        <v>0</v>
      </c>
      <c r="CR176" s="53">
        <v>0</v>
      </c>
      <c r="CS176" s="53">
        <v>0</v>
      </c>
      <c r="CT176" s="53">
        <v>1</v>
      </c>
      <c r="CU176" s="53">
        <v>1</v>
      </c>
      <c r="CV176" s="53">
        <v>1</v>
      </c>
      <c r="CW176" s="53">
        <f t="shared" si="37"/>
        <v>5</v>
      </c>
      <c r="DA176" s="53" t="s">
        <v>350</v>
      </c>
      <c r="DB176" s="53">
        <v>17</v>
      </c>
      <c r="DC176" s="53">
        <v>3</v>
      </c>
      <c r="DE176" s="53">
        <v>649</v>
      </c>
      <c r="DF176" s="53">
        <v>663</v>
      </c>
      <c r="DH176" s="53">
        <v>4</v>
      </c>
      <c r="DI176" s="53" t="s">
        <v>2435</v>
      </c>
      <c r="DJ176" s="53" t="s">
        <v>2436</v>
      </c>
      <c r="DN176" s="53" t="s">
        <v>2439</v>
      </c>
      <c r="DO176" s="53" t="s">
        <v>140</v>
      </c>
      <c r="DQ176" s="53" t="s">
        <v>141</v>
      </c>
      <c r="DR176" s="53" t="s">
        <v>2440</v>
      </c>
    </row>
    <row r="177" spans="1:122" x14ac:dyDescent="0.3">
      <c r="A177" s="53" t="s">
        <v>10532</v>
      </c>
      <c r="B177" s="53">
        <v>173</v>
      </c>
      <c r="C177" s="53" t="s">
        <v>2441</v>
      </c>
      <c r="D177" s="53" t="s">
        <v>2442</v>
      </c>
      <c r="E177" s="53" t="s">
        <v>2443</v>
      </c>
      <c r="F177" s="53" t="s">
        <v>2448</v>
      </c>
      <c r="G177" s="53" t="s">
        <v>2449</v>
      </c>
      <c r="I177" s="53">
        <v>2017</v>
      </c>
      <c r="J177" s="53">
        <v>1</v>
      </c>
      <c r="K177" s="53">
        <v>0</v>
      </c>
      <c r="L177" s="53">
        <v>0</v>
      </c>
      <c r="M177" s="53">
        <f t="shared" si="31"/>
        <v>1</v>
      </c>
      <c r="N177" s="53">
        <v>0</v>
      </c>
      <c r="O177" s="53">
        <v>1</v>
      </c>
      <c r="P177" s="53">
        <f t="shared" si="26"/>
        <v>1</v>
      </c>
      <c r="Q177" s="53">
        <f t="shared" si="27"/>
        <v>2</v>
      </c>
      <c r="R177" s="53">
        <v>0</v>
      </c>
      <c r="S177" s="53">
        <v>0</v>
      </c>
      <c r="T177" s="53">
        <v>1</v>
      </c>
      <c r="U177" s="53">
        <v>0</v>
      </c>
      <c r="V177" s="53">
        <v>1</v>
      </c>
      <c r="W177" s="53">
        <v>0</v>
      </c>
      <c r="X177" s="53">
        <f t="shared" si="38"/>
        <v>2</v>
      </c>
      <c r="Y177" s="53">
        <v>1</v>
      </c>
      <c r="Z177" s="53">
        <v>0</v>
      </c>
      <c r="AA177" s="53">
        <v>0</v>
      </c>
      <c r="AB177" s="53">
        <v>1</v>
      </c>
      <c r="AC177" s="53">
        <v>0</v>
      </c>
      <c r="AD177" s="53">
        <v>0</v>
      </c>
      <c r="AE177" s="53">
        <v>0</v>
      </c>
      <c r="AF177" s="53">
        <v>0</v>
      </c>
      <c r="AG177" s="53">
        <v>0</v>
      </c>
      <c r="AH177" s="53">
        <f t="shared" si="32"/>
        <v>2</v>
      </c>
      <c r="AI177" s="53">
        <v>0</v>
      </c>
      <c r="AJ177" s="53">
        <v>1</v>
      </c>
      <c r="AK177" s="53">
        <v>1</v>
      </c>
      <c r="AL177" s="53">
        <v>0</v>
      </c>
      <c r="AM177" s="53">
        <f t="shared" si="33"/>
        <v>2</v>
      </c>
      <c r="AN177" s="53">
        <v>1</v>
      </c>
      <c r="AO177" s="53">
        <v>0</v>
      </c>
      <c r="AP177" s="53">
        <v>0</v>
      </c>
      <c r="AQ177" s="53">
        <v>0</v>
      </c>
      <c r="AR177" s="53">
        <v>0</v>
      </c>
      <c r="AS177" s="53">
        <v>0</v>
      </c>
      <c r="AT177" s="53">
        <v>0</v>
      </c>
      <c r="AU177" s="53">
        <v>0</v>
      </c>
      <c r="AV177" s="53">
        <v>0</v>
      </c>
      <c r="AW177" s="53">
        <v>1</v>
      </c>
      <c r="AX177" s="53">
        <f t="shared" si="34"/>
        <v>2</v>
      </c>
      <c r="AY177" s="53">
        <v>0</v>
      </c>
      <c r="AZ177" s="53">
        <v>0</v>
      </c>
      <c r="BA177" s="53">
        <v>0</v>
      </c>
      <c r="BB177" s="53">
        <v>0</v>
      </c>
      <c r="BC177" s="53">
        <v>0</v>
      </c>
      <c r="BD177" s="53">
        <v>0</v>
      </c>
      <c r="BF177" s="53">
        <v>0</v>
      </c>
      <c r="BG177" s="53">
        <v>0</v>
      </c>
      <c r="BH177" s="53">
        <v>0</v>
      </c>
      <c r="BI177" s="53">
        <v>0</v>
      </c>
      <c r="BJ177" s="53">
        <v>0</v>
      </c>
      <c r="BK177" s="53">
        <v>0</v>
      </c>
      <c r="BL177" s="53">
        <v>0</v>
      </c>
      <c r="BM177" s="53">
        <v>0</v>
      </c>
      <c r="BN177" s="53">
        <f t="shared" si="28"/>
        <v>0</v>
      </c>
      <c r="BO177" s="53">
        <v>0</v>
      </c>
      <c r="BP177" s="53">
        <v>0</v>
      </c>
      <c r="BQ177" s="53">
        <v>0</v>
      </c>
      <c r="BR177" s="53">
        <v>0</v>
      </c>
      <c r="BS177" s="53">
        <v>0</v>
      </c>
      <c r="BT177" s="53">
        <v>0</v>
      </c>
      <c r="BU177" s="53">
        <f t="shared" si="35"/>
        <v>0</v>
      </c>
      <c r="BV177" s="53">
        <v>0</v>
      </c>
      <c r="BW177" s="53">
        <v>0</v>
      </c>
      <c r="BX177" s="53">
        <v>0</v>
      </c>
      <c r="BY177" s="53">
        <v>0</v>
      </c>
      <c r="BZ177" s="53">
        <f t="shared" si="29"/>
        <v>0</v>
      </c>
      <c r="CA177" s="53">
        <v>0</v>
      </c>
      <c r="CB177" s="53">
        <v>0</v>
      </c>
      <c r="CC177" s="53">
        <v>0</v>
      </c>
      <c r="CD177" s="53">
        <v>0</v>
      </c>
      <c r="CE177" s="53">
        <v>0</v>
      </c>
      <c r="CF177" s="53">
        <v>0</v>
      </c>
      <c r="CG177" s="53">
        <v>0</v>
      </c>
      <c r="CH177" s="53">
        <v>0</v>
      </c>
      <c r="CI177" s="53">
        <v>0</v>
      </c>
      <c r="CJ177" s="53">
        <v>0</v>
      </c>
      <c r="CK177" s="53">
        <f t="shared" si="36"/>
        <v>0</v>
      </c>
      <c r="CL177" s="53">
        <f t="shared" si="30"/>
        <v>2</v>
      </c>
      <c r="CM177" s="53">
        <v>0</v>
      </c>
      <c r="CN177" s="53">
        <v>0</v>
      </c>
      <c r="CO177" s="53">
        <v>1</v>
      </c>
      <c r="CP177" s="53">
        <v>0</v>
      </c>
      <c r="CQ177" s="53">
        <v>0</v>
      </c>
      <c r="CR177" s="53">
        <v>0</v>
      </c>
      <c r="CS177" s="53">
        <v>0</v>
      </c>
      <c r="CT177" s="53">
        <v>0</v>
      </c>
      <c r="CU177" s="53">
        <v>0</v>
      </c>
      <c r="CV177" s="53">
        <v>0</v>
      </c>
      <c r="CW177" s="53">
        <f t="shared" si="37"/>
        <v>1</v>
      </c>
      <c r="DA177" s="53" t="s">
        <v>2444</v>
      </c>
      <c r="DB177" s="53">
        <v>5</v>
      </c>
      <c r="DC177" s="53">
        <v>1</v>
      </c>
      <c r="DD177" s="53" t="s">
        <v>2445</v>
      </c>
      <c r="DH177" s="53">
        <v>2</v>
      </c>
      <c r="DI177" s="53" t="s">
        <v>2446</v>
      </c>
      <c r="DJ177" s="53" t="s">
        <v>2447</v>
      </c>
      <c r="DN177" s="53" t="s">
        <v>2450</v>
      </c>
      <c r="DO177" s="53" t="s">
        <v>140</v>
      </c>
      <c r="DQ177" s="53" t="s">
        <v>141</v>
      </c>
      <c r="DR177" s="53" t="s">
        <v>2451</v>
      </c>
    </row>
    <row r="178" spans="1:122" x14ac:dyDescent="0.3">
      <c r="A178" s="53" t="s">
        <v>10533</v>
      </c>
      <c r="B178" s="53">
        <v>174</v>
      </c>
      <c r="C178" s="53" t="s">
        <v>2452</v>
      </c>
      <c r="D178" s="53" t="s">
        <v>2453</v>
      </c>
      <c r="E178" s="53" t="s">
        <v>2454</v>
      </c>
      <c r="F178" s="53" t="s">
        <v>2458</v>
      </c>
      <c r="H178" s="53" t="s">
        <v>2459</v>
      </c>
      <c r="I178" s="53">
        <v>2017</v>
      </c>
      <c r="J178" s="53">
        <v>1</v>
      </c>
      <c r="K178" s="53">
        <v>1</v>
      </c>
      <c r="L178" s="53">
        <v>0</v>
      </c>
      <c r="M178" s="53">
        <f t="shared" si="31"/>
        <v>2</v>
      </c>
      <c r="N178" s="53">
        <v>1</v>
      </c>
      <c r="O178" s="53">
        <v>0</v>
      </c>
      <c r="P178" s="53">
        <f t="shared" si="26"/>
        <v>1</v>
      </c>
      <c r="Q178" s="53">
        <f t="shared" si="27"/>
        <v>2</v>
      </c>
      <c r="R178" s="53">
        <v>1</v>
      </c>
      <c r="S178" s="53">
        <v>0</v>
      </c>
      <c r="T178" s="53">
        <v>1</v>
      </c>
      <c r="U178" s="53">
        <v>0</v>
      </c>
      <c r="V178" s="53">
        <v>0</v>
      </c>
      <c r="W178" s="53">
        <v>0</v>
      </c>
      <c r="X178" s="53">
        <f t="shared" si="38"/>
        <v>2</v>
      </c>
      <c r="Y178" s="53">
        <v>0</v>
      </c>
      <c r="Z178" s="53">
        <v>0</v>
      </c>
      <c r="AA178" s="53">
        <v>0</v>
      </c>
      <c r="AB178" s="53">
        <v>0</v>
      </c>
      <c r="AC178" s="53">
        <v>0</v>
      </c>
      <c r="AD178" s="53">
        <v>1</v>
      </c>
      <c r="AE178" s="53">
        <v>0</v>
      </c>
      <c r="AF178" s="53">
        <v>0</v>
      </c>
      <c r="AG178" s="53">
        <v>0</v>
      </c>
      <c r="AH178" s="53">
        <f t="shared" si="32"/>
        <v>1</v>
      </c>
      <c r="AI178" s="53">
        <v>0</v>
      </c>
      <c r="AJ178" s="53">
        <v>1</v>
      </c>
      <c r="AK178" s="53">
        <v>0</v>
      </c>
      <c r="AL178" s="53">
        <v>1</v>
      </c>
      <c r="AM178" s="53">
        <f t="shared" si="33"/>
        <v>2</v>
      </c>
      <c r="AN178" s="53">
        <v>1</v>
      </c>
      <c r="AO178" s="53">
        <v>0</v>
      </c>
      <c r="AP178" s="53">
        <v>0</v>
      </c>
      <c r="AQ178" s="53">
        <v>0</v>
      </c>
      <c r="AR178" s="53">
        <v>0</v>
      </c>
      <c r="AS178" s="53">
        <v>0</v>
      </c>
      <c r="AT178" s="53">
        <v>0</v>
      </c>
      <c r="AU178" s="53">
        <v>0</v>
      </c>
      <c r="AV178" s="53">
        <v>0</v>
      </c>
      <c r="AW178" s="53">
        <v>1</v>
      </c>
      <c r="AX178" s="53">
        <f t="shared" si="34"/>
        <v>2</v>
      </c>
      <c r="AY178" s="53">
        <v>0</v>
      </c>
      <c r="AZ178" s="53">
        <v>0</v>
      </c>
      <c r="BA178" s="53">
        <v>0</v>
      </c>
      <c r="BB178" s="53">
        <v>0</v>
      </c>
      <c r="BC178" s="53">
        <v>0</v>
      </c>
      <c r="BD178" s="53">
        <v>0</v>
      </c>
      <c r="BF178" s="53">
        <v>0</v>
      </c>
      <c r="BG178" s="53">
        <v>0</v>
      </c>
      <c r="BH178" s="53">
        <v>0</v>
      </c>
      <c r="BI178" s="53">
        <v>0</v>
      </c>
      <c r="BJ178" s="53">
        <v>0</v>
      </c>
      <c r="BK178" s="53">
        <v>0</v>
      </c>
      <c r="BL178" s="53">
        <v>0</v>
      </c>
      <c r="BM178" s="53">
        <v>0</v>
      </c>
      <c r="BN178" s="53">
        <f t="shared" si="28"/>
        <v>0</v>
      </c>
      <c r="BO178" s="53">
        <v>1</v>
      </c>
      <c r="BP178" s="53">
        <v>0</v>
      </c>
      <c r="BQ178" s="53">
        <v>1</v>
      </c>
      <c r="BR178" s="53">
        <v>0</v>
      </c>
      <c r="BS178" s="53">
        <v>0</v>
      </c>
      <c r="BT178" s="53">
        <v>0</v>
      </c>
      <c r="BU178" s="53">
        <f t="shared" si="35"/>
        <v>2</v>
      </c>
      <c r="BV178" s="53">
        <v>0</v>
      </c>
      <c r="BW178" s="53">
        <v>0</v>
      </c>
      <c r="BX178" s="53">
        <v>0</v>
      </c>
      <c r="BY178" s="53">
        <v>0</v>
      </c>
      <c r="BZ178" s="53">
        <f t="shared" si="29"/>
        <v>0</v>
      </c>
      <c r="CA178" s="53">
        <v>0</v>
      </c>
      <c r="CB178" s="53">
        <v>0</v>
      </c>
      <c r="CC178" s="53">
        <v>0</v>
      </c>
      <c r="CD178" s="53">
        <v>0</v>
      </c>
      <c r="CE178" s="53">
        <v>0</v>
      </c>
      <c r="CF178" s="53">
        <v>0</v>
      </c>
      <c r="CG178" s="53">
        <v>0</v>
      </c>
      <c r="CH178" s="53">
        <v>0</v>
      </c>
      <c r="CI178" s="53">
        <v>0</v>
      </c>
      <c r="CJ178" s="53">
        <v>0</v>
      </c>
      <c r="CK178" s="53">
        <f t="shared" si="36"/>
        <v>0</v>
      </c>
      <c r="CL178" s="53">
        <f t="shared" si="30"/>
        <v>4</v>
      </c>
      <c r="CM178" s="53">
        <v>0</v>
      </c>
      <c r="CN178" s="53">
        <v>0</v>
      </c>
      <c r="CO178" s="53">
        <v>0</v>
      </c>
      <c r="CP178" s="53">
        <v>0</v>
      </c>
      <c r="CQ178" s="53">
        <v>0</v>
      </c>
      <c r="CR178" s="53">
        <v>0</v>
      </c>
      <c r="CS178" s="53">
        <v>0</v>
      </c>
      <c r="CT178" s="53">
        <v>0</v>
      </c>
      <c r="CU178" s="53">
        <v>0</v>
      </c>
      <c r="CV178" s="53">
        <v>0</v>
      </c>
      <c r="CW178" s="53">
        <f t="shared" si="37"/>
        <v>0</v>
      </c>
      <c r="DA178" s="53" t="s">
        <v>541</v>
      </c>
      <c r="DB178" s="53">
        <v>12</v>
      </c>
      <c r="DC178" s="53">
        <v>3</v>
      </c>
      <c r="DD178" s="53" t="s">
        <v>2455</v>
      </c>
      <c r="DH178" s="53">
        <v>2</v>
      </c>
      <c r="DI178" s="53" t="s">
        <v>2456</v>
      </c>
      <c r="DJ178" s="53" t="s">
        <v>2457</v>
      </c>
      <c r="DO178" s="53" t="s">
        <v>140</v>
      </c>
      <c r="DP178" s="53" t="s">
        <v>226</v>
      </c>
      <c r="DQ178" s="53" t="s">
        <v>141</v>
      </c>
      <c r="DR178" s="53" t="s">
        <v>2460</v>
      </c>
    </row>
    <row r="179" spans="1:122" x14ac:dyDescent="0.3">
      <c r="B179" s="53">
        <v>175</v>
      </c>
      <c r="C179" s="53" t="s">
        <v>2461</v>
      </c>
      <c r="D179" s="53" t="s">
        <v>2462</v>
      </c>
      <c r="E179" s="53" t="s">
        <v>2463</v>
      </c>
      <c r="F179" s="53" t="s">
        <v>2466</v>
      </c>
      <c r="G179" s="53" t="s">
        <v>2467</v>
      </c>
      <c r="H179" s="53" t="s">
        <v>2468</v>
      </c>
      <c r="I179" s="53">
        <v>2017</v>
      </c>
      <c r="J179" s="53">
        <v>0</v>
      </c>
      <c r="K179" s="53">
        <v>1</v>
      </c>
      <c r="L179" s="53">
        <v>0</v>
      </c>
      <c r="M179" s="53">
        <f t="shared" si="31"/>
        <v>1</v>
      </c>
      <c r="N179" s="53">
        <v>0</v>
      </c>
      <c r="O179" s="53">
        <v>1</v>
      </c>
      <c r="P179" s="53">
        <f t="shared" si="26"/>
        <v>1</v>
      </c>
      <c r="Q179" s="53">
        <f t="shared" si="27"/>
        <v>2</v>
      </c>
      <c r="R179" s="53">
        <v>0</v>
      </c>
      <c r="S179" s="53">
        <v>0</v>
      </c>
      <c r="T179" s="53">
        <v>0</v>
      </c>
      <c r="U179" s="53">
        <v>1</v>
      </c>
      <c r="V179" s="53">
        <v>1</v>
      </c>
      <c r="W179" s="53">
        <v>0</v>
      </c>
      <c r="X179" s="53">
        <f t="shared" si="38"/>
        <v>2</v>
      </c>
      <c r="Y179" s="53">
        <v>0</v>
      </c>
      <c r="Z179" s="53">
        <v>0</v>
      </c>
      <c r="AA179" s="53">
        <v>0</v>
      </c>
      <c r="AB179" s="53">
        <v>0</v>
      </c>
      <c r="AC179" s="53">
        <v>1</v>
      </c>
      <c r="AD179" s="53">
        <v>1</v>
      </c>
      <c r="AE179" s="53">
        <v>0</v>
      </c>
      <c r="AF179" s="53">
        <v>0</v>
      </c>
      <c r="AG179" s="53">
        <v>0</v>
      </c>
      <c r="AH179" s="53">
        <f t="shared" si="32"/>
        <v>2</v>
      </c>
      <c r="AI179" s="53">
        <v>0</v>
      </c>
      <c r="AJ179" s="53">
        <v>0</v>
      </c>
      <c r="AK179" s="53">
        <v>1</v>
      </c>
      <c r="AL179" s="53">
        <v>1</v>
      </c>
      <c r="AM179" s="53">
        <f t="shared" si="33"/>
        <v>2</v>
      </c>
      <c r="AN179" s="53">
        <v>1</v>
      </c>
      <c r="AO179" s="53">
        <v>0</v>
      </c>
      <c r="AP179" s="53">
        <v>0</v>
      </c>
      <c r="AQ179" s="53">
        <v>0</v>
      </c>
      <c r="AR179" s="53">
        <v>0</v>
      </c>
      <c r="AS179" s="53">
        <v>0</v>
      </c>
      <c r="AT179" s="53">
        <v>0</v>
      </c>
      <c r="AU179" s="53">
        <v>0</v>
      </c>
      <c r="AV179" s="53">
        <v>0</v>
      </c>
      <c r="AW179" s="53">
        <v>1</v>
      </c>
      <c r="AX179" s="53">
        <f t="shared" si="34"/>
        <v>2</v>
      </c>
      <c r="AY179" s="53">
        <v>0</v>
      </c>
      <c r="AZ179" s="53">
        <v>0</v>
      </c>
      <c r="BA179" s="53">
        <v>0</v>
      </c>
      <c r="BB179" s="53">
        <v>0</v>
      </c>
      <c r="BC179" s="53">
        <v>0</v>
      </c>
      <c r="BD179" s="53">
        <v>0</v>
      </c>
      <c r="BF179" s="53">
        <v>0</v>
      </c>
      <c r="BG179" s="53">
        <v>0</v>
      </c>
      <c r="BH179" s="53">
        <v>0</v>
      </c>
      <c r="BI179" s="53">
        <v>0</v>
      </c>
      <c r="BJ179" s="53">
        <v>0</v>
      </c>
      <c r="BK179" s="53">
        <v>0</v>
      </c>
      <c r="BL179" s="53">
        <v>0</v>
      </c>
      <c r="BM179" s="53">
        <v>0</v>
      </c>
      <c r="BN179" s="53">
        <f t="shared" si="28"/>
        <v>0</v>
      </c>
      <c r="BO179" s="53">
        <v>0</v>
      </c>
      <c r="BP179" s="53">
        <v>1</v>
      </c>
      <c r="BQ179" s="53">
        <v>0</v>
      </c>
      <c r="BR179" s="53">
        <v>0</v>
      </c>
      <c r="BS179" s="53">
        <v>0</v>
      </c>
      <c r="BT179" s="53">
        <v>0</v>
      </c>
      <c r="BU179" s="53">
        <f t="shared" si="35"/>
        <v>1</v>
      </c>
      <c r="BV179" s="53">
        <v>0</v>
      </c>
      <c r="BW179" s="53">
        <v>0</v>
      </c>
      <c r="BX179" s="53">
        <v>0</v>
      </c>
      <c r="BY179" s="53">
        <v>1</v>
      </c>
      <c r="BZ179" s="53">
        <f t="shared" si="29"/>
        <v>1</v>
      </c>
      <c r="CA179" s="53">
        <v>0</v>
      </c>
      <c r="CB179" s="53">
        <v>0</v>
      </c>
      <c r="CC179" s="53">
        <v>0</v>
      </c>
      <c r="CD179" s="53">
        <v>0</v>
      </c>
      <c r="CE179" s="53">
        <v>0</v>
      </c>
      <c r="CF179" s="53">
        <v>0</v>
      </c>
      <c r="CG179" s="53">
        <v>0</v>
      </c>
      <c r="CH179" s="53">
        <v>0</v>
      </c>
      <c r="CI179" s="53">
        <v>0</v>
      </c>
      <c r="CJ179" s="53">
        <v>0</v>
      </c>
      <c r="CK179" s="53">
        <f t="shared" si="36"/>
        <v>0</v>
      </c>
      <c r="CL179" s="53">
        <f t="shared" si="30"/>
        <v>4</v>
      </c>
      <c r="CM179" s="53">
        <v>0</v>
      </c>
      <c r="CN179" s="53">
        <v>0</v>
      </c>
      <c r="CO179" s="53">
        <v>1</v>
      </c>
      <c r="CP179" s="53">
        <v>1</v>
      </c>
      <c r="CQ179" s="53">
        <v>0</v>
      </c>
      <c r="CR179" s="53">
        <v>0</v>
      </c>
      <c r="CS179" s="53">
        <v>0</v>
      </c>
      <c r="CT179" s="53">
        <v>0</v>
      </c>
      <c r="CU179" s="53">
        <v>1</v>
      </c>
      <c r="CV179" s="53">
        <v>0</v>
      </c>
      <c r="CW179" s="53">
        <f t="shared" si="37"/>
        <v>3</v>
      </c>
      <c r="DA179" s="53" t="s">
        <v>146</v>
      </c>
      <c r="DB179" s="53">
        <v>580</v>
      </c>
      <c r="DE179" s="53">
        <v>873</v>
      </c>
      <c r="DF179" s="53">
        <v>881</v>
      </c>
      <c r="DH179" s="53">
        <v>3</v>
      </c>
      <c r="DI179" s="53" t="s">
        <v>2464</v>
      </c>
      <c r="DJ179" s="53" t="s">
        <v>2465</v>
      </c>
      <c r="DN179" s="53" t="s">
        <v>2469</v>
      </c>
      <c r="DO179" s="53" t="s">
        <v>140</v>
      </c>
      <c r="DQ179" s="53" t="s">
        <v>141</v>
      </c>
      <c r="DR179" s="53" t="s">
        <v>2470</v>
      </c>
    </row>
    <row r="180" spans="1:122" x14ac:dyDescent="0.3">
      <c r="B180" s="53">
        <v>176</v>
      </c>
      <c r="C180" s="53" t="s">
        <v>2471</v>
      </c>
      <c r="D180" s="53" t="s">
        <v>2472</v>
      </c>
      <c r="E180" s="53" t="s">
        <v>2473</v>
      </c>
      <c r="F180" s="53" t="s">
        <v>2476</v>
      </c>
      <c r="G180" s="53" t="s">
        <v>2477</v>
      </c>
      <c r="I180" s="53">
        <v>2017</v>
      </c>
      <c r="J180" s="53">
        <v>0</v>
      </c>
      <c r="K180" s="53">
        <v>1</v>
      </c>
      <c r="L180" s="53">
        <v>0</v>
      </c>
      <c r="M180" s="53">
        <f t="shared" si="31"/>
        <v>1</v>
      </c>
      <c r="N180" s="53">
        <v>0</v>
      </c>
      <c r="O180" s="53">
        <v>1</v>
      </c>
      <c r="P180" s="53">
        <f t="shared" si="26"/>
        <v>1</v>
      </c>
      <c r="Q180" s="53">
        <f t="shared" si="27"/>
        <v>2</v>
      </c>
      <c r="R180" s="53">
        <v>0</v>
      </c>
      <c r="S180" s="53">
        <v>1</v>
      </c>
      <c r="T180" s="53">
        <v>0</v>
      </c>
      <c r="U180" s="53">
        <v>1</v>
      </c>
      <c r="V180" s="53">
        <v>1</v>
      </c>
      <c r="W180" s="53">
        <v>0</v>
      </c>
      <c r="X180" s="53">
        <f t="shared" si="38"/>
        <v>3</v>
      </c>
      <c r="Y180" s="53">
        <v>0</v>
      </c>
      <c r="Z180" s="53">
        <v>0</v>
      </c>
      <c r="AA180" s="53">
        <v>0</v>
      </c>
      <c r="AB180" s="53">
        <v>1</v>
      </c>
      <c r="AC180" s="53">
        <v>1</v>
      </c>
      <c r="AD180" s="53">
        <v>1</v>
      </c>
      <c r="AE180" s="53">
        <v>0</v>
      </c>
      <c r="AF180" s="53">
        <v>0</v>
      </c>
      <c r="AG180" s="53">
        <v>0</v>
      </c>
      <c r="AH180" s="53">
        <f t="shared" si="32"/>
        <v>3</v>
      </c>
      <c r="AI180" s="53">
        <v>0</v>
      </c>
      <c r="AJ180" s="53">
        <v>1</v>
      </c>
      <c r="AK180" s="53">
        <v>1</v>
      </c>
      <c r="AL180" s="53">
        <v>1</v>
      </c>
      <c r="AM180" s="53">
        <f t="shared" si="33"/>
        <v>3</v>
      </c>
      <c r="AN180" s="53">
        <v>1</v>
      </c>
      <c r="AO180" s="53">
        <v>0</v>
      </c>
      <c r="AP180" s="53">
        <v>1</v>
      </c>
      <c r="AQ180" s="53">
        <v>0</v>
      </c>
      <c r="AR180" s="53">
        <v>0</v>
      </c>
      <c r="AS180" s="53">
        <v>0</v>
      </c>
      <c r="AT180" s="53">
        <v>0</v>
      </c>
      <c r="AU180" s="53">
        <v>0</v>
      </c>
      <c r="AV180" s="53">
        <v>0</v>
      </c>
      <c r="AW180" s="53">
        <v>1</v>
      </c>
      <c r="AX180" s="53">
        <f t="shared" si="34"/>
        <v>3</v>
      </c>
      <c r="AY180" s="53">
        <v>0</v>
      </c>
      <c r="AZ180" s="53">
        <v>0</v>
      </c>
      <c r="BA180" s="53">
        <v>0</v>
      </c>
      <c r="BB180" s="53">
        <v>0</v>
      </c>
      <c r="BC180" s="53">
        <v>0</v>
      </c>
      <c r="BD180" s="53">
        <v>0</v>
      </c>
      <c r="BF180" s="53">
        <v>0</v>
      </c>
      <c r="BG180" s="53">
        <v>0</v>
      </c>
      <c r="BH180" s="53">
        <v>0</v>
      </c>
      <c r="BI180" s="53">
        <v>0</v>
      </c>
      <c r="BJ180" s="53">
        <v>0</v>
      </c>
      <c r="BK180" s="53">
        <v>0</v>
      </c>
      <c r="BL180" s="53">
        <v>0</v>
      </c>
      <c r="BM180" s="53">
        <v>0</v>
      </c>
      <c r="BN180" s="53">
        <f t="shared" si="28"/>
        <v>0</v>
      </c>
      <c r="BO180" s="53">
        <v>0</v>
      </c>
      <c r="BP180" s="53">
        <v>0</v>
      </c>
      <c r="BQ180" s="53">
        <v>1</v>
      </c>
      <c r="BR180" s="53">
        <v>0</v>
      </c>
      <c r="BS180" s="53">
        <v>0</v>
      </c>
      <c r="BT180" s="53">
        <v>1</v>
      </c>
      <c r="BU180" s="53">
        <f t="shared" si="35"/>
        <v>2</v>
      </c>
      <c r="BV180" s="53">
        <v>0</v>
      </c>
      <c r="BW180" s="53">
        <v>0</v>
      </c>
      <c r="BX180" s="53">
        <v>0</v>
      </c>
      <c r="BY180" s="53">
        <v>0</v>
      </c>
      <c r="BZ180" s="53">
        <f t="shared" si="29"/>
        <v>0</v>
      </c>
      <c r="CA180" s="53">
        <v>0</v>
      </c>
      <c r="CB180" s="53">
        <v>0</v>
      </c>
      <c r="CC180" s="53">
        <v>0</v>
      </c>
      <c r="CD180" s="53">
        <v>0</v>
      </c>
      <c r="CE180" s="53">
        <v>0</v>
      </c>
      <c r="CF180" s="53">
        <v>0</v>
      </c>
      <c r="CG180" s="53">
        <v>0</v>
      </c>
      <c r="CH180" s="53">
        <v>0</v>
      </c>
      <c r="CI180" s="53">
        <v>0</v>
      </c>
      <c r="CJ180" s="53">
        <v>0</v>
      </c>
      <c r="CK180" s="53">
        <f t="shared" si="36"/>
        <v>0</v>
      </c>
      <c r="CL180" s="53">
        <f t="shared" si="30"/>
        <v>5</v>
      </c>
      <c r="CM180" s="53">
        <v>0</v>
      </c>
      <c r="CN180" s="53">
        <v>0</v>
      </c>
      <c r="CO180" s="53">
        <v>0</v>
      </c>
      <c r="CP180" s="53">
        <v>0</v>
      </c>
      <c r="CQ180" s="53">
        <v>1</v>
      </c>
      <c r="CR180" s="53">
        <v>0</v>
      </c>
      <c r="CS180" s="53">
        <v>1</v>
      </c>
      <c r="CT180" s="53">
        <v>0</v>
      </c>
      <c r="CU180" s="53">
        <v>0</v>
      </c>
      <c r="CV180" s="53">
        <v>0</v>
      </c>
      <c r="CW180" s="53">
        <f t="shared" si="37"/>
        <v>2</v>
      </c>
      <c r="DA180" s="53" t="s">
        <v>951</v>
      </c>
      <c r="DH180" s="53">
        <v>1</v>
      </c>
      <c r="DI180" s="53" t="s">
        <v>2474</v>
      </c>
      <c r="DJ180" s="53" t="s">
        <v>2475</v>
      </c>
      <c r="DK180" s="53" t="s">
        <v>2478</v>
      </c>
      <c r="DL180" s="53" t="s">
        <v>2479</v>
      </c>
      <c r="DN180" s="53" t="s">
        <v>2480</v>
      </c>
      <c r="DO180" s="53" t="s">
        <v>379</v>
      </c>
      <c r="DQ180" s="53" t="s">
        <v>141</v>
      </c>
      <c r="DR180" s="53" t="s">
        <v>2481</v>
      </c>
    </row>
    <row r="181" spans="1:122" x14ac:dyDescent="0.3">
      <c r="B181" s="53">
        <v>177</v>
      </c>
      <c r="C181" s="53" t="s">
        <v>2493</v>
      </c>
      <c r="D181" s="53" t="s">
        <v>2494</v>
      </c>
      <c r="E181" s="53" t="s">
        <v>2495</v>
      </c>
      <c r="F181" s="53" t="s">
        <v>2498</v>
      </c>
      <c r="G181" s="53" t="s">
        <v>2499</v>
      </c>
      <c r="H181" s="53" t="s">
        <v>2500</v>
      </c>
      <c r="I181" s="53">
        <v>2017</v>
      </c>
      <c r="J181" s="53">
        <v>1</v>
      </c>
      <c r="K181" s="53">
        <v>0</v>
      </c>
      <c r="L181" s="53">
        <v>0</v>
      </c>
      <c r="M181" s="53">
        <f t="shared" si="31"/>
        <v>1</v>
      </c>
      <c r="N181" s="53">
        <v>0</v>
      </c>
      <c r="O181" s="53">
        <v>1</v>
      </c>
      <c r="P181" s="53">
        <f t="shared" si="26"/>
        <v>1</v>
      </c>
      <c r="Q181" s="53">
        <f t="shared" si="27"/>
        <v>2</v>
      </c>
      <c r="R181" s="53">
        <v>0</v>
      </c>
      <c r="S181" s="53">
        <v>1</v>
      </c>
      <c r="T181" s="53">
        <v>0</v>
      </c>
      <c r="U181" s="53">
        <v>0</v>
      </c>
      <c r="V181" s="53">
        <v>0</v>
      </c>
      <c r="W181" s="53">
        <v>0</v>
      </c>
      <c r="X181" s="53">
        <f t="shared" si="38"/>
        <v>1</v>
      </c>
      <c r="Y181" s="53">
        <v>0</v>
      </c>
      <c r="Z181" s="53">
        <v>0</v>
      </c>
      <c r="AA181" s="53">
        <v>0</v>
      </c>
      <c r="AB181" s="53">
        <v>0</v>
      </c>
      <c r="AC181" s="53">
        <v>1</v>
      </c>
      <c r="AD181" s="53">
        <v>1</v>
      </c>
      <c r="AE181" s="53">
        <v>1</v>
      </c>
      <c r="AF181" s="53">
        <v>0</v>
      </c>
      <c r="AG181" s="53">
        <v>0</v>
      </c>
      <c r="AH181" s="53">
        <f t="shared" si="32"/>
        <v>3</v>
      </c>
      <c r="AI181" s="53">
        <v>0</v>
      </c>
      <c r="AJ181" s="53">
        <v>0</v>
      </c>
      <c r="AK181" s="53">
        <v>1</v>
      </c>
      <c r="AL181" s="53">
        <v>0</v>
      </c>
      <c r="AM181" s="53">
        <f t="shared" si="33"/>
        <v>1</v>
      </c>
      <c r="AN181" s="53">
        <v>1</v>
      </c>
      <c r="AO181" s="53">
        <v>0</v>
      </c>
      <c r="AP181" s="53">
        <v>1</v>
      </c>
      <c r="AQ181" s="53">
        <v>0</v>
      </c>
      <c r="AR181" s="53">
        <v>0</v>
      </c>
      <c r="AS181" s="53">
        <v>0</v>
      </c>
      <c r="AT181" s="53">
        <v>0</v>
      </c>
      <c r="AU181" s="53">
        <v>0</v>
      </c>
      <c r="AV181" s="53">
        <v>0</v>
      </c>
      <c r="AW181" s="53">
        <v>1</v>
      </c>
      <c r="AX181" s="53">
        <f t="shared" si="34"/>
        <v>3</v>
      </c>
      <c r="AY181" s="53">
        <v>0</v>
      </c>
      <c r="AZ181" s="53">
        <v>0</v>
      </c>
      <c r="BA181" s="53">
        <v>0</v>
      </c>
      <c r="BB181" s="53">
        <v>0</v>
      </c>
      <c r="BC181" s="53">
        <v>0</v>
      </c>
      <c r="BD181" s="53">
        <v>1</v>
      </c>
      <c r="BF181" s="53">
        <v>0</v>
      </c>
      <c r="BG181" s="53">
        <v>0</v>
      </c>
      <c r="BH181" s="53">
        <v>0</v>
      </c>
      <c r="BI181" s="53">
        <v>0</v>
      </c>
      <c r="BJ181" s="53">
        <v>0</v>
      </c>
      <c r="BK181" s="53">
        <v>0</v>
      </c>
      <c r="BL181" s="53">
        <v>0</v>
      </c>
      <c r="BM181" s="53">
        <v>0</v>
      </c>
      <c r="BN181" s="53">
        <f t="shared" si="28"/>
        <v>0</v>
      </c>
      <c r="BO181" s="53">
        <v>1</v>
      </c>
      <c r="BP181" s="53">
        <v>0</v>
      </c>
      <c r="BQ181" s="53">
        <v>0</v>
      </c>
      <c r="BR181" s="53">
        <v>0</v>
      </c>
      <c r="BS181" s="53">
        <v>1</v>
      </c>
      <c r="BT181" s="53">
        <v>1</v>
      </c>
      <c r="BU181" s="53">
        <f t="shared" si="35"/>
        <v>3</v>
      </c>
      <c r="BV181" s="53">
        <v>0</v>
      </c>
      <c r="BW181" s="53">
        <v>0</v>
      </c>
      <c r="BX181" s="53">
        <v>0</v>
      </c>
      <c r="BY181" s="53">
        <v>0</v>
      </c>
      <c r="BZ181" s="53">
        <f t="shared" si="29"/>
        <v>0</v>
      </c>
      <c r="CA181" s="53">
        <v>0</v>
      </c>
      <c r="CB181" s="53">
        <v>0</v>
      </c>
      <c r="CC181" s="53">
        <v>0</v>
      </c>
      <c r="CD181" s="53">
        <v>0</v>
      </c>
      <c r="CE181" s="53">
        <v>0</v>
      </c>
      <c r="CF181" s="53">
        <v>0</v>
      </c>
      <c r="CG181" s="53">
        <v>1</v>
      </c>
      <c r="CH181" s="53">
        <v>0</v>
      </c>
      <c r="CI181" s="53">
        <v>0</v>
      </c>
      <c r="CJ181" s="53">
        <v>0</v>
      </c>
      <c r="CK181" s="53">
        <f t="shared" si="36"/>
        <v>1</v>
      </c>
      <c r="CL181" s="53">
        <f t="shared" si="30"/>
        <v>8</v>
      </c>
      <c r="CM181" s="53">
        <v>1</v>
      </c>
      <c r="CN181" s="53">
        <v>0</v>
      </c>
      <c r="CO181" s="53">
        <v>0</v>
      </c>
      <c r="CP181" s="53">
        <v>1</v>
      </c>
      <c r="CQ181" s="53">
        <v>0</v>
      </c>
      <c r="CR181" s="53">
        <v>0</v>
      </c>
      <c r="CS181" s="53">
        <v>0</v>
      </c>
      <c r="CT181" s="53">
        <v>0</v>
      </c>
      <c r="CU181" s="53">
        <v>0</v>
      </c>
      <c r="CV181" s="53">
        <v>0</v>
      </c>
      <c r="CW181" s="53">
        <f t="shared" si="37"/>
        <v>2</v>
      </c>
      <c r="DA181" s="53" t="s">
        <v>712</v>
      </c>
      <c r="DB181" s="53">
        <v>151</v>
      </c>
      <c r="DE181" s="53">
        <v>174</v>
      </c>
      <c r="DF181" s="53">
        <v>183</v>
      </c>
      <c r="DH181" s="53">
        <v>6</v>
      </c>
      <c r="DI181" s="53" t="s">
        <v>2496</v>
      </c>
      <c r="DJ181" s="53" t="s">
        <v>2497</v>
      </c>
      <c r="DN181" s="53" t="s">
        <v>2501</v>
      </c>
      <c r="DO181" s="53" t="s">
        <v>140</v>
      </c>
      <c r="DP181" s="53" t="s">
        <v>226</v>
      </c>
      <c r="DQ181" s="53" t="s">
        <v>141</v>
      </c>
      <c r="DR181" s="53" t="s">
        <v>2502</v>
      </c>
    </row>
    <row r="182" spans="1:122" x14ac:dyDescent="0.3">
      <c r="B182" s="53">
        <v>178</v>
      </c>
      <c r="C182" s="53" t="s">
        <v>2503</v>
      </c>
      <c r="D182" s="53" t="s">
        <v>2504</v>
      </c>
      <c r="E182" s="53" t="s">
        <v>2505</v>
      </c>
      <c r="F182" s="53" t="s">
        <v>2508</v>
      </c>
      <c r="G182" s="53" t="s">
        <v>2509</v>
      </c>
      <c r="H182" s="53" t="s">
        <v>2510</v>
      </c>
      <c r="I182" s="53">
        <v>2017</v>
      </c>
      <c r="J182" s="53">
        <v>0</v>
      </c>
      <c r="K182" s="53">
        <v>1</v>
      </c>
      <c r="L182" s="53">
        <v>1</v>
      </c>
      <c r="M182" s="53">
        <f t="shared" si="31"/>
        <v>2</v>
      </c>
      <c r="N182" s="53">
        <v>1</v>
      </c>
      <c r="O182" s="53">
        <v>0</v>
      </c>
      <c r="P182" s="53">
        <f t="shared" si="26"/>
        <v>1</v>
      </c>
      <c r="Q182" s="53">
        <f t="shared" si="27"/>
        <v>2</v>
      </c>
      <c r="R182" s="53">
        <v>1</v>
      </c>
      <c r="S182" s="53">
        <v>0</v>
      </c>
      <c r="T182" s="53">
        <v>0</v>
      </c>
      <c r="U182" s="53">
        <v>1</v>
      </c>
      <c r="V182" s="53">
        <v>1</v>
      </c>
      <c r="W182" s="53">
        <v>0</v>
      </c>
      <c r="X182" s="53">
        <f t="shared" si="38"/>
        <v>3</v>
      </c>
      <c r="Y182" s="53">
        <v>0</v>
      </c>
      <c r="Z182" s="53">
        <v>0</v>
      </c>
      <c r="AA182" s="53">
        <v>0</v>
      </c>
      <c r="AB182" s="53">
        <v>0</v>
      </c>
      <c r="AC182" s="53">
        <v>0</v>
      </c>
      <c r="AD182" s="53">
        <v>0</v>
      </c>
      <c r="AE182" s="53">
        <v>1</v>
      </c>
      <c r="AF182" s="53">
        <v>0</v>
      </c>
      <c r="AG182" s="53">
        <v>0</v>
      </c>
      <c r="AH182" s="53">
        <f t="shared" si="32"/>
        <v>1</v>
      </c>
      <c r="AI182" s="53">
        <v>0</v>
      </c>
      <c r="AJ182" s="53">
        <v>0</v>
      </c>
      <c r="AK182" s="53">
        <v>1</v>
      </c>
      <c r="AL182" s="53">
        <v>1</v>
      </c>
      <c r="AM182" s="53">
        <f t="shared" si="33"/>
        <v>2</v>
      </c>
      <c r="AN182" s="53">
        <v>1</v>
      </c>
      <c r="AO182" s="53">
        <v>0</v>
      </c>
      <c r="AP182" s="53">
        <v>0</v>
      </c>
      <c r="AQ182" s="53">
        <v>0</v>
      </c>
      <c r="AR182" s="53">
        <v>0</v>
      </c>
      <c r="AS182" s="53">
        <v>0</v>
      </c>
      <c r="AT182" s="53">
        <v>0</v>
      </c>
      <c r="AU182" s="53">
        <v>0</v>
      </c>
      <c r="AV182" s="53">
        <v>0</v>
      </c>
      <c r="AW182" s="53">
        <v>1</v>
      </c>
      <c r="AX182" s="53">
        <f t="shared" si="34"/>
        <v>2</v>
      </c>
      <c r="AY182" s="53">
        <v>0</v>
      </c>
      <c r="AZ182" s="53">
        <v>0</v>
      </c>
      <c r="BA182" s="53">
        <v>0</v>
      </c>
      <c r="BB182" s="53">
        <v>0</v>
      </c>
      <c r="BC182" s="53">
        <v>0</v>
      </c>
      <c r="BD182" s="53">
        <v>0</v>
      </c>
      <c r="BF182" s="53">
        <v>0</v>
      </c>
      <c r="BG182" s="53">
        <v>0</v>
      </c>
      <c r="BH182" s="53">
        <v>0</v>
      </c>
      <c r="BI182" s="53">
        <v>0</v>
      </c>
      <c r="BJ182" s="53">
        <v>0</v>
      </c>
      <c r="BK182" s="53">
        <v>0</v>
      </c>
      <c r="BL182" s="53">
        <v>0</v>
      </c>
      <c r="BM182" s="53">
        <v>0</v>
      </c>
      <c r="BN182" s="53">
        <f t="shared" si="28"/>
        <v>0</v>
      </c>
      <c r="BO182" s="53">
        <v>0</v>
      </c>
      <c r="BP182" s="53">
        <v>1</v>
      </c>
      <c r="BQ182" s="53">
        <v>0</v>
      </c>
      <c r="BR182" s="53">
        <v>0</v>
      </c>
      <c r="BS182" s="53">
        <v>0</v>
      </c>
      <c r="BT182" s="53">
        <v>0</v>
      </c>
      <c r="BU182" s="53">
        <f t="shared" si="35"/>
        <v>1</v>
      </c>
      <c r="BV182" s="53">
        <v>0</v>
      </c>
      <c r="BW182" s="53">
        <v>0</v>
      </c>
      <c r="BX182" s="53">
        <v>0</v>
      </c>
      <c r="BY182" s="53">
        <v>0</v>
      </c>
      <c r="BZ182" s="53">
        <f t="shared" si="29"/>
        <v>0</v>
      </c>
      <c r="CA182" s="53">
        <v>0</v>
      </c>
      <c r="CB182" s="53">
        <v>0</v>
      </c>
      <c r="CC182" s="53">
        <v>0</v>
      </c>
      <c r="CD182" s="53">
        <v>0</v>
      </c>
      <c r="CE182" s="53">
        <v>0</v>
      </c>
      <c r="CF182" s="53">
        <v>0</v>
      </c>
      <c r="CG182" s="53">
        <v>0</v>
      </c>
      <c r="CH182" s="53">
        <v>0</v>
      </c>
      <c r="CI182" s="53">
        <v>0</v>
      </c>
      <c r="CJ182" s="53">
        <v>0</v>
      </c>
      <c r="CK182" s="53">
        <f t="shared" si="36"/>
        <v>0</v>
      </c>
      <c r="CL182" s="53">
        <f t="shared" si="30"/>
        <v>3</v>
      </c>
      <c r="CM182" s="53">
        <v>0</v>
      </c>
      <c r="CN182" s="53">
        <v>0</v>
      </c>
      <c r="CO182" s="53">
        <v>0</v>
      </c>
      <c r="CP182" s="53">
        <v>0</v>
      </c>
      <c r="CQ182" s="53">
        <v>0</v>
      </c>
      <c r="CR182" s="53">
        <v>0</v>
      </c>
      <c r="CS182" s="53">
        <v>0</v>
      </c>
      <c r="CT182" s="53">
        <v>0</v>
      </c>
      <c r="CU182" s="53">
        <v>0</v>
      </c>
      <c r="CV182" s="53">
        <v>0</v>
      </c>
      <c r="CW182" s="53">
        <f t="shared" si="37"/>
        <v>0</v>
      </c>
      <c r="DA182" s="53" t="s">
        <v>1060</v>
      </c>
      <c r="DB182" s="53">
        <v>545</v>
      </c>
      <c r="DE182" s="53">
        <v>263</v>
      </c>
      <c r="DF182" s="53">
        <v>275</v>
      </c>
      <c r="DH182" s="53">
        <v>10</v>
      </c>
      <c r="DI182" s="53" t="s">
        <v>2506</v>
      </c>
      <c r="DJ182" s="53" t="s">
        <v>2507</v>
      </c>
      <c r="DK182" s="53" t="s">
        <v>2511</v>
      </c>
      <c r="DL182" s="53" t="s">
        <v>2512</v>
      </c>
      <c r="DN182" s="53" t="s">
        <v>2513</v>
      </c>
      <c r="DO182" s="53" t="s">
        <v>140</v>
      </c>
      <c r="DQ182" s="53" t="s">
        <v>141</v>
      </c>
      <c r="DR182" s="53" t="s">
        <v>2514</v>
      </c>
    </row>
    <row r="183" spans="1:122" x14ac:dyDescent="0.3">
      <c r="B183" s="53">
        <v>179</v>
      </c>
      <c r="C183" s="53" t="s">
        <v>2515</v>
      </c>
      <c r="D183" s="53" t="s">
        <v>2516</v>
      </c>
      <c r="E183" s="53" t="s">
        <v>2517</v>
      </c>
      <c r="F183" s="53" t="s">
        <v>2521</v>
      </c>
      <c r="G183" s="53" t="s">
        <v>2522</v>
      </c>
      <c r="H183" s="53" t="s">
        <v>2523</v>
      </c>
      <c r="I183" s="53">
        <v>2017</v>
      </c>
      <c r="J183" s="53">
        <v>0</v>
      </c>
      <c r="K183" s="53">
        <v>1</v>
      </c>
      <c r="L183" s="53">
        <v>1</v>
      </c>
      <c r="M183" s="53">
        <f t="shared" si="31"/>
        <v>2</v>
      </c>
      <c r="N183" s="53">
        <v>1</v>
      </c>
      <c r="O183" s="53">
        <v>1</v>
      </c>
      <c r="P183" s="53">
        <f t="shared" si="26"/>
        <v>2</v>
      </c>
      <c r="Q183" s="53">
        <f t="shared" si="27"/>
        <v>4</v>
      </c>
      <c r="R183" s="53">
        <v>0</v>
      </c>
      <c r="S183" s="53">
        <v>1</v>
      </c>
      <c r="T183" s="53">
        <v>0</v>
      </c>
      <c r="U183" s="53">
        <v>1</v>
      </c>
      <c r="V183" s="53">
        <v>1</v>
      </c>
      <c r="W183" s="53">
        <v>0</v>
      </c>
      <c r="X183" s="53">
        <f t="shared" si="38"/>
        <v>3</v>
      </c>
      <c r="Y183" s="53">
        <v>0</v>
      </c>
      <c r="Z183" s="53">
        <v>0</v>
      </c>
      <c r="AA183" s="53">
        <v>0</v>
      </c>
      <c r="AB183" s="53">
        <v>0</v>
      </c>
      <c r="AC183" s="53">
        <v>0</v>
      </c>
      <c r="AD183" s="53">
        <v>1</v>
      </c>
      <c r="AE183" s="53">
        <v>1</v>
      </c>
      <c r="AF183" s="53">
        <v>0</v>
      </c>
      <c r="AG183" s="53">
        <v>0</v>
      </c>
      <c r="AH183" s="53">
        <f t="shared" si="32"/>
        <v>2</v>
      </c>
      <c r="AI183" s="53">
        <v>0</v>
      </c>
      <c r="AJ183" s="53">
        <v>1</v>
      </c>
      <c r="AK183" s="53">
        <v>1</v>
      </c>
      <c r="AL183" s="53">
        <v>0</v>
      </c>
      <c r="AM183" s="53">
        <f t="shared" si="33"/>
        <v>2</v>
      </c>
      <c r="AN183" s="53">
        <v>1</v>
      </c>
      <c r="AO183" s="53">
        <v>0</v>
      </c>
      <c r="AP183" s="53">
        <v>0</v>
      </c>
      <c r="AQ183" s="53">
        <v>0</v>
      </c>
      <c r="AR183" s="53">
        <v>0</v>
      </c>
      <c r="AS183" s="53">
        <v>0</v>
      </c>
      <c r="AT183" s="53">
        <v>0</v>
      </c>
      <c r="AU183" s="53">
        <v>0</v>
      </c>
      <c r="AV183" s="53">
        <v>0</v>
      </c>
      <c r="AW183" s="53">
        <v>1</v>
      </c>
      <c r="AX183" s="53">
        <f t="shared" si="34"/>
        <v>2</v>
      </c>
      <c r="AY183" s="53">
        <v>0</v>
      </c>
      <c r="AZ183" s="53">
        <v>0</v>
      </c>
      <c r="BA183" s="53">
        <v>1</v>
      </c>
      <c r="BB183" s="53">
        <v>0</v>
      </c>
      <c r="BC183" s="53">
        <v>0</v>
      </c>
      <c r="BD183" s="53">
        <v>1</v>
      </c>
      <c r="BF183" s="53">
        <v>0</v>
      </c>
      <c r="BG183" s="53">
        <v>0</v>
      </c>
      <c r="BH183" s="53">
        <v>0</v>
      </c>
      <c r="BI183" s="53">
        <v>0</v>
      </c>
      <c r="BJ183" s="53">
        <v>0</v>
      </c>
      <c r="BK183" s="53">
        <v>0</v>
      </c>
      <c r="BL183" s="53">
        <v>0</v>
      </c>
      <c r="BM183" s="53">
        <v>0</v>
      </c>
      <c r="BN183" s="53">
        <f t="shared" si="28"/>
        <v>0</v>
      </c>
      <c r="BO183" s="53">
        <v>1</v>
      </c>
      <c r="BP183" s="53">
        <v>1</v>
      </c>
      <c r="BQ183" s="53">
        <v>0</v>
      </c>
      <c r="BR183" s="53">
        <v>0</v>
      </c>
      <c r="BS183" s="53">
        <v>0</v>
      </c>
      <c r="BT183" s="53">
        <v>1</v>
      </c>
      <c r="BU183" s="53">
        <f t="shared" si="35"/>
        <v>3</v>
      </c>
      <c r="BV183" s="53">
        <v>0</v>
      </c>
      <c r="BW183" s="53">
        <v>0</v>
      </c>
      <c r="BX183" s="53">
        <v>0</v>
      </c>
      <c r="BY183" s="53">
        <v>0</v>
      </c>
      <c r="BZ183" s="53">
        <f t="shared" si="29"/>
        <v>0</v>
      </c>
      <c r="CA183" s="53">
        <v>0</v>
      </c>
      <c r="CB183" s="53">
        <v>0</v>
      </c>
      <c r="CC183" s="53">
        <v>0</v>
      </c>
      <c r="CD183" s="53">
        <v>0</v>
      </c>
      <c r="CE183" s="53">
        <v>0</v>
      </c>
      <c r="CF183" s="53">
        <v>0</v>
      </c>
      <c r="CG183" s="53">
        <v>1</v>
      </c>
      <c r="CH183" s="53">
        <v>0</v>
      </c>
      <c r="CI183" s="53">
        <v>0</v>
      </c>
      <c r="CJ183" s="53">
        <v>0</v>
      </c>
      <c r="CK183" s="53">
        <f t="shared" si="36"/>
        <v>1</v>
      </c>
      <c r="CL183" s="53">
        <f t="shared" si="30"/>
        <v>8</v>
      </c>
      <c r="CM183" s="53">
        <v>1</v>
      </c>
      <c r="CN183" s="53">
        <v>0</v>
      </c>
      <c r="CO183" s="53">
        <v>0</v>
      </c>
      <c r="CP183" s="53">
        <v>0</v>
      </c>
      <c r="CQ183" s="53">
        <v>0</v>
      </c>
      <c r="CR183" s="53">
        <v>1</v>
      </c>
      <c r="CS183" s="53">
        <v>0</v>
      </c>
      <c r="CT183" s="53">
        <v>0</v>
      </c>
      <c r="CU183" s="53">
        <v>0</v>
      </c>
      <c r="CV183" s="53">
        <v>0</v>
      </c>
      <c r="CW183" s="53">
        <f t="shared" si="37"/>
        <v>2</v>
      </c>
      <c r="DA183" s="53" t="s">
        <v>2518</v>
      </c>
      <c r="DB183" s="53">
        <v>28</v>
      </c>
      <c r="DC183" s="53">
        <v>1</v>
      </c>
      <c r="DE183" s="53">
        <v>67</v>
      </c>
      <c r="DF183" s="53">
        <v>81</v>
      </c>
      <c r="DH183" s="53">
        <v>2</v>
      </c>
      <c r="DI183" s="53" t="s">
        <v>2519</v>
      </c>
      <c r="DJ183" s="53" t="s">
        <v>2520</v>
      </c>
      <c r="DK183" s="53" t="s">
        <v>2524</v>
      </c>
      <c r="DL183" s="53" t="s">
        <v>2525</v>
      </c>
      <c r="DN183" s="53" t="s">
        <v>2526</v>
      </c>
      <c r="DO183" s="53" t="s">
        <v>140</v>
      </c>
      <c r="DQ183" s="53" t="s">
        <v>141</v>
      </c>
      <c r="DR183" s="53" t="s">
        <v>2527</v>
      </c>
    </row>
    <row r="184" spans="1:122" x14ac:dyDescent="0.3">
      <c r="A184" s="53" t="s">
        <v>10534</v>
      </c>
      <c r="B184" s="53">
        <v>180</v>
      </c>
      <c r="C184" s="53" t="s">
        <v>2528</v>
      </c>
      <c r="D184" s="53" t="s">
        <v>2529</v>
      </c>
      <c r="E184" s="53" t="s">
        <v>2530</v>
      </c>
      <c r="F184" s="53" t="s">
        <v>2533</v>
      </c>
      <c r="G184" s="53" t="s">
        <v>2534</v>
      </c>
      <c r="H184" s="53" t="s">
        <v>2535</v>
      </c>
      <c r="I184" s="53">
        <v>2017</v>
      </c>
      <c r="J184" s="53">
        <v>1</v>
      </c>
      <c r="K184" s="53">
        <v>0</v>
      </c>
      <c r="L184" s="53">
        <v>0</v>
      </c>
      <c r="M184" s="53">
        <f t="shared" si="31"/>
        <v>1</v>
      </c>
      <c r="N184" s="53">
        <v>0</v>
      </c>
      <c r="O184" s="53">
        <v>1</v>
      </c>
      <c r="P184" s="53">
        <f t="shared" si="26"/>
        <v>1</v>
      </c>
      <c r="Q184" s="53">
        <f t="shared" si="27"/>
        <v>2</v>
      </c>
      <c r="R184" s="53">
        <v>0</v>
      </c>
      <c r="S184" s="53">
        <v>1</v>
      </c>
      <c r="T184" s="53">
        <v>0</v>
      </c>
      <c r="U184" s="53">
        <v>1</v>
      </c>
      <c r="V184" s="53">
        <v>0</v>
      </c>
      <c r="W184" s="53">
        <v>1</v>
      </c>
      <c r="X184" s="53">
        <f t="shared" si="38"/>
        <v>3</v>
      </c>
      <c r="Y184" s="53">
        <v>0</v>
      </c>
      <c r="Z184" s="53">
        <v>1</v>
      </c>
      <c r="AA184" s="53">
        <v>1</v>
      </c>
      <c r="AB184" s="53">
        <v>1</v>
      </c>
      <c r="AC184" s="53">
        <v>0</v>
      </c>
      <c r="AD184" s="53">
        <v>0</v>
      </c>
      <c r="AE184" s="53">
        <v>1</v>
      </c>
      <c r="AF184" s="53">
        <v>0</v>
      </c>
      <c r="AG184" s="53">
        <v>0</v>
      </c>
      <c r="AH184" s="53">
        <f t="shared" si="32"/>
        <v>4</v>
      </c>
      <c r="AI184" s="53">
        <v>0</v>
      </c>
      <c r="AJ184" s="53">
        <v>0</v>
      </c>
      <c r="AK184" s="53">
        <v>1</v>
      </c>
      <c r="AL184" s="53">
        <v>1</v>
      </c>
      <c r="AM184" s="53">
        <f t="shared" si="33"/>
        <v>2</v>
      </c>
      <c r="AN184" s="53">
        <v>1</v>
      </c>
      <c r="AO184" s="53">
        <v>1</v>
      </c>
      <c r="AP184" s="53">
        <v>0</v>
      </c>
      <c r="AQ184" s="53">
        <v>0</v>
      </c>
      <c r="AR184" s="53">
        <v>0</v>
      </c>
      <c r="AS184" s="53">
        <v>0</v>
      </c>
      <c r="AT184" s="53">
        <v>0</v>
      </c>
      <c r="AU184" s="53">
        <v>0</v>
      </c>
      <c r="AV184" s="53">
        <v>0</v>
      </c>
      <c r="AW184" s="53">
        <v>1</v>
      </c>
      <c r="AX184" s="53">
        <f t="shared" si="34"/>
        <v>3</v>
      </c>
      <c r="AY184" s="53">
        <v>0</v>
      </c>
      <c r="AZ184" s="53">
        <v>0</v>
      </c>
      <c r="BA184" s="53">
        <v>0</v>
      </c>
      <c r="BB184" s="53">
        <v>1</v>
      </c>
      <c r="BC184" s="53">
        <v>0</v>
      </c>
      <c r="BD184" s="53">
        <v>0</v>
      </c>
      <c r="BF184" s="53">
        <v>0</v>
      </c>
      <c r="BG184" s="53">
        <v>0</v>
      </c>
      <c r="BH184" s="53">
        <v>0</v>
      </c>
      <c r="BI184" s="53">
        <v>0</v>
      </c>
      <c r="BJ184" s="53">
        <v>0</v>
      </c>
      <c r="BK184" s="53">
        <v>0</v>
      </c>
      <c r="BL184" s="53">
        <v>0</v>
      </c>
      <c r="BM184" s="53">
        <v>0</v>
      </c>
      <c r="BN184" s="53">
        <f t="shared" si="28"/>
        <v>0</v>
      </c>
      <c r="BO184" s="53">
        <v>0</v>
      </c>
      <c r="BP184" s="53">
        <v>0</v>
      </c>
      <c r="BQ184" s="53">
        <v>0</v>
      </c>
      <c r="BR184" s="53">
        <v>0</v>
      </c>
      <c r="BS184" s="53">
        <v>0</v>
      </c>
      <c r="BT184" s="53">
        <v>0</v>
      </c>
      <c r="BU184" s="53">
        <f t="shared" si="35"/>
        <v>0</v>
      </c>
      <c r="BV184" s="53">
        <v>0</v>
      </c>
      <c r="BW184" s="53">
        <v>0</v>
      </c>
      <c r="BX184" s="53">
        <v>0</v>
      </c>
      <c r="BY184" s="53">
        <v>0</v>
      </c>
      <c r="BZ184" s="53">
        <f t="shared" si="29"/>
        <v>0</v>
      </c>
      <c r="CA184" s="53">
        <v>0</v>
      </c>
      <c r="CB184" s="53">
        <v>0</v>
      </c>
      <c r="CC184" s="53">
        <v>0</v>
      </c>
      <c r="CD184" s="53">
        <v>0</v>
      </c>
      <c r="CE184" s="53">
        <v>0</v>
      </c>
      <c r="CF184" s="53">
        <v>0</v>
      </c>
      <c r="CG184" s="53">
        <v>0</v>
      </c>
      <c r="CH184" s="53">
        <v>0</v>
      </c>
      <c r="CI184" s="53">
        <v>0</v>
      </c>
      <c r="CJ184" s="53">
        <v>0</v>
      </c>
      <c r="CK184" s="53">
        <f t="shared" si="36"/>
        <v>0</v>
      </c>
      <c r="CL184" s="53">
        <f t="shared" si="30"/>
        <v>4</v>
      </c>
      <c r="CM184" s="53">
        <v>0</v>
      </c>
      <c r="CN184" s="53">
        <v>0</v>
      </c>
      <c r="CO184" s="53">
        <v>0</v>
      </c>
      <c r="CP184" s="53">
        <v>0</v>
      </c>
      <c r="CQ184" s="53">
        <v>0</v>
      </c>
      <c r="CR184" s="53">
        <v>0</v>
      </c>
      <c r="CS184" s="53">
        <v>0</v>
      </c>
      <c r="CT184" s="53">
        <v>0</v>
      </c>
      <c r="CU184" s="53">
        <v>0</v>
      </c>
      <c r="CV184" s="53">
        <v>1</v>
      </c>
      <c r="CW184" s="53">
        <f t="shared" si="37"/>
        <v>1</v>
      </c>
      <c r="DA184" s="53" t="s">
        <v>305</v>
      </c>
      <c r="DB184" s="53">
        <v>22</v>
      </c>
      <c r="DC184" s="53">
        <v>2</v>
      </c>
      <c r="DE184" s="53">
        <v>247</v>
      </c>
      <c r="DF184" s="53">
        <v>266</v>
      </c>
      <c r="DH184" s="53">
        <v>5</v>
      </c>
      <c r="DI184" s="53" t="s">
        <v>2531</v>
      </c>
      <c r="DJ184" s="53" t="s">
        <v>2532</v>
      </c>
      <c r="DN184" s="53" t="s">
        <v>2536</v>
      </c>
      <c r="DO184" s="53" t="s">
        <v>140</v>
      </c>
      <c r="DP184" s="53" t="s">
        <v>226</v>
      </c>
      <c r="DQ184" s="53" t="s">
        <v>141</v>
      </c>
      <c r="DR184" s="53" t="s">
        <v>2537</v>
      </c>
    </row>
    <row r="185" spans="1:122" x14ac:dyDescent="0.3">
      <c r="B185" s="53">
        <v>181</v>
      </c>
      <c r="C185" s="53" t="s">
        <v>2549</v>
      </c>
      <c r="D185" s="53" t="s">
        <v>2550</v>
      </c>
      <c r="E185" s="53" t="s">
        <v>2551</v>
      </c>
      <c r="F185" s="53" t="s">
        <v>2554</v>
      </c>
      <c r="G185" s="53" t="s">
        <v>2555</v>
      </c>
      <c r="I185" s="53">
        <v>2017</v>
      </c>
      <c r="J185" s="53">
        <v>0</v>
      </c>
      <c r="K185" s="53">
        <v>0</v>
      </c>
      <c r="L185" s="53">
        <v>1</v>
      </c>
      <c r="M185" s="53">
        <f t="shared" si="31"/>
        <v>1</v>
      </c>
      <c r="N185" s="53">
        <v>0</v>
      </c>
      <c r="O185" s="53">
        <v>1</v>
      </c>
      <c r="P185" s="53">
        <f t="shared" si="26"/>
        <v>1</v>
      </c>
      <c r="Q185" s="53">
        <f t="shared" si="27"/>
        <v>2</v>
      </c>
      <c r="R185" s="53">
        <v>0</v>
      </c>
      <c r="S185" s="53">
        <v>0</v>
      </c>
      <c r="T185" s="53">
        <v>0</v>
      </c>
      <c r="U185" s="53">
        <v>1</v>
      </c>
      <c r="V185" s="53">
        <v>0</v>
      </c>
      <c r="W185" s="53">
        <v>0</v>
      </c>
      <c r="X185" s="53">
        <f t="shared" si="38"/>
        <v>1</v>
      </c>
      <c r="Y185" s="53">
        <v>0</v>
      </c>
      <c r="Z185" s="53">
        <v>1</v>
      </c>
      <c r="AA185" s="53">
        <v>0</v>
      </c>
      <c r="AB185" s="53">
        <v>0</v>
      </c>
      <c r="AC185" s="53">
        <v>0</v>
      </c>
      <c r="AD185" s="53">
        <v>1</v>
      </c>
      <c r="AE185" s="53">
        <v>0</v>
      </c>
      <c r="AF185" s="53">
        <v>0</v>
      </c>
      <c r="AG185" s="53">
        <v>0</v>
      </c>
      <c r="AH185" s="53">
        <f t="shared" si="32"/>
        <v>2</v>
      </c>
      <c r="AI185" s="53">
        <v>0</v>
      </c>
      <c r="AJ185" s="53">
        <v>0</v>
      </c>
      <c r="AK185" s="53">
        <v>1</v>
      </c>
      <c r="AL185" s="53">
        <v>0</v>
      </c>
      <c r="AM185" s="53">
        <f t="shared" si="33"/>
        <v>1</v>
      </c>
      <c r="AN185" s="53">
        <v>0</v>
      </c>
      <c r="AO185" s="53">
        <v>0</v>
      </c>
      <c r="AP185" s="53">
        <v>0</v>
      </c>
      <c r="AQ185" s="53">
        <v>0</v>
      </c>
      <c r="AR185" s="53">
        <v>0</v>
      </c>
      <c r="AS185" s="53">
        <v>0</v>
      </c>
      <c r="AT185" s="53">
        <v>1</v>
      </c>
      <c r="AU185" s="53">
        <v>0</v>
      </c>
      <c r="AV185" s="53">
        <v>0</v>
      </c>
      <c r="AW185" s="53">
        <v>1</v>
      </c>
      <c r="AX185" s="53">
        <f t="shared" si="34"/>
        <v>2</v>
      </c>
      <c r="AY185" s="53">
        <v>0</v>
      </c>
      <c r="AZ185" s="53">
        <v>0</v>
      </c>
      <c r="BA185" s="53">
        <v>0</v>
      </c>
      <c r="BB185" s="53">
        <v>0</v>
      </c>
      <c r="BC185" s="53">
        <v>0</v>
      </c>
      <c r="BD185" s="53">
        <v>0</v>
      </c>
      <c r="BF185" s="53">
        <v>0</v>
      </c>
      <c r="BG185" s="53">
        <v>0</v>
      </c>
      <c r="BH185" s="53">
        <v>0</v>
      </c>
      <c r="BI185" s="53">
        <v>0</v>
      </c>
      <c r="BJ185" s="53">
        <v>0</v>
      </c>
      <c r="BK185" s="53">
        <v>1</v>
      </c>
      <c r="BL185" s="53">
        <v>0</v>
      </c>
      <c r="BM185" s="53">
        <v>0</v>
      </c>
      <c r="BN185" s="53">
        <f t="shared" si="28"/>
        <v>1</v>
      </c>
      <c r="BO185" s="53">
        <v>0</v>
      </c>
      <c r="BP185" s="53">
        <v>0</v>
      </c>
      <c r="BQ185" s="53">
        <v>0</v>
      </c>
      <c r="BR185" s="53">
        <v>0</v>
      </c>
      <c r="BS185" s="53">
        <v>0</v>
      </c>
      <c r="BT185" s="53">
        <v>0</v>
      </c>
      <c r="BU185" s="53">
        <f t="shared" si="35"/>
        <v>0</v>
      </c>
      <c r="BV185" s="53">
        <v>0</v>
      </c>
      <c r="BW185" s="53">
        <v>0</v>
      </c>
      <c r="BX185" s="53">
        <v>0</v>
      </c>
      <c r="BY185" s="53">
        <v>0</v>
      </c>
      <c r="BZ185" s="53">
        <f t="shared" si="29"/>
        <v>0</v>
      </c>
      <c r="CA185" s="53">
        <v>0</v>
      </c>
      <c r="CB185" s="53">
        <v>0</v>
      </c>
      <c r="CC185" s="53">
        <v>0</v>
      </c>
      <c r="CD185" s="53">
        <v>0</v>
      </c>
      <c r="CE185" s="53">
        <v>0</v>
      </c>
      <c r="CF185" s="53">
        <v>0</v>
      </c>
      <c r="CG185" s="53">
        <v>0</v>
      </c>
      <c r="CH185" s="53">
        <v>0</v>
      </c>
      <c r="CI185" s="53">
        <v>0</v>
      </c>
      <c r="CJ185" s="53">
        <v>0</v>
      </c>
      <c r="CK185" s="53">
        <f t="shared" si="36"/>
        <v>0</v>
      </c>
      <c r="CL185" s="53">
        <f t="shared" si="30"/>
        <v>3</v>
      </c>
      <c r="CM185" s="53">
        <v>0</v>
      </c>
      <c r="CN185" s="53">
        <v>0</v>
      </c>
      <c r="CO185" s="53">
        <v>0</v>
      </c>
      <c r="CP185" s="53">
        <v>0</v>
      </c>
      <c r="CQ185" s="53">
        <v>0</v>
      </c>
      <c r="CR185" s="53">
        <v>1</v>
      </c>
      <c r="CS185" s="53">
        <v>0</v>
      </c>
      <c r="CT185" s="53">
        <v>1</v>
      </c>
      <c r="CU185" s="53">
        <v>0</v>
      </c>
      <c r="CV185" s="53">
        <v>0</v>
      </c>
      <c r="CW185" s="53">
        <f t="shared" si="37"/>
        <v>2</v>
      </c>
      <c r="DA185" s="53" t="s">
        <v>350</v>
      </c>
      <c r="DB185" s="53">
        <v>17</v>
      </c>
      <c r="DC185" s="53">
        <v>2</v>
      </c>
      <c r="DE185" s="53">
        <v>565</v>
      </c>
      <c r="DF185" s="53">
        <v>577</v>
      </c>
      <c r="DH185" s="53">
        <v>5</v>
      </c>
      <c r="DI185" s="53" t="s">
        <v>2552</v>
      </c>
      <c r="DJ185" s="53" t="s">
        <v>2553</v>
      </c>
      <c r="DN185" s="53" t="s">
        <v>2556</v>
      </c>
      <c r="DO185" s="53" t="s">
        <v>140</v>
      </c>
      <c r="DQ185" s="53" t="s">
        <v>141</v>
      </c>
      <c r="DR185" s="53" t="s">
        <v>2557</v>
      </c>
    </row>
    <row r="186" spans="1:122" x14ac:dyDescent="0.3">
      <c r="B186" s="53">
        <v>182</v>
      </c>
      <c r="C186" s="53" t="s">
        <v>2558</v>
      </c>
      <c r="D186" s="53" t="s">
        <v>2559</v>
      </c>
      <c r="E186" s="53" t="s">
        <v>2560</v>
      </c>
      <c r="F186" s="53" t="s">
        <v>2563</v>
      </c>
      <c r="G186" s="53" t="s">
        <v>2564</v>
      </c>
      <c r="H186" s="53" t="s">
        <v>2565</v>
      </c>
      <c r="I186" s="53">
        <v>2017</v>
      </c>
      <c r="J186" s="53">
        <v>1</v>
      </c>
      <c r="K186" s="53">
        <v>0</v>
      </c>
      <c r="L186" s="53">
        <v>0</v>
      </c>
      <c r="M186" s="53">
        <f t="shared" si="31"/>
        <v>1</v>
      </c>
      <c r="N186" s="53">
        <v>1</v>
      </c>
      <c r="O186" s="53">
        <v>0</v>
      </c>
      <c r="P186" s="53">
        <f t="shared" si="26"/>
        <v>1</v>
      </c>
      <c r="Q186" s="53">
        <f t="shared" si="27"/>
        <v>2</v>
      </c>
      <c r="R186" s="53">
        <v>0</v>
      </c>
      <c r="S186" s="53">
        <v>1</v>
      </c>
      <c r="T186" s="53">
        <v>1</v>
      </c>
      <c r="U186" s="53">
        <v>0</v>
      </c>
      <c r="V186" s="53">
        <v>0</v>
      </c>
      <c r="W186" s="53">
        <v>1</v>
      </c>
      <c r="X186" s="53">
        <f t="shared" si="38"/>
        <v>3</v>
      </c>
      <c r="Y186" s="53">
        <v>0</v>
      </c>
      <c r="Z186" s="53">
        <v>0</v>
      </c>
      <c r="AA186" s="53">
        <v>0</v>
      </c>
      <c r="AB186" s="53">
        <v>0</v>
      </c>
      <c r="AC186" s="53">
        <v>0</v>
      </c>
      <c r="AD186" s="53">
        <v>1</v>
      </c>
      <c r="AE186" s="53">
        <v>1</v>
      </c>
      <c r="AF186" s="53">
        <v>0</v>
      </c>
      <c r="AG186" s="53">
        <v>0</v>
      </c>
      <c r="AH186" s="53">
        <f t="shared" si="32"/>
        <v>2</v>
      </c>
      <c r="AI186" s="53">
        <v>0</v>
      </c>
      <c r="AJ186" s="53">
        <v>0</v>
      </c>
      <c r="AK186" s="53">
        <v>1</v>
      </c>
      <c r="AL186" s="53">
        <v>1</v>
      </c>
      <c r="AM186" s="53">
        <f t="shared" si="33"/>
        <v>2</v>
      </c>
      <c r="AN186" s="53">
        <v>1</v>
      </c>
      <c r="AO186" s="53">
        <v>0</v>
      </c>
      <c r="AP186" s="53">
        <v>1</v>
      </c>
      <c r="AQ186" s="53">
        <v>0</v>
      </c>
      <c r="AR186" s="53">
        <v>0</v>
      </c>
      <c r="AS186" s="53">
        <v>0</v>
      </c>
      <c r="AT186" s="53">
        <v>0</v>
      </c>
      <c r="AU186" s="53">
        <v>0</v>
      </c>
      <c r="AV186" s="53">
        <v>0</v>
      </c>
      <c r="AW186" s="53">
        <v>1</v>
      </c>
      <c r="AX186" s="53">
        <f t="shared" si="34"/>
        <v>3</v>
      </c>
      <c r="AY186" s="53">
        <v>0</v>
      </c>
      <c r="AZ186" s="53">
        <v>0</v>
      </c>
      <c r="BA186" s="53">
        <v>1</v>
      </c>
      <c r="BB186" s="53">
        <v>0</v>
      </c>
      <c r="BC186" s="53">
        <v>0</v>
      </c>
      <c r="BD186" s="53">
        <v>0</v>
      </c>
      <c r="BF186" s="53">
        <v>0</v>
      </c>
      <c r="BG186" s="53">
        <v>0</v>
      </c>
      <c r="BH186" s="53">
        <v>0</v>
      </c>
      <c r="BI186" s="53">
        <v>0</v>
      </c>
      <c r="BJ186" s="53">
        <v>0</v>
      </c>
      <c r="BK186" s="53">
        <v>0</v>
      </c>
      <c r="BL186" s="53">
        <v>0</v>
      </c>
      <c r="BM186" s="53">
        <v>0</v>
      </c>
      <c r="BN186" s="53">
        <f t="shared" si="28"/>
        <v>0</v>
      </c>
      <c r="BO186" s="53">
        <v>0</v>
      </c>
      <c r="BP186" s="53">
        <v>0</v>
      </c>
      <c r="BQ186" s="53">
        <v>0</v>
      </c>
      <c r="BR186" s="53">
        <v>0</v>
      </c>
      <c r="BS186" s="53">
        <v>0</v>
      </c>
      <c r="BT186" s="53">
        <v>0</v>
      </c>
      <c r="BU186" s="53">
        <f t="shared" si="35"/>
        <v>0</v>
      </c>
      <c r="BV186" s="53">
        <v>0</v>
      </c>
      <c r="BW186" s="53">
        <v>0</v>
      </c>
      <c r="BX186" s="53">
        <v>0</v>
      </c>
      <c r="BY186" s="53">
        <v>0</v>
      </c>
      <c r="BZ186" s="53">
        <f t="shared" si="29"/>
        <v>0</v>
      </c>
      <c r="CA186" s="53">
        <v>0</v>
      </c>
      <c r="CB186" s="53">
        <v>0</v>
      </c>
      <c r="CC186" s="53">
        <v>0</v>
      </c>
      <c r="CD186" s="53">
        <v>0</v>
      </c>
      <c r="CE186" s="53">
        <v>0</v>
      </c>
      <c r="CF186" s="53">
        <v>0</v>
      </c>
      <c r="CG186" s="53">
        <v>0</v>
      </c>
      <c r="CH186" s="53">
        <v>0</v>
      </c>
      <c r="CI186" s="53">
        <v>0</v>
      </c>
      <c r="CJ186" s="53">
        <v>0</v>
      </c>
      <c r="CK186" s="53">
        <f t="shared" si="36"/>
        <v>0</v>
      </c>
      <c r="CL186" s="53">
        <f t="shared" si="30"/>
        <v>4</v>
      </c>
      <c r="CM186" s="53">
        <v>0</v>
      </c>
      <c r="CN186" s="53">
        <v>0</v>
      </c>
      <c r="CO186" s="53">
        <v>0</v>
      </c>
      <c r="CP186" s="53">
        <v>1</v>
      </c>
      <c r="CQ186" s="53">
        <v>1</v>
      </c>
      <c r="CR186" s="53">
        <v>1</v>
      </c>
      <c r="CS186" s="53">
        <v>0</v>
      </c>
      <c r="CT186" s="53">
        <v>0</v>
      </c>
      <c r="CU186" s="53">
        <v>1</v>
      </c>
      <c r="CV186" s="53">
        <v>0</v>
      </c>
      <c r="CW186" s="53">
        <f t="shared" si="37"/>
        <v>4</v>
      </c>
      <c r="DA186" s="53" t="s">
        <v>146</v>
      </c>
      <c r="DB186" s="53">
        <v>576</v>
      </c>
      <c r="DE186" s="53">
        <v>508</v>
      </c>
      <c r="DF186" s="53">
        <v>519</v>
      </c>
      <c r="DH186" s="53">
        <v>4</v>
      </c>
      <c r="DI186" s="53" t="s">
        <v>2561</v>
      </c>
      <c r="DJ186" s="53" t="s">
        <v>2562</v>
      </c>
      <c r="DN186" s="53" t="s">
        <v>2566</v>
      </c>
      <c r="DO186" s="53" t="s">
        <v>140</v>
      </c>
      <c r="DQ186" s="53" t="s">
        <v>141</v>
      </c>
      <c r="DR186" s="53" t="s">
        <v>2567</v>
      </c>
    </row>
    <row r="187" spans="1:122" x14ac:dyDescent="0.3">
      <c r="A187" s="53" t="s">
        <v>10521</v>
      </c>
      <c r="B187" s="53">
        <v>184</v>
      </c>
      <c r="C187" s="53" t="s">
        <v>2589</v>
      </c>
      <c r="D187" s="53" t="s">
        <v>2590</v>
      </c>
      <c r="E187" s="53" t="s">
        <v>2591</v>
      </c>
      <c r="F187" s="53" t="s">
        <v>2595</v>
      </c>
      <c r="G187" s="53" t="s">
        <v>2596</v>
      </c>
      <c r="I187" s="53">
        <v>2017</v>
      </c>
      <c r="J187" s="53">
        <v>1</v>
      </c>
      <c r="K187" s="53">
        <v>0</v>
      </c>
      <c r="L187" s="53">
        <v>0</v>
      </c>
      <c r="M187" s="53">
        <f t="shared" si="31"/>
        <v>1</v>
      </c>
      <c r="N187" s="53">
        <v>0</v>
      </c>
      <c r="O187" s="53">
        <v>1</v>
      </c>
      <c r="P187" s="53">
        <f t="shared" si="26"/>
        <v>1</v>
      </c>
      <c r="Q187" s="53">
        <f t="shared" si="27"/>
        <v>2</v>
      </c>
      <c r="R187" s="53">
        <v>0</v>
      </c>
      <c r="S187" s="53">
        <v>1</v>
      </c>
      <c r="T187" s="53">
        <v>0</v>
      </c>
      <c r="U187" s="53">
        <v>0</v>
      </c>
      <c r="V187" s="53">
        <v>1</v>
      </c>
      <c r="W187" s="53">
        <v>0</v>
      </c>
      <c r="X187" s="53">
        <f t="shared" si="38"/>
        <v>2</v>
      </c>
      <c r="Y187" s="53">
        <v>0</v>
      </c>
      <c r="Z187" s="53">
        <v>0</v>
      </c>
      <c r="AA187" s="53">
        <v>0</v>
      </c>
      <c r="AB187" s="53">
        <v>0</v>
      </c>
      <c r="AC187" s="53">
        <v>1</v>
      </c>
      <c r="AD187" s="53">
        <v>1</v>
      </c>
      <c r="AE187" s="53">
        <v>0</v>
      </c>
      <c r="AF187" s="53">
        <v>0</v>
      </c>
      <c r="AG187" s="53">
        <v>0</v>
      </c>
      <c r="AH187" s="53">
        <f t="shared" si="32"/>
        <v>2</v>
      </c>
      <c r="AI187" s="53">
        <v>0</v>
      </c>
      <c r="AJ187" s="53">
        <v>0</v>
      </c>
      <c r="AK187" s="53">
        <v>1</v>
      </c>
      <c r="AL187" s="53">
        <v>1</v>
      </c>
      <c r="AM187" s="53">
        <f t="shared" si="33"/>
        <v>2</v>
      </c>
      <c r="AN187" s="53">
        <v>0</v>
      </c>
      <c r="AO187" s="53">
        <v>0</v>
      </c>
      <c r="AP187" s="53">
        <v>0</v>
      </c>
      <c r="AQ187" s="53">
        <v>0</v>
      </c>
      <c r="AR187" s="53">
        <v>0</v>
      </c>
      <c r="AS187" s="53">
        <v>0</v>
      </c>
      <c r="AT187" s="53">
        <v>0</v>
      </c>
      <c r="AU187" s="53">
        <v>0</v>
      </c>
      <c r="AV187" s="53">
        <v>0</v>
      </c>
      <c r="AW187" s="53">
        <v>0</v>
      </c>
      <c r="AX187" s="53">
        <f t="shared" si="34"/>
        <v>0</v>
      </c>
      <c r="AY187" s="53">
        <v>0</v>
      </c>
      <c r="AZ187" s="53">
        <v>0</v>
      </c>
      <c r="BA187" s="53">
        <v>0</v>
      </c>
      <c r="BB187" s="53">
        <v>1</v>
      </c>
      <c r="BC187" s="53">
        <v>0</v>
      </c>
      <c r="BD187" s="53">
        <v>0</v>
      </c>
      <c r="BF187" s="53">
        <v>0</v>
      </c>
      <c r="BG187" s="53">
        <v>0</v>
      </c>
      <c r="BH187" s="53">
        <v>0</v>
      </c>
      <c r="BI187" s="53">
        <v>0</v>
      </c>
      <c r="BJ187" s="53">
        <v>0</v>
      </c>
      <c r="BK187" s="53">
        <v>0</v>
      </c>
      <c r="BL187" s="53">
        <v>0</v>
      </c>
      <c r="BM187" s="53">
        <v>0</v>
      </c>
      <c r="BN187" s="53">
        <f t="shared" si="28"/>
        <v>0</v>
      </c>
      <c r="BO187" s="53">
        <v>0</v>
      </c>
      <c r="BP187" s="53">
        <v>0</v>
      </c>
      <c r="BQ187" s="53">
        <v>0</v>
      </c>
      <c r="BR187" s="53">
        <v>0</v>
      </c>
      <c r="BS187" s="53">
        <v>0</v>
      </c>
      <c r="BT187" s="53">
        <v>0</v>
      </c>
      <c r="BU187" s="53">
        <f t="shared" si="35"/>
        <v>0</v>
      </c>
      <c r="BV187" s="53">
        <v>0</v>
      </c>
      <c r="BW187" s="53">
        <v>0</v>
      </c>
      <c r="BX187" s="53">
        <v>0</v>
      </c>
      <c r="BY187" s="53">
        <v>0</v>
      </c>
      <c r="BZ187" s="53">
        <f t="shared" si="29"/>
        <v>0</v>
      </c>
      <c r="CA187" s="53">
        <v>0</v>
      </c>
      <c r="CB187" s="53">
        <v>0</v>
      </c>
      <c r="CC187" s="53">
        <v>0</v>
      </c>
      <c r="CD187" s="53">
        <v>0</v>
      </c>
      <c r="CE187" s="53">
        <v>0</v>
      </c>
      <c r="CF187" s="53">
        <v>0</v>
      </c>
      <c r="CG187" s="53">
        <v>0</v>
      </c>
      <c r="CH187" s="53">
        <v>0</v>
      </c>
      <c r="CI187" s="53">
        <v>0</v>
      </c>
      <c r="CJ187" s="53">
        <v>0</v>
      </c>
      <c r="CK187" s="53">
        <f t="shared" si="36"/>
        <v>0</v>
      </c>
      <c r="CL187" s="53">
        <f t="shared" si="30"/>
        <v>1</v>
      </c>
      <c r="CM187" s="53">
        <v>0</v>
      </c>
      <c r="CN187" s="53">
        <v>0</v>
      </c>
      <c r="CO187" s="53">
        <v>1</v>
      </c>
      <c r="CP187" s="53">
        <v>0</v>
      </c>
      <c r="CQ187" s="53">
        <v>0</v>
      </c>
      <c r="CR187" s="53">
        <v>1</v>
      </c>
      <c r="CS187" s="53">
        <v>0</v>
      </c>
      <c r="CT187" s="53">
        <v>0</v>
      </c>
      <c r="CU187" s="53">
        <v>0</v>
      </c>
      <c r="CV187" s="53">
        <v>1</v>
      </c>
      <c r="CW187" s="53">
        <f t="shared" si="37"/>
        <v>3</v>
      </c>
      <c r="DA187" s="53" t="s">
        <v>2592</v>
      </c>
      <c r="DB187" s="53">
        <v>15</v>
      </c>
      <c r="DC187" s="53">
        <v>3</v>
      </c>
      <c r="DE187" s="53">
        <v>1193</v>
      </c>
      <c r="DF187" s="53">
        <v>1209</v>
      </c>
      <c r="DI187" s="53" t="s">
        <v>2593</v>
      </c>
      <c r="DJ187" s="53" t="s">
        <v>2594</v>
      </c>
      <c r="DN187" s="53" t="s">
        <v>2597</v>
      </c>
      <c r="DO187" s="53" t="s">
        <v>140</v>
      </c>
      <c r="DQ187" s="53" t="s">
        <v>141</v>
      </c>
      <c r="DR187" s="53" t="s">
        <v>2598</v>
      </c>
    </row>
    <row r="188" spans="1:122" x14ac:dyDescent="0.3">
      <c r="A188" s="53" t="s">
        <v>10497</v>
      </c>
      <c r="B188" s="53">
        <v>185</v>
      </c>
      <c r="C188" s="53" t="s">
        <v>2607</v>
      </c>
      <c r="D188" s="53" t="s">
        <v>2608</v>
      </c>
      <c r="E188" s="53" t="s">
        <v>2609</v>
      </c>
      <c r="F188" s="53" t="s">
        <v>2612</v>
      </c>
      <c r="G188" s="53" t="s">
        <v>2613</v>
      </c>
      <c r="H188" s="53" t="s">
        <v>2614</v>
      </c>
      <c r="I188" s="53">
        <v>2017</v>
      </c>
      <c r="J188" s="53">
        <v>1</v>
      </c>
      <c r="K188" s="53">
        <v>0</v>
      </c>
      <c r="L188" s="53">
        <v>0</v>
      </c>
      <c r="M188" s="53">
        <f t="shared" si="31"/>
        <v>1</v>
      </c>
      <c r="N188" s="53">
        <v>0</v>
      </c>
      <c r="O188" s="53">
        <v>1</v>
      </c>
      <c r="P188" s="53">
        <f t="shared" si="26"/>
        <v>1</v>
      </c>
      <c r="Q188" s="53">
        <f t="shared" si="27"/>
        <v>2</v>
      </c>
      <c r="R188" s="53">
        <v>0</v>
      </c>
      <c r="S188" s="53">
        <v>0</v>
      </c>
      <c r="T188" s="53">
        <v>0</v>
      </c>
      <c r="U188" s="53">
        <v>0</v>
      </c>
      <c r="V188" s="53">
        <v>1</v>
      </c>
      <c r="W188" s="53">
        <v>0</v>
      </c>
      <c r="X188" s="53">
        <f t="shared" si="38"/>
        <v>1</v>
      </c>
      <c r="Y188" s="53">
        <v>0</v>
      </c>
      <c r="Z188" s="53">
        <v>0</v>
      </c>
      <c r="AA188" s="53">
        <v>0</v>
      </c>
      <c r="AB188" s="53">
        <v>0</v>
      </c>
      <c r="AC188" s="53">
        <v>0</v>
      </c>
      <c r="AD188" s="53">
        <v>0</v>
      </c>
      <c r="AE188" s="53">
        <v>1</v>
      </c>
      <c r="AF188" s="53">
        <v>0</v>
      </c>
      <c r="AG188" s="53">
        <v>0</v>
      </c>
      <c r="AH188" s="53">
        <f t="shared" si="32"/>
        <v>1</v>
      </c>
      <c r="AI188" s="53">
        <v>0</v>
      </c>
      <c r="AJ188" s="53">
        <v>0</v>
      </c>
      <c r="AK188" s="53">
        <v>1</v>
      </c>
      <c r="AL188" s="53">
        <v>1</v>
      </c>
      <c r="AM188" s="53">
        <f t="shared" si="33"/>
        <v>2</v>
      </c>
      <c r="AN188" s="53">
        <v>0</v>
      </c>
      <c r="AO188" s="53">
        <v>0</v>
      </c>
      <c r="AP188" s="53">
        <v>0</v>
      </c>
      <c r="AQ188" s="53">
        <v>1</v>
      </c>
      <c r="AR188" s="53">
        <v>0</v>
      </c>
      <c r="AS188" s="53">
        <v>0</v>
      </c>
      <c r="AT188" s="53">
        <v>0</v>
      </c>
      <c r="AU188" s="53">
        <v>0</v>
      </c>
      <c r="AV188" s="53">
        <v>0</v>
      </c>
      <c r="AW188" s="53">
        <v>0</v>
      </c>
      <c r="AX188" s="53">
        <f t="shared" si="34"/>
        <v>1</v>
      </c>
      <c r="AY188" s="53">
        <v>0</v>
      </c>
      <c r="AZ188" s="53">
        <v>1</v>
      </c>
      <c r="BA188" s="53">
        <v>0</v>
      </c>
      <c r="BB188" s="53">
        <v>0</v>
      </c>
      <c r="BC188" s="53">
        <v>1</v>
      </c>
      <c r="BD188" s="53">
        <v>0</v>
      </c>
      <c r="BF188" s="53">
        <v>0</v>
      </c>
      <c r="BG188" s="53">
        <v>0</v>
      </c>
      <c r="BH188" s="53">
        <v>0</v>
      </c>
      <c r="BI188" s="53">
        <v>0</v>
      </c>
      <c r="BJ188" s="53">
        <v>0</v>
      </c>
      <c r="BK188" s="53">
        <v>0</v>
      </c>
      <c r="BL188" s="53">
        <v>0</v>
      </c>
      <c r="BM188" s="53">
        <v>0</v>
      </c>
      <c r="BN188" s="53">
        <f t="shared" si="28"/>
        <v>0</v>
      </c>
      <c r="BO188" s="53">
        <v>0</v>
      </c>
      <c r="BP188" s="53">
        <v>0</v>
      </c>
      <c r="BQ188" s="53">
        <v>0</v>
      </c>
      <c r="BR188" s="53">
        <v>0</v>
      </c>
      <c r="BS188" s="53">
        <v>0</v>
      </c>
      <c r="BT188" s="53">
        <v>0</v>
      </c>
      <c r="BU188" s="53">
        <f t="shared" si="35"/>
        <v>0</v>
      </c>
      <c r="BV188" s="53">
        <v>0</v>
      </c>
      <c r="BW188" s="53">
        <v>0</v>
      </c>
      <c r="BX188" s="53">
        <v>0</v>
      </c>
      <c r="BY188" s="53">
        <v>0</v>
      </c>
      <c r="BZ188" s="53">
        <f t="shared" si="29"/>
        <v>0</v>
      </c>
      <c r="CA188" s="53">
        <v>0</v>
      </c>
      <c r="CB188" s="53">
        <v>0</v>
      </c>
      <c r="CC188" s="53">
        <v>0</v>
      </c>
      <c r="CD188" s="53">
        <v>0</v>
      </c>
      <c r="CE188" s="53">
        <v>0</v>
      </c>
      <c r="CF188" s="53">
        <v>0</v>
      </c>
      <c r="CG188" s="53">
        <v>0</v>
      </c>
      <c r="CH188" s="53">
        <v>0</v>
      </c>
      <c r="CI188" s="53">
        <v>0</v>
      </c>
      <c r="CJ188" s="53">
        <v>0</v>
      </c>
      <c r="CK188" s="53">
        <f t="shared" si="36"/>
        <v>0</v>
      </c>
      <c r="CL188" s="53">
        <f t="shared" si="30"/>
        <v>3</v>
      </c>
      <c r="CM188" s="53">
        <v>0</v>
      </c>
      <c r="CN188" s="53">
        <v>0</v>
      </c>
      <c r="CO188" s="53">
        <v>0</v>
      </c>
      <c r="CP188" s="53">
        <v>0</v>
      </c>
      <c r="CQ188" s="53">
        <v>1</v>
      </c>
      <c r="CR188" s="53">
        <v>0</v>
      </c>
      <c r="CS188" s="53">
        <v>0</v>
      </c>
      <c r="CT188" s="53">
        <v>0</v>
      </c>
      <c r="CU188" s="53">
        <v>0</v>
      </c>
      <c r="CV188" s="53">
        <v>0</v>
      </c>
      <c r="CW188" s="53">
        <f t="shared" si="37"/>
        <v>1</v>
      </c>
      <c r="DA188" s="53" t="s">
        <v>2610</v>
      </c>
      <c r="DE188" s="53">
        <v>1007</v>
      </c>
      <c r="DF188" s="53">
        <v>1018</v>
      </c>
      <c r="DJ188" s="53" t="s">
        <v>2611</v>
      </c>
      <c r="DO188" s="53" t="s">
        <v>646</v>
      </c>
      <c r="DQ188" s="53" t="s">
        <v>141</v>
      </c>
      <c r="DR188" s="53" t="s">
        <v>2615</v>
      </c>
    </row>
    <row r="189" spans="1:122" x14ac:dyDescent="0.3">
      <c r="B189" s="53">
        <v>186</v>
      </c>
      <c r="C189" s="53" t="s">
        <v>2616</v>
      </c>
      <c r="D189" s="53" t="s">
        <v>2617</v>
      </c>
      <c r="E189" s="53" t="s">
        <v>2618</v>
      </c>
      <c r="F189" s="53" t="s">
        <v>2622</v>
      </c>
      <c r="G189" s="53" t="s">
        <v>2623</v>
      </c>
      <c r="H189" s="53" t="s">
        <v>2624</v>
      </c>
      <c r="I189" s="53">
        <v>2017</v>
      </c>
      <c r="J189" s="53">
        <v>0</v>
      </c>
      <c r="K189" s="53">
        <v>1</v>
      </c>
      <c r="L189" s="53">
        <v>1</v>
      </c>
      <c r="M189" s="53">
        <f t="shared" si="31"/>
        <v>2</v>
      </c>
      <c r="N189" s="53">
        <v>1</v>
      </c>
      <c r="O189" s="53">
        <v>0</v>
      </c>
      <c r="P189" s="53">
        <f t="shared" si="26"/>
        <v>1</v>
      </c>
      <c r="Q189" s="53">
        <f t="shared" si="27"/>
        <v>2</v>
      </c>
      <c r="R189" s="53">
        <v>0</v>
      </c>
      <c r="S189" s="53">
        <v>0</v>
      </c>
      <c r="T189" s="53">
        <v>1</v>
      </c>
      <c r="U189" s="53">
        <v>0</v>
      </c>
      <c r="V189" s="53">
        <v>0</v>
      </c>
      <c r="W189" s="53">
        <v>0</v>
      </c>
      <c r="X189" s="53">
        <f t="shared" si="38"/>
        <v>1</v>
      </c>
      <c r="Y189" s="53">
        <v>0</v>
      </c>
      <c r="Z189" s="53">
        <v>0</v>
      </c>
      <c r="AA189" s="53">
        <v>0</v>
      </c>
      <c r="AB189" s="53">
        <v>0</v>
      </c>
      <c r="AC189" s="53">
        <v>0</v>
      </c>
      <c r="AD189" s="53">
        <v>0</v>
      </c>
      <c r="AE189" s="53">
        <v>1</v>
      </c>
      <c r="AF189" s="53">
        <v>0</v>
      </c>
      <c r="AG189" s="53">
        <v>0</v>
      </c>
      <c r="AH189" s="53">
        <f t="shared" si="32"/>
        <v>1</v>
      </c>
      <c r="AI189" s="53">
        <v>0</v>
      </c>
      <c r="AJ189" s="53">
        <v>1</v>
      </c>
      <c r="AK189" s="53">
        <v>1</v>
      </c>
      <c r="AL189" s="53">
        <v>0</v>
      </c>
      <c r="AM189" s="53">
        <f t="shared" si="33"/>
        <v>2</v>
      </c>
      <c r="AN189" s="53">
        <v>1</v>
      </c>
      <c r="AO189" s="53">
        <v>0</v>
      </c>
      <c r="AP189" s="53">
        <v>0</v>
      </c>
      <c r="AQ189" s="53">
        <v>0</v>
      </c>
      <c r="AR189" s="53">
        <v>0</v>
      </c>
      <c r="AS189" s="53">
        <v>0</v>
      </c>
      <c r="AT189" s="53">
        <v>0</v>
      </c>
      <c r="AU189" s="53">
        <v>0</v>
      </c>
      <c r="AV189" s="53">
        <v>0</v>
      </c>
      <c r="AW189" s="53">
        <v>1</v>
      </c>
      <c r="AX189" s="53">
        <f t="shared" si="34"/>
        <v>2</v>
      </c>
      <c r="AY189" s="53">
        <v>0</v>
      </c>
      <c r="AZ189" s="53">
        <v>0</v>
      </c>
      <c r="BA189" s="53">
        <v>0</v>
      </c>
      <c r="BB189" s="53">
        <v>0</v>
      </c>
      <c r="BC189" s="53">
        <v>0</v>
      </c>
      <c r="BD189" s="53">
        <v>0</v>
      </c>
      <c r="BF189" s="53">
        <v>0</v>
      </c>
      <c r="BG189" s="53">
        <v>0</v>
      </c>
      <c r="BH189" s="53">
        <v>0</v>
      </c>
      <c r="BI189" s="53">
        <v>0</v>
      </c>
      <c r="BJ189" s="53">
        <v>0</v>
      </c>
      <c r="BK189" s="53">
        <v>0</v>
      </c>
      <c r="BL189" s="53">
        <v>0</v>
      </c>
      <c r="BM189" s="53">
        <v>0</v>
      </c>
      <c r="BN189" s="53">
        <f t="shared" si="28"/>
        <v>0</v>
      </c>
      <c r="BO189" s="53">
        <v>0</v>
      </c>
      <c r="BP189" s="53">
        <v>0</v>
      </c>
      <c r="BQ189" s="53">
        <v>0</v>
      </c>
      <c r="BR189" s="53">
        <v>0</v>
      </c>
      <c r="BS189" s="53">
        <v>0</v>
      </c>
      <c r="BT189" s="53">
        <v>1</v>
      </c>
      <c r="BU189" s="53">
        <f t="shared" si="35"/>
        <v>1</v>
      </c>
      <c r="BV189" s="53">
        <v>0</v>
      </c>
      <c r="BW189" s="53">
        <v>0</v>
      </c>
      <c r="BX189" s="53">
        <v>0</v>
      </c>
      <c r="BY189" s="53">
        <v>0</v>
      </c>
      <c r="BZ189" s="53">
        <f t="shared" si="29"/>
        <v>0</v>
      </c>
      <c r="CA189" s="53">
        <v>0</v>
      </c>
      <c r="CB189" s="53">
        <v>0</v>
      </c>
      <c r="CC189" s="53">
        <v>0</v>
      </c>
      <c r="CD189" s="53">
        <v>0</v>
      </c>
      <c r="CE189" s="53">
        <v>0</v>
      </c>
      <c r="CF189" s="53">
        <v>0</v>
      </c>
      <c r="CG189" s="53">
        <v>0</v>
      </c>
      <c r="CH189" s="53">
        <v>0</v>
      </c>
      <c r="CI189" s="53">
        <v>0</v>
      </c>
      <c r="CJ189" s="53">
        <v>0</v>
      </c>
      <c r="CK189" s="53">
        <f t="shared" si="36"/>
        <v>0</v>
      </c>
      <c r="CL189" s="53">
        <f t="shared" si="30"/>
        <v>3</v>
      </c>
      <c r="CM189" s="53">
        <v>0</v>
      </c>
      <c r="CN189" s="53">
        <v>0</v>
      </c>
      <c r="CO189" s="53">
        <v>0</v>
      </c>
      <c r="CP189" s="53">
        <v>0</v>
      </c>
      <c r="CQ189" s="53">
        <v>0</v>
      </c>
      <c r="CR189" s="53">
        <v>1</v>
      </c>
      <c r="CS189" s="53">
        <v>0</v>
      </c>
      <c r="CT189" s="53">
        <v>0</v>
      </c>
      <c r="CU189" s="53">
        <v>0</v>
      </c>
      <c r="CV189" s="53">
        <v>0</v>
      </c>
      <c r="CW189" s="53">
        <f t="shared" si="37"/>
        <v>1</v>
      </c>
      <c r="DA189" s="53" t="s">
        <v>2619</v>
      </c>
      <c r="DB189" s="53">
        <v>186</v>
      </c>
      <c r="DE189" s="53">
        <v>491</v>
      </c>
      <c r="DF189" s="53">
        <v>498</v>
      </c>
      <c r="DI189" s="53" t="s">
        <v>2620</v>
      </c>
      <c r="DJ189" s="53" t="s">
        <v>2621</v>
      </c>
      <c r="DO189" s="53" t="s">
        <v>646</v>
      </c>
      <c r="DP189" s="53" t="s">
        <v>226</v>
      </c>
      <c r="DQ189" s="53" t="s">
        <v>141</v>
      </c>
      <c r="DR189" s="53" t="s">
        <v>2625</v>
      </c>
    </row>
    <row r="190" spans="1:122" s="52" customFormat="1" x14ac:dyDescent="0.3">
      <c r="B190" s="52">
        <v>187</v>
      </c>
      <c r="C190" s="52" t="s">
        <v>2626</v>
      </c>
      <c r="D190" s="52" t="s">
        <v>2627</v>
      </c>
      <c r="E190" s="52" t="s">
        <v>2628</v>
      </c>
      <c r="F190" s="52" t="s">
        <v>2631</v>
      </c>
      <c r="G190" s="52" t="s">
        <v>2632</v>
      </c>
      <c r="H190" s="52" t="s">
        <v>2633</v>
      </c>
      <c r="I190" s="52">
        <v>2017</v>
      </c>
      <c r="J190" s="52">
        <v>1</v>
      </c>
      <c r="K190" s="52">
        <v>0</v>
      </c>
      <c r="L190" s="52">
        <v>0</v>
      </c>
      <c r="M190" s="52">
        <f t="shared" si="31"/>
        <v>1</v>
      </c>
      <c r="N190" s="52">
        <v>0</v>
      </c>
      <c r="O190" s="52">
        <v>1</v>
      </c>
      <c r="P190" s="52">
        <f t="shared" si="26"/>
        <v>1</v>
      </c>
      <c r="Q190" s="52">
        <f t="shared" si="27"/>
        <v>2</v>
      </c>
      <c r="R190" s="52">
        <v>0</v>
      </c>
      <c r="S190" s="52">
        <v>0</v>
      </c>
      <c r="T190" s="52">
        <v>1</v>
      </c>
      <c r="U190" s="52">
        <v>0</v>
      </c>
      <c r="V190" s="52">
        <v>1</v>
      </c>
      <c r="W190" s="52">
        <v>0</v>
      </c>
      <c r="X190" s="52">
        <f t="shared" si="38"/>
        <v>2</v>
      </c>
      <c r="Y190" s="52">
        <v>0</v>
      </c>
      <c r="Z190" s="52">
        <v>1</v>
      </c>
      <c r="AA190" s="52">
        <v>0</v>
      </c>
      <c r="AB190" s="52">
        <v>1</v>
      </c>
      <c r="AC190" s="52">
        <v>1</v>
      </c>
      <c r="AD190" s="52">
        <v>1</v>
      </c>
      <c r="AE190" s="52">
        <v>1</v>
      </c>
      <c r="AF190" s="52">
        <v>1</v>
      </c>
      <c r="AG190" s="52">
        <v>0</v>
      </c>
      <c r="AH190" s="52">
        <f t="shared" si="32"/>
        <v>6</v>
      </c>
      <c r="AI190" s="52">
        <v>0</v>
      </c>
      <c r="AJ190" s="52">
        <v>1</v>
      </c>
      <c r="AK190" s="52">
        <v>1</v>
      </c>
      <c r="AL190" s="52">
        <v>1</v>
      </c>
      <c r="AM190" s="52">
        <f t="shared" si="33"/>
        <v>3</v>
      </c>
      <c r="AN190" s="52">
        <v>1</v>
      </c>
      <c r="AO190" s="52">
        <v>0</v>
      </c>
      <c r="AP190" s="52">
        <v>0</v>
      </c>
      <c r="AQ190" s="52">
        <v>1</v>
      </c>
      <c r="AR190" s="52">
        <v>0</v>
      </c>
      <c r="AS190" s="52">
        <v>0</v>
      </c>
      <c r="AT190" s="52">
        <v>1</v>
      </c>
      <c r="AU190" s="52">
        <v>1</v>
      </c>
      <c r="AV190" s="52">
        <v>1</v>
      </c>
      <c r="AW190" s="52">
        <v>1</v>
      </c>
      <c r="AX190" s="52">
        <f t="shared" si="34"/>
        <v>6</v>
      </c>
      <c r="AY190" s="52">
        <v>0</v>
      </c>
      <c r="AZ190" s="52">
        <v>0</v>
      </c>
      <c r="BA190" s="52">
        <v>0</v>
      </c>
      <c r="BB190" s="52">
        <v>0</v>
      </c>
      <c r="BC190" s="52">
        <v>0</v>
      </c>
      <c r="BD190" s="52">
        <v>1</v>
      </c>
      <c r="BF190" s="52">
        <v>1</v>
      </c>
      <c r="BG190" s="52">
        <v>0</v>
      </c>
      <c r="BH190" s="52">
        <v>0</v>
      </c>
      <c r="BI190" s="52">
        <v>0</v>
      </c>
      <c r="BJ190" s="52">
        <v>0</v>
      </c>
      <c r="BK190" s="52">
        <v>0</v>
      </c>
      <c r="BL190" s="52">
        <v>0</v>
      </c>
      <c r="BM190" s="52">
        <v>0</v>
      </c>
      <c r="BN190" s="52">
        <f t="shared" si="28"/>
        <v>1</v>
      </c>
      <c r="BO190" s="52">
        <v>1</v>
      </c>
      <c r="BP190" s="52">
        <v>0</v>
      </c>
      <c r="BQ190" s="52">
        <v>0</v>
      </c>
      <c r="BR190" s="52">
        <v>0</v>
      </c>
      <c r="BS190" s="52">
        <v>0</v>
      </c>
      <c r="BT190" s="52">
        <v>0</v>
      </c>
      <c r="BU190" s="52">
        <f t="shared" si="35"/>
        <v>1</v>
      </c>
      <c r="BV190" s="52">
        <v>0</v>
      </c>
      <c r="BW190" s="52">
        <v>0</v>
      </c>
      <c r="BX190" s="52">
        <v>0</v>
      </c>
      <c r="BY190" s="52">
        <v>0</v>
      </c>
      <c r="BZ190" s="52">
        <f t="shared" si="29"/>
        <v>0</v>
      </c>
      <c r="CA190" s="52">
        <v>0</v>
      </c>
      <c r="CB190" s="52">
        <v>0</v>
      </c>
      <c r="CC190" s="52">
        <v>0</v>
      </c>
      <c r="CD190" s="52">
        <v>0</v>
      </c>
      <c r="CE190" s="52">
        <v>0</v>
      </c>
      <c r="CF190" s="52">
        <v>0</v>
      </c>
      <c r="CG190" s="52">
        <v>0</v>
      </c>
      <c r="CH190" s="52">
        <v>0</v>
      </c>
      <c r="CI190" s="52">
        <v>0</v>
      </c>
      <c r="CJ190" s="52">
        <v>1</v>
      </c>
      <c r="CK190" s="52">
        <f t="shared" si="36"/>
        <v>1</v>
      </c>
      <c r="CL190" s="52">
        <f t="shared" si="30"/>
        <v>10</v>
      </c>
      <c r="CM190" s="52">
        <v>1</v>
      </c>
      <c r="CN190" s="52">
        <v>0</v>
      </c>
      <c r="CO190" s="52">
        <v>0</v>
      </c>
      <c r="CP190" s="52">
        <v>0</v>
      </c>
      <c r="CQ190" s="52">
        <v>0</v>
      </c>
      <c r="CR190" s="52">
        <v>1</v>
      </c>
      <c r="CS190" s="52">
        <v>0</v>
      </c>
      <c r="CT190" s="52">
        <v>0</v>
      </c>
      <c r="CU190" s="52">
        <v>1</v>
      </c>
      <c r="CV190" s="52">
        <v>0</v>
      </c>
      <c r="CW190" s="52">
        <f t="shared" si="37"/>
        <v>3</v>
      </c>
      <c r="DA190" s="52" t="s">
        <v>1216</v>
      </c>
      <c r="DB190" s="52">
        <v>9</v>
      </c>
      <c r="DC190" s="52">
        <v>1</v>
      </c>
      <c r="DE190" s="52">
        <v>68</v>
      </c>
      <c r="DF190" s="52">
        <v>86</v>
      </c>
      <c r="DI190" s="52" t="s">
        <v>2629</v>
      </c>
      <c r="DJ190" s="52" t="s">
        <v>2630</v>
      </c>
      <c r="DN190" s="52" t="s">
        <v>2634</v>
      </c>
      <c r="DO190" s="52" t="s">
        <v>140</v>
      </c>
      <c r="DQ190" s="52" t="s">
        <v>141</v>
      </c>
      <c r="DR190" s="52" t="s">
        <v>2635</v>
      </c>
    </row>
    <row r="191" spans="1:122" x14ac:dyDescent="0.3">
      <c r="B191" s="53">
        <v>188</v>
      </c>
      <c r="C191" s="53" t="s">
        <v>2636</v>
      </c>
      <c r="D191" s="53" t="s">
        <v>2637</v>
      </c>
      <c r="E191" s="53" t="s">
        <v>2638</v>
      </c>
      <c r="F191" s="53" t="s">
        <v>2642</v>
      </c>
      <c r="G191" s="53" t="s">
        <v>2643</v>
      </c>
      <c r="H191" s="53" t="s">
        <v>2644</v>
      </c>
      <c r="I191" s="53">
        <v>2017</v>
      </c>
      <c r="J191" s="53">
        <v>0</v>
      </c>
      <c r="K191" s="53">
        <v>1</v>
      </c>
      <c r="L191" s="53">
        <v>0</v>
      </c>
      <c r="M191" s="53">
        <f t="shared" si="31"/>
        <v>1</v>
      </c>
      <c r="N191" s="53">
        <v>0</v>
      </c>
      <c r="O191" s="53">
        <v>1</v>
      </c>
      <c r="P191" s="53">
        <f t="shared" si="26"/>
        <v>1</v>
      </c>
      <c r="Q191" s="53">
        <f t="shared" si="27"/>
        <v>2</v>
      </c>
      <c r="R191" s="53">
        <v>1</v>
      </c>
      <c r="S191" s="53">
        <v>0</v>
      </c>
      <c r="T191" s="53">
        <v>0</v>
      </c>
      <c r="U191" s="53">
        <v>0</v>
      </c>
      <c r="V191" s="53">
        <v>1</v>
      </c>
      <c r="W191" s="53">
        <v>0</v>
      </c>
      <c r="X191" s="53">
        <f t="shared" si="38"/>
        <v>2</v>
      </c>
      <c r="Y191" s="53">
        <v>0</v>
      </c>
      <c r="Z191" s="53">
        <v>0</v>
      </c>
      <c r="AA191" s="53">
        <v>0</v>
      </c>
      <c r="AB191" s="53">
        <v>0</v>
      </c>
      <c r="AC191" s="53">
        <v>0</v>
      </c>
      <c r="AD191" s="53">
        <v>0</v>
      </c>
      <c r="AE191" s="53">
        <v>1</v>
      </c>
      <c r="AF191" s="53">
        <v>0</v>
      </c>
      <c r="AG191" s="53">
        <v>0</v>
      </c>
      <c r="AH191" s="53">
        <f t="shared" si="32"/>
        <v>1</v>
      </c>
      <c r="AI191" s="53">
        <v>0</v>
      </c>
      <c r="AJ191" s="53">
        <v>0</v>
      </c>
      <c r="AK191" s="53">
        <v>0</v>
      </c>
      <c r="AL191" s="53">
        <v>1</v>
      </c>
      <c r="AM191" s="53">
        <f t="shared" si="33"/>
        <v>1</v>
      </c>
      <c r="AN191" s="53">
        <v>1</v>
      </c>
      <c r="AO191" s="53">
        <v>0</v>
      </c>
      <c r="AP191" s="53">
        <v>1</v>
      </c>
      <c r="AQ191" s="53">
        <v>0</v>
      </c>
      <c r="AR191" s="53">
        <v>0</v>
      </c>
      <c r="AS191" s="53">
        <v>0</v>
      </c>
      <c r="AT191" s="53">
        <v>0</v>
      </c>
      <c r="AU191" s="53">
        <v>0</v>
      </c>
      <c r="AV191" s="53">
        <v>0</v>
      </c>
      <c r="AW191" s="53">
        <v>1</v>
      </c>
      <c r="AX191" s="53">
        <f t="shared" si="34"/>
        <v>3</v>
      </c>
      <c r="AY191" s="53">
        <v>0</v>
      </c>
      <c r="AZ191" s="53">
        <v>0</v>
      </c>
      <c r="BA191" s="53">
        <v>0</v>
      </c>
      <c r="BB191" s="53">
        <v>0</v>
      </c>
      <c r="BC191" s="53">
        <v>0</v>
      </c>
      <c r="BD191" s="53">
        <v>0</v>
      </c>
      <c r="BF191" s="53">
        <v>0</v>
      </c>
      <c r="BG191" s="53">
        <v>0</v>
      </c>
      <c r="BH191" s="53">
        <v>0</v>
      </c>
      <c r="BI191" s="53">
        <v>0</v>
      </c>
      <c r="BJ191" s="53">
        <v>0</v>
      </c>
      <c r="BK191" s="53">
        <v>0</v>
      </c>
      <c r="BL191" s="53">
        <v>0</v>
      </c>
      <c r="BM191" s="53">
        <v>0</v>
      </c>
      <c r="BN191" s="53">
        <f t="shared" si="28"/>
        <v>0</v>
      </c>
      <c r="BO191" s="53">
        <v>1</v>
      </c>
      <c r="BP191" s="53">
        <v>0</v>
      </c>
      <c r="BQ191" s="53">
        <v>1</v>
      </c>
      <c r="BR191" s="53">
        <v>0</v>
      </c>
      <c r="BS191" s="53">
        <v>0</v>
      </c>
      <c r="BT191" s="53">
        <v>1</v>
      </c>
      <c r="BU191" s="53">
        <f t="shared" si="35"/>
        <v>3</v>
      </c>
      <c r="BV191" s="53">
        <v>1</v>
      </c>
      <c r="BW191" s="53">
        <v>0</v>
      </c>
      <c r="BX191" s="53">
        <v>0</v>
      </c>
      <c r="BY191" s="53">
        <v>0</v>
      </c>
      <c r="BZ191" s="53">
        <f t="shared" si="29"/>
        <v>1</v>
      </c>
      <c r="CA191" s="53">
        <v>0</v>
      </c>
      <c r="CB191" s="53">
        <v>0</v>
      </c>
      <c r="CC191" s="53">
        <v>0</v>
      </c>
      <c r="CD191" s="53">
        <v>0</v>
      </c>
      <c r="CE191" s="53">
        <v>0</v>
      </c>
      <c r="CF191" s="53">
        <v>0</v>
      </c>
      <c r="CG191" s="53">
        <v>0</v>
      </c>
      <c r="CH191" s="53">
        <v>0</v>
      </c>
      <c r="CI191" s="53">
        <v>0</v>
      </c>
      <c r="CJ191" s="53">
        <v>1</v>
      </c>
      <c r="CK191" s="53">
        <f t="shared" si="36"/>
        <v>1</v>
      </c>
      <c r="CL191" s="53">
        <f t="shared" si="30"/>
        <v>8</v>
      </c>
      <c r="CM191" s="53">
        <v>0</v>
      </c>
      <c r="CN191" s="53">
        <v>0</v>
      </c>
      <c r="CO191" s="53">
        <v>0</v>
      </c>
      <c r="CP191" s="53">
        <v>1</v>
      </c>
      <c r="CQ191" s="53">
        <v>0</v>
      </c>
      <c r="CR191" s="53">
        <v>1</v>
      </c>
      <c r="CS191" s="53">
        <v>1</v>
      </c>
      <c r="CT191" s="53">
        <v>0</v>
      </c>
      <c r="CU191" s="53">
        <v>0</v>
      </c>
      <c r="CV191" s="53">
        <v>0</v>
      </c>
      <c r="CW191" s="53">
        <f t="shared" si="37"/>
        <v>3</v>
      </c>
      <c r="DA191" s="53" t="s">
        <v>2639</v>
      </c>
      <c r="DB191" s="53">
        <v>30</v>
      </c>
      <c r="DC191" s="53">
        <v>2</v>
      </c>
      <c r="DE191" s="53">
        <v>101</v>
      </c>
      <c r="DF191" s="53">
        <v>120</v>
      </c>
      <c r="DH191" s="53">
        <v>2</v>
      </c>
      <c r="DI191" s="53" t="s">
        <v>2640</v>
      </c>
      <c r="DJ191" s="53" t="s">
        <v>2641</v>
      </c>
      <c r="DN191" s="53" t="s">
        <v>2645</v>
      </c>
      <c r="DO191" s="53" t="s">
        <v>140</v>
      </c>
      <c r="DQ191" s="53" t="s">
        <v>141</v>
      </c>
      <c r="DR191" s="53" t="s">
        <v>2646</v>
      </c>
    </row>
    <row r="192" spans="1:122" x14ac:dyDescent="0.3">
      <c r="A192" s="53" t="s">
        <v>10497</v>
      </c>
      <c r="B192" s="53">
        <v>189</v>
      </c>
      <c r="C192" s="53" t="s">
        <v>2647</v>
      </c>
      <c r="D192" s="53" t="s">
        <v>2648</v>
      </c>
      <c r="E192" s="53" t="s">
        <v>2649</v>
      </c>
      <c r="F192" s="53" t="s">
        <v>2653</v>
      </c>
      <c r="G192" s="53" t="s">
        <v>2654</v>
      </c>
      <c r="I192" s="53">
        <v>2017</v>
      </c>
      <c r="J192" s="53">
        <v>0</v>
      </c>
      <c r="K192" s="53">
        <v>0</v>
      </c>
      <c r="L192" s="53">
        <v>1</v>
      </c>
      <c r="M192" s="53">
        <f t="shared" si="31"/>
        <v>1</v>
      </c>
      <c r="N192" s="53">
        <v>0</v>
      </c>
      <c r="O192" s="53">
        <v>1</v>
      </c>
      <c r="P192" s="53">
        <f t="shared" si="26"/>
        <v>1</v>
      </c>
      <c r="Q192" s="53">
        <f t="shared" si="27"/>
        <v>2</v>
      </c>
      <c r="R192" s="53">
        <v>0</v>
      </c>
      <c r="S192" s="53">
        <v>1</v>
      </c>
      <c r="T192" s="53">
        <v>0</v>
      </c>
      <c r="U192" s="53">
        <v>1</v>
      </c>
      <c r="V192" s="53">
        <v>0</v>
      </c>
      <c r="W192" s="53">
        <v>0</v>
      </c>
      <c r="X192" s="53">
        <f t="shared" si="38"/>
        <v>2</v>
      </c>
      <c r="Y192" s="53">
        <v>0</v>
      </c>
      <c r="Z192" s="53">
        <v>0</v>
      </c>
      <c r="AA192" s="53">
        <v>0</v>
      </c>
      <c r="AB192" s="53">
        <v>1</v>
      </c>
      <c r="AC192" s="53">
        <v>0</v>
      </c>
      <c r="AD192" s="53">
        <v>0</v>
      </c>
      <c r="AE192" s="53">
        <v>1</v>
      </c>
      <c r="AF192" s="53">
        <v>0</v>
      </c>
      <c r="AG192" s="53">
        <v>0</v>
      </c>
      <c r="AH192" s="53">
        <f t="shared" si="32"/>
        <v>2</v>
      </c>
      <c r="AI192" s="53">
        <v>0</v>
      </c>
      <c r="AJ192" s="53">
        <v>0</v>
      </c>
      <c r="AK192" s="53">
        <v>1</v>
      </c>
      <c r="AL192" s="53">
        <v>0</v>
      </c>
      <c r="AM192" s="53">
        <f t="shared" si="33"/>
        <v>1</v>
      </c>
      <c r="AN192" s="53">
        <v>1</v>
      </c>
      <c r="AO192" s="53">
        <v>0</v>
      </c>
      <c r="AP192" s="53">
        <v>1</v>
      </c>
      <c r="AQ192" s="53">
        <v>1</v>
      </c>
      <c r="AR192" s="53">
        <v>0</v>
      </c>
      <c r="AS192" s="53">
        <v>0</v>
      </c>
      <c r="AT192" s="53">
        <v>0</v>
      </c>
      <c r="AU192" s="53">
        <v>0</v>
      </c>
      <c r="AV192" s="53">
        <v>0</v>
      </c>
      <c r="AW192" s="53">
        <v>1</v>
      </c>
      <c r="AX192" s="53">
        <f t="shared" si="34"/>
        <v>4</v>
      </c>
      <c r="AY192" s="53">
        <v>0</v>
      </c>
      <c r="AZ192" s="53">
        <v>0</v>
      </c>
      <c r="BA192" s="53">
        <v>0</v>
      </c>
      <c r="BB192" s="53">
        <v>0</v>
      </c>
      <c r="BC192" s="53">
        <v>0</v>
      </c>
      <c r="BD192" s="53">
        <v>0</v>
      </c>
      <c r="BF192" s="53">
        <v>0</v>
      </c>
      <c r="BG192" s="53">
        <v>0</v>
      </c>
      <c r="BH192" s="53">
        <v>0</v>
      </c>
      <c r="BI192" s="53">
        <v>0</v>
      </c>
      <c r="BJ192" s="53">
        <v>0</v>
      </c>
      <c r="BK192" s="53">
        <v>0</v>
      </c>
      <c r="BL192" s="53">
        <v>0</v>
      </c>
      <c r="BM192" s="53">
        <v>0</v>
      </c>
      <c r="BN192" s="53">
        <f t="shared" si="28"/>
        <v>0</v>
      </c>
      <c r="BO192" s="53">
        <v>0</v>
      </c>
      <c r="BP192" s="53">
        <v>0</v>
      </c>
      <c r="BQ192" s="53">
        <v>0</v>
      </c>
      <c r="BR192" s="53">
        <v>0</v>
      </c>
      <c r="BS192" s="53">
        <v>1</v>
      </c>
      <c r="BT192" s="53">
        <v>0</v>
      </c>
      <c r="BU192" s="53">
        <f t="shared" si="35"/>
        <v>1</v>
      </c>
      <c r="BV192" s="53">
        <v>0</v>
      </c>
      <c r="BW192" s="53">
        <v>0</v>
      </c>
      <c r="BX192" s="53">
        <v>0</v>
      </c>
      <c r="BY192" s="53">
        <v>0</v>
      </c>
      <c r="BZ192" s="53">
        <f t="shared" si="29"/>
        <v>0</v>
      </c>
      <c r="CA192" s="53">
        <v>0</v>
      </c>
      <c r="CB192" s="53">
        <v>0</v>
      </c>
      <c r="CC192" s="53">
        <v>0</v>
      </c>
      <c r="CD192" s="53">
        <v>0</v>
      </c>
      <c r="CE192" s="53">
        <v>0</v>
      </c>
      <c r="CF192" s="53">
        <v>0</v>
      </c>
      <c r="CG192" s="53">
        <v>0</v>
      </c>
      <c r="CH192" s="53">
        <v>0</v>
      </c>
      <c r="CI192" s="53">
        <v>0</v>
      </c>
      <c r="CJ192" s="53">
        <v>0</v>
      </c>
      <c r="CK192" s="53">
        <f t="shared" si="36"/>
        <v>0</v>
      </c>
      <c r="CL192" s="53">
        <f t="shared" si="30"/>
        <v>5</v>
      </c>
      <c r="CM192" s="53">
        <v>1</v>
      </c>
      <c r="CN192" s="53">
        <v>0</v>
      </c>
      <c r="CO192" s="53">
        <v>0</v>
      </c>
      <c r="CP192" s="53">
        <v>0</v>
      </c>
      <c r="CQ192" s="53">
        <v>0</v>
      </c>
      <c r="CR192" s="53">
        <v>1</v>
      </c>
      <c r="CS192" s="53">
        <v>0</v>
      </c>
      <c r="CT192" s="53">
        <v>0</v>
      </c>
      <c r="CU192" s="53">
        <v>0</v>
      </c>
      <c r="CV192" s="53">
        <v>0</v>
      </c>
      <c r="CW192" s="53">
        <f t="shared" si="37"/>
        <v>2</v>
      </c>
      <c r="DA192" s="53" t="s">
        <v>2650</v>
      </c>
      <c r="DB192" s="53">
        <v>9</v>
      </c>
      <c r="DC192" s="53">
        <v>4</v>
      </c>
      <c r="DE192" s="53">
        <v>643</v>
      </c>
      <c r="DF192" s="53">
        <v>659</v>
      </c>
      <c r="DI192" s="53" t="s">
        <v>2651</v>
      </c>
      <c r="DJ192" s="53" t="s">
        <v>2652</v>
      </c>
      <c r="DK192" s="53" t="s">
        <v>2655</v>
      </c>
      <c r="DL192" s="53" t="s">
        <v>2656</v>
      </c>
      <c r="DN192" s="53" t="s">
        <v>2657</v>
      </c>
      <c r="DO192" s="53" t="s">
        <v>140</v>
      </c>
      <c r="DQ192" s="53" t="s">
        <v>141</v>
      </c>
      <c r="DR192" s="53" t="s">
        <v>2658</v>
      </c>
    </row>
    <row r="193" spans="1:122" x14ac:dyDescent="0.3">
      <c r="B193" s="53">
        <v>190</v>
      </c>
      <c r="C193" s="53" t="s">
        <v>2659</v>
      </c>
      <c r="D193" s="53" t="s">
        <v>2660</v>
      </c>
      <c r="E193" s="53" t="s">
        <v>2661</v>
      </c>
      <c r="F193" s="53" t="s">
        <v>2664</v>
      </c>
      <c r="G193" s="53" t="s">
        <v>2665</v>
      </c>
      <c r="H193" s="53" t="s">
        <v>2666</v>
      </c>
      <c r="I193" s="53">
        <v>2017</v>
      </c>
      <c r="J193" s="53">
        <v>0</v>
      </c>
      <c r="K193" s="53">
        <v>1</v>
      </c>
      <c r="L193" s="53">
        <v>0</v>
      </c>
      <c r="M193" s="53">
        <f t="shared" si="31"/>
        <v>1</v>
      </c>
      <c r="N193" s="53">
        <v>0</v>
      </c>
      <c r="O193" s="53">
        <v>1</v>
      </c>
      <c r="P193" s="53">
        <f t="shared" si="26"/>
        <v>1</v>
      </c>
      <c r="Q193" s="53">
        <f t="shared" si="27"/>
        <v>2</v>
      </c>
      <c r="R193" s="53">
        <v>0</v>
      </c>
      <c r="S193" s="53">
        <v>0</v>
      </c>
      <c r="T193" s="53">
        <v>0</v>
      </c>
      <c r="U193" s="53">
        <v>0</v>
      </c>
      <c r="V193" s="53">
        <v>1</v>
      </c>
      <c r="W193" s="53">
        <v>0</v>
      </c>
      <c r="X193" s="53">
        <f t="shared" si="38"/>
        <v>1</v>
      </c>
      <c r="Y193" s="53">
        <v>0</v>
      </c>
      <c r="Z193" s="53">
        <v>0</v>
      </c>
      <c r="AA193" s="53">
        <v>0</v>
      </c>
      <c r="AB193" s="53">
        <v>0</v>
      </c>
      <c r="AC193" s="53">
        <v>0</v>
      </c>
      <c r="AD193" s="53">
        <v>0</v>
      </c>
      <c r="AE193" s="53">
        <v>1</v>
      </c>
      <c r="AF193" s="53">
        <v>0</v>
      </c>
      <c r="AG193" s="53">
        <v>0</v>
      </c>
      <c r="AH193" s="53">
        <f t="shared" si="32"/>
        <v>1</v>
      </c>
      <c r="AI193" s="53">
        <v>0</v>
      </c>
      <c r="AJ193" s="53">
        <v>0</v>
      </c>
      <c r="AK193" s="53">
        <v>1</v>
      </c>
      <c r="AL193" s="53">
        <v>0</v>
      </c>
      <c r="AM193" s="53">
        <f t="shared" si="33"/>
        <v>1</v>
      </c>
      <c r="AN193" s="53">
        <v>1</v>
      </c>
      <c r="AO193" s="53">
        <v>0</v>
      </c>
      <c r="AP193" s="53">
        <v>0</v>
      </c>
      <c r="AQ193" s="53">
        <v>0</v>
      </c>
      <c r="AR193" s="53">
        <v>0</v>
      </c>
      <c r="AS193" s="53">
        <v>0</v>
      </c>
      <c r="AT193" s="53">
        <v>0</v>
      </c>
      <c r="AU193" s="53">
        <v>0</v>
      </c>
      <c r="AV193" s="53">
        <v>0</v>
      </c>
      <c r="AW193" s="53">
        <v>1</v>
      </c>
      <c r="AX193" s="53">
        <f t="shared" si="34"/>
        <v>2</v>
      </c>
      <c r="AY193" s="53">
        <v>0</v>
      </c>
      <c r="AZ193" s="53">
        <v>0</v>
      </c>
      <c r="BA193" s="53">
        <v>0</v>
      </c>
      <c r="BB193" s="53">
        <v>0</v>
      </c>
      <c r="BC193" s="53">
        <v>0</v>
      </c>
      <c r="BD193" s="53">
        <v>0</v>
      </c>
      <c r="BF193" s="53">
        <v>0</v>
      </c>
      <c r="BG193" s="53">
        <v>0</v>
      </c>
      <c r="BH193" s="53">
        <v>0</v>
      </c>
      <c r="BI193" s="53">
        <v>0</v>
      </c>
      <c r="BJ193" s="53">
        <v>0</v>
      </c>
      <c r="BK193" s="53">
        <v>0</v>
      </c>
      <c r="BL193" s="53">
        <v>0</v>
      </c>
      <c r="BM193" s="53">
        <v>0</v>
      </c>
      <c r="BN193" s="53">
        <f t="shared" si="28"/>
        <v>0</v>
      </c>
      <c r="BO193" s="53">
        <v>0</v>
      </c>
      <c r="BP193" s="53">
        <v>0</v>
      </c>
      <c r="BQ193" s="53">
        <v>0</v>
      </c>
      <c r="BR193" s="53">
        <v>0</v>
      </c>
      <c r="BS193" s="53">
        <v>0</v>
      </c>
      <c r="BT193" s="53">
        <v>1</v>
      </c>
      <c r="BU193" s="53">
        <f t="shared" si="35"/>
        <v>1</v>
      </c>
      <c r="BV193" s="53">
        <v>0</v>
      </c>
      <c r="BW193" s="53">
        <v>0</v>
      </c>
      <c r="BX193" s="53">
        <v>0</v>
      </c>
      <c r="BY193" s="53">
        <v>1</v>
      </c>
      <c r="BZ193" s="53">
        <f t="shared" si="29"/>
        <v>1</v>
      </c>
      <c r="CA193" s="53">
        <v>0</v>
      </c>
      <c r="CB193" s="53">
        <v>0</v>
      </c>
      <c r="CC193" s="53">
        <v>0</v>
      </c>
      <c r="CD193" s="53">
        <v>0</v>
      </c>
      <c r="CE193" s="53">
        <v>0</v>
      </c>
      <c r="CF193" s="53">
        <v>0</v>
      </c>
      <c r="CG193" s="53">
        <v>0</v>
      </c>
      <c r="CH193" s="53">
        <v>0</v>
      </c>
      <c r="CI193" s="53">
        <v>0</v>
      </c>
      <c r="CJ193" s="53">
        <v>0</v>
      </c>
      <c r="CK193" s="53">
        <f t="shared" si="36"/>
        <v>0</v>
      </c>
      <c r="CL193" s="53">
        <f t="shared" si="30"/>
        <v>4</v>
      </c>
      <c r="CM193" s="53">
        <v>0</v>
      </c>
      <c r="CN193" s="53">
        <v>0</v>
      </c>
      <c r="CO193" s="53">
        <v>0</v>
      </c>
      <c r="CP193" s="53">
        <v>0</v>
      </c>
      <c r="CQ193" s="53">
        <v>0</v>
      </c>
      <c r="CR193" s="53">
        <v>1</v>
      </c>
      <c r="CS193" s="53">
        <v>0</v>
      </c>
      <c r="CT193" s="53">
        <v>0</v>
      </c>
      <c r="CU193" s="53">
        <v>0</v>
      </c>
      <c r="CV193" s="53">
        <v>0</v>
      </c>
      <c r="CW193" s="53">
        <f t="shared" si="37"/>
        <v>1</v>
      </c>
      <c r="DA193" s="53" t="s">
        <v>1351</v>
      </c>
      <c r="DB193" s="53">
        <v>12</v>
      </c>
      <c r="DC193" s="53">
        <v>1</v>
      </c>
      <c r="DE193" s="53">
        <v>122</v>
      </c>
      <c r="DF193" s="53">
        <v>132</v>
      </c>
      <c r="DI193" s="53" t="s">
        <v>2662</v>
      </c>
      <c r="DJ193" s="53" t="s">
        <v>2663</v>
      </c>
      <c r="DO193" s="53" t="s">
        <v>140</v>
      </c>
      <c r="DQ193" s="53" t="s">
        <v>141</v>
      </c>
      <c r="DR193" s="53" t="s">
        <v>2667</v>
      </c>
    </row>
    <row r="194" spans="1:122" x14ac:dyDescent="0.3">
      <c r="A194" s="53" t="s">
        <v>10475</v>
      </c>
      <c r="B194" s="53">
        <v>191</v>
      </c>
      <c r="C194" s="53" t="s">
        <v>2668</v>
      </c>
      <c r="D194" s="53" t="s">
        <v>2669</v>
      </c>
      <c r="E194" s="53" t="s">
        <v>2670</v>
      </c>
      <c r="F194" s="53" t="s">
        <v>2673</v>
      </c>
      <c r="G194" s="53" t="s">
        <v>2674</v>
      </c>
      <c r="H194" s="53" t="s">
        <v>2675</v>
      </c>
      <c r="I194" s="53">
        <v>2017</v>
      </c>
      <c r="J194" s="53">
        <v>0</v>
      </c>
      <c r="K194" s="53">
        <v>1</v>
      </c>
      <c r="L194" s="53">
        <v>1</v>
      </c>
      <c r="M194" s="53">
        <f t="shared" si="31"/>
        <v>2</v>
      </c>
      <c r="N194" s="53">
        <v>0</v>
      </c>
      <c r="O194" s="53">
        <v>1</v>
      </c>
      <c r="P194" s="53">
        <f t="shared" si="26"/>
        <v>1</v>
      </c>
      <c r="Q194" s="53">
        <f t="shared" si="27"/>
        <v>2</v>
      </c>
      <c r="R194" s="53">
        <v>0</v>
      </c>
      <c r="S194" s="53">
        <v>0</v>
      </c>
      <c r="T194" s="53">
        <v>0</v>
      </c>
      <c r="U194" s="53">
        <v>0</v>
      </c>
      <c r="V194" s="53">
        <v>0</v>
      </c>
      <c r="W194" s="53">
        <v>1</v>
      </c>
      <c r="X194" s="53">
        <f t="shared" si="38"/>
        <v>1</v>
      </c>
      <c r="Y194" s="53">
        <v>0</v>
      </c>
      <c r="Z194" s="53">
        <v>0</v>
      </c>
      <c r="AA194" s="53">
        <v>0</v>
      </c>
      <c r="AB194" s="53">
        <v>0</v>
      </c>
      <c r="AC194" s="53">
        <v>0</v>
      </c>
      <c r="AD194" s="53">
        <v>0</v>
      </c>
      <c r="AE194" s="53">
        <v>1</v>
      </c>
      <c r="AF194" s="53">
        <v>0</v>
      </c>
      <c r="AG194" s="53">
        <v>0</v>
      </c>
      <c r="AH194" s="53">
        <f t="shared" si="32"/>
        <v>1</v>
      </c>
      <c r="AI194" s="53">
        <v>0</v>
      </c>
      <c r="AJ194" s="53">
        <v>1</v>
      </c>
      <c r="AK194" s="53">
        <v>1</v>
      </c>
      <c r="AL194" s="53">
        <v>1</v>
      </c>
      <c r="AM194" s="53">
        <f t="shared" si="33"/>
        <v>3</v>
      </c>
      <c r="AN194" s="53">
        <v>1</v>
      </c>
      <c r="AO194" s="53">
        <v>0</v>
      </c>
      <c r="AP194" s="53">
        <v>0</v>
      </c>
      <c r="AQ194" s="53">
        <v>1</v>
      </c>
      <c r="AR194" s="53">
        <v>0</v>
      </c>
      <c r="AS194" s="53">
        <v>0</v>
      </c>
      <c r="AT194" s="53">
        <v>0</v>
      </c>
      <c r="AU194" s="53">
        <v>0</v>
      </c>
      <c r="AV194" s="53">
        <v>0</v>
      </c>
      <c r="AW194" s="53">
        <v>1</v>
      </c>
      <c r="AX194" s="53">
        <f t="shared" si="34"/>
        <v>3</v>
      </c>
      <c r="AY194" s="53">
        <v>0</v>
      </c>
      <c r="AZ194" s="53">
        <v>0</v>
      </c>
      <c r="BA194" s="53">
        <v>1</v>
      </c>
      <c r="BB194" s="53">
        <v>1</v>
      </c>
      <c r="BC194" s="53">
        <v>0</v>
      </c>
      <c r="BD194" s="53">
        <v>0</v>
      </c>
      <c r="BF194" s="53">
        <v>0</v>
      </c>
      <c r="BG194" s="53">
        <v>0</v>
      </c>
      <c r="BH194" s="53">
        <v>0</v>
      </c>
      <c r="BI194" s="53">
        <v>0</v>
      </c>
      <c r="BJ194" s="53">
        <v>0</v>
      </c>
      <c r="BK194" s="53">
        <v>0</v>
      </c>
      <c r="BL194" s="53">
        <v>0</v>
      </c>
      <c r="BM194" s="53">
        <v>0</v>
      </c>
      <c r="BN194" s="53">
        <f t="shared" si="28"/>
        <v>0</v>
      </c>
      <c r="BO194" s="53">
        <v>0</v>
      </c>
      <c r="BP194" s="53">
        <v>0</v>
      </c>
      <c r="BQ194" s="53">
        <v>0</v>
      </c>
      <c r="BR194" s="53">
        <v>0</v>
      </c>
      <c r="BS194" s="53">
        <v>0</v>
      </c>
      <c r="BT194" s="53">
        <v>0</v>
      </c>
      <c r="BU194" s="53">
        <f t="shared" si="35"/>
        <v>0</v>
      </c>
      <c r="BV194" s="53">
        <v>0</v>
      </c>
      <c r="BW194" s="53">
        <v>0</v>
      </c>
      <c r="BX194" s="53">
        <v>0</v>
      </c>
      <c r="BY194" s="53">
        <v>0</v>
      </c>
      <c r="BZ194" s="53">
        <f t="shared" si="29"/>
        <v>0</v>
      </c>
      <c r="CA194" s="53">
        <v>0</v>
      </c>
      <c r="CB194" s="53">
        <v>0</v>
      </c>
      <c r="CC194" s="53">
        <v>0</v>
      </c>
      <c r="CD194" s="53">
        <v>0</v>
      </c>
      <c r="CE194" s="53">
        <v>0</v>
      </c>
      <c r="CF194" s="53">
        <v>0</v>
      </c>
      <c r="CG194" s="53">
        <v>0</v>
      </c>
      <c r="CH194" s="53">
        <v>0</v>
      </c>
      <c r="CI194" s="53">
        <v>0</v>
      </c>
      <c r="CJ194" s="53">
        <v>0</v>
      </c>
      <c r="CK194" s="53">
        <f t="shared" si="36"/>
        <v>0</v>
      </c>
      <c r="CL194" s="53">
        <f t="shared" si="30"/>
        <v>5</v>
      </c>
      <c r="CM194" s="53">
        <v>1</v>
      </c>
      <c r="CN194" s="53">
        <v>0</v>
      </c>
      <c r="CO194" s="53">
        <v>1</v>
      </c>
      <c r="CP194" s="53">
        <v>0</v>
      </c>
      <c r="CQ194" s="53">
        <v>0</v>
      </c>
      <c r="CR194" s="53">
        <v>1</v>
      </c>
      <c r="CS194" s="53">
        <v>0</v>
      </c>
      <c r="CT194" s="53">
        <v>0</v>
      </c>
      <c r="CU194" s="53">
        <v>0</v>
      </c>
      <c r="CV194" s="53">
        <v>0</v>
      </c>
      <c r="CW194" s="53">
        <f t="shared" si="37"/>
        <v>3</v>
      </c>
      <c r="DA194" s="53" t="s">
        <v>673</v>
      </c>
      <c r="DB194" s="53">
        <v>9</v>
      </c>
      <c r="DC194" s="53">
        <v>6</v>
      </c>
      <c r="DD194" s="53">
        <v>970</v>
      </c>
      <c r="DH194" s="53">
        <v>1</v>
      </c>
      <c r="DI194" s="53" t="s">
        <v>2671</v>
      </c>
      <c r="DJ194" s="53" t="s">
        <v>2672</v>
      </c>
      <c r="DN194" s="53" t="s">
        <v>2676</v>
      </c>
      <c r="DO194" s="53" t="s">
        <v>140</v>
      </c>
      <c r="DP194" s="53" t="s">
        <v>226</v>
      </c>
      <c r="DQ194" s="53" t="s">
        <v>141</v>
      </c>
      <c r="DR194" s="53" t="s">
        <v>2677</v>
      </c>
    </row>
    <row r="195" spans="1:122" x14ac:dyDescent="0.3">
      <c r="B195" s="53">
        <v>192</v>
      </c>
      <c r="C195" s="53" t="s">
        <v>2678</v>
      </c>
      <c r="D195" s="53" t="s">
        <v>2679</v>
      </c>
      <c r="E195" s="53" t="s">
        <v>2680</v>
      </c>
      <c r="F195" s="53" t="s">
        <v>2684</v>
      </c>
      <c r="G195" s="53" t="s">
        <v>2685</v>
      </c>
      <c r="H195" s="53" t="s">
        <v>2686</v>
      </c>
      <c r="I195" s="53">
        <v>2017</v>
      </c>
      <c r="J195" s="53">
        <v>0</v>
      </c>
      <c r="K195" s="53">
        <v>0</v>
      </c>
      <c r="L195" s="53">
        <v>1</v>
      </c>
      <c r="M195" s="53">
        <f t="shared" si="31"/>
        <v>1</v>
      </c>
      <c r="N195" s="53">
        <v>0</v>
      </c>
      <c r="O195" s="53">
        <v>1</v>
      </c>
      <c r="P195" s="53">
        <f t="shared" si="26"/>
        <v>1</v>
      </c>
      <c r="Q195" s="53">
        <f t="shared" si="27"/>
        <v>2</v>
      </c>
      <c r="R195" s="53">
        <v>0</v>
      </c>
      <c r="S195" s="53">
        <v>0</v>
      </c>
      <c r="T195" s="53">
        <v>0</v>
      </c>
      <c r="U195" s="53">
        <v>0</v>
      </c>
      <c r="V195" s="53">
        <v>0</v>
      </c>
      <c r="W195" s="53">
        <v>1</v>
      </c>
      <c r="X195" s="53">
        <f t="shared" si="38"/>
        <v>1</v>
      </c>
      <c r="Y195" s="53">
        <v>0</v>
      </c>
      <c r="Z195" s="53">
        <v>1</v>
      </c>
      <c r="AA195" s="53">
        <v>0</v>
      </c>
      <c r="AB195" s="53">
        <v>1</v>
      </c>
      <c r="AC195" s="53">
        <v>0</v>
      </c>
      <c r="AD195" s="53">
        <v>0</v>
      </c>
      <c r="AE195" s="53">
        <v>0</v>
      </c>
      <c r="AF195" s="53">
        <v>0</v>
      </c>
      <c r="AG195" s="53">
        <v>0</v>
      </c>
      <c r="AH195" s="53">
        <f t="shared" si="32"/>
        <v>2</v>
      </c>
      <c r="AI195" s="53">
        <v>0</v>
      </c>
      <c r="AJ195" s="53">
        <v>0</v>
      </c>
      <c r="AK195" s="53">
        <v>1</v>
      </c>
      <c r="AL195" s="53">
        <v>0</v>
      </c>
      <c r="AM195" s="53">
        <f t="shared" si="33"/>
        <v>1</v>
      </c>
      <c r="AN195" s="53">
        <v>1</v>
      </c>
      <c r="AO195" s="53">
        <v>0</v>
      </c>
      <c r="AP195" s="53">
        <v>0</v>
      </c>
      <c r="AQ195" s="53">
        <v>0</v>
      </c>
      <c r="AR195" s="53">
        <v>0</v>
      </c>
      <c r="AS195" s="53">
        <v>0</v>
      </c>
      <c r="AT195" s="53">
        <v>0</v>
      </c>
      <c r="AU195" s="53">
        <v>0</v>
      </c>
      <c r="AV195" s="53">
        <v>0</v>
      </c>
      <c r="AW195" s="53">
        <v>1</v>
      </c>
      <c r="AX195" s="53">
        <f t="shared" si="34"/>
        <v>2</v>
      </c>
      <c r="AY195" s="53">
        <v>0</v>
      </c>
      <c r="AZ195" s="53">
        <v>0</v>
      </c>
      <c r="BA195" s="53">
        <v>0</v>
      </c>
      <c r="BB195" s="53">
        <v>0</v>
      </c>
      <c r="BC195" s="53">
        <v>0</v>
      </c>
      <c r="BD195" s="53">
        <v>0</v>
      </c>
      <c r="BF195" s="53">
        <v>0</v>
      </c>
      <c r="BG195" s="53">
        <v>0</v>
      </c>
      <c r="BH195" s="53">
        <v>0</v>
      </c>
      <c r="BI195" s="53">
        <v>0</v>
      </c>
      <c r="BJ195" s="53">
        <v>0</v>
      </c>
      <c r="BK195" s="53">
        <v>0</v>
      </c>
      <c r="BL195" s="53">
        <v>0</v>
      </c>
      <c r="BM195" s="53">
        <v>0</v>
      </c>
      <c r="BN195" s="53">
        <f t="shared" si="28"/>
        <v>0</v>
      </c>
      <c r="BO195" s="53">
        <v>0</v>
      </c>
      <c r="BP195" s="53">
        <v>0</v>
      </c>
      <c r="BQ195" s="53">
        <v>0</v>
      </c>
      <c r="BR195" s="53">
        <v>0</v>
      </c>
      <c r="BS195" s="53">
        <v>0</v>
      </c>
      <c r="BT195" s="53">
        <v>0</v>
      </c>
      <c r="BU195" s="53">
        <f t="shared" si="35"/>
        <v>0</v>
      </c>
      <c r="BV195" s="53">
        <v>0</v>
      </c>
      <c r="BW195" s="53">
        <v>0</v>
      </c>
      <c r="BX195" s="53">
        <v>0</v>
      </c>
      <c r="BY195" s="53">
        <v>0</v>
      </c>
      <c r="BZ195" s="53">
        <f t="shared" si="29"/>
        <v>0</v>
      </c>
      <c r="CA195" s="53">
        <v>0</v>
      </c>
      <c r="CB195" s="53">
        <v>0</v>
      </c>
      <c r="CC195" s="53">
        <v>0</v>
      </c>
      <c r="CD195" s="53">
        <v>0</v>
      </c>
      <c r="CE195" s="53">
        <v>0</v>
      </c>
      <c r="CF195" s="53">
        <v>0</v>
      </c>
      <c r="CG195" s="53">
        <v>0</v>
      </c>
      <c r="CH195" s="53">
        <v>0</v>
      </c>
      <c r="CI195" s="53">
        <v>0</v>
      </c>
      <c r="CJ195" s="53">
        <v>0</v>
      </c>
      <c r="CK195" s="53">
        <f t="shared" si="36"/>
        <v>0</v>
      </c>
      <c r="CL195" s="53">
        <f t="shared" si="30"/>
        <v>2</v>
      </c>
      <c r="CM195" s="53">
        <v>1</v>
      </c>
      <c r="CN195" s="53">
        <v>0</v>
      </c>
      <c r="CO195" s="53">
        <v>0</v>
      </c>
      <c r="CP195" s="53">
        <v>0</v>
      </c>
      <c r="CQ195" s="53">
        <v>0</v>
      </c>
      <c r="CR195" s="53">
        <v>0</v>
      </c>
      <c r="CS195" s="53">
        <v>0</v>
      </c>
      <c r="CT195" s="53">
        <v>0</v>
      </c>
      <c r="CU195" s="53">
        <v>0</v>
      </c>
      <c r="CV195" s="53">
        <v>0</v>
      </c>
      <c r="CW195" s="53">
        <f t="shared" si="37"/>
        <v>1</v>
      </c>
      <c r="DA195" s="53" t="s">
        <v>2681</v>
      </c>
      <c r="DB195" s="53">
        <v>68</v>
      </c>
      <c r="DC195" s="55">
        <v>43414</v>
      </c>
      <c r="DE195" s="53">
        <v>915</v>
      </c>
      <c r="DF195" s="53">
        <v>923</v>
      </c>
      <c r="DH195" s="53">
        <v>1</v>
      </c>
      <c r="DI195" s="53" t="s">
        <v>2682</v>
      </c>
      <c r="DJ195" s="53" t="s">
        <v>2683</v>
      </c>
      <c r="DL195" s="53" t="s">
        <v>2687</v>
      </c>
      <c r="DN195" s="53" t="s">
        <v>2688</v>
      </c>
      <c r="DO195" s="53" t="s">
        <v>140</v>
      </c>
      <c r="DQ195" s="53" t="s">
        <v>141</v>
      </c>
      <c r="DR195" s="53" t="s">
        <v>2689</v>
      </c>
    </row>
    <row r="196" spans="1:122" x14ac:dyDescent="0.3">
      <c r="B196" s="53">
        <v>193</v>
      </c>
      <c r="C196" s="53" t="s">
        <v>2690</v>
      </c>
      <c r="D196" s="53" t="s">
        <v>2691</v>
      </c>
      <c r="E196" s="53" t="s">
        <v>2692</v>
      </c>
      <c r="F196" s="53" t="s">
        <v>2697</v>
      </c>
      <c r="H196" s="53" t="s">
        <v>2698</v>
      </c>
      <c r="I196" s="53">
        <v>2017</v>
      </c>
      <c r="J196" s="53">
        <v>0</v>
      </c>
      <c r="K196" s="53">
        <v>1</v>
      </c>
      <c r="L196" s="53">
        <v>0</v>
      </c>
      <c r="M196" s="53">
        <f t="shared" si="31"/>
        <v>1</v>
      </c>
      <c r="N196" s="53">
        <v>1</v>
      </c>
      <c r="O196" s="53">
        <v>0</v>
      </c>
      <c r="P196" s="53">
        <f t="shared" si="26"/>
        <v>1</v>
      </c>
      <c r="Q196" s="53">
        <f t="shared" si="27"/>
        <v>2</v>
      </c>
      <c r="R196" s="53">
        <v>0</v>
      </c>
      <c r="S196" s="53">
        <v>0</v>
      </c>
      <c r="T196" s="53">
        <v>0</v>
      </c>
      <c r="U196" s="53">
        <v>0</v>
      </c>
      <c r="V196" s="53">
        <v>1</v>
      </c>
      <c r="W196" s="53">
        <v>0</v>
      </c>
      <c r="X196" s="53">
        <f t="shared" si="38"/>
        <v>1</v>
      </c>
      <c r="Y196" s="53">
        <v>0</v>
      </c>
      <c r="Z196" s="53">
        <v>0</v>
      </c>
      <c r="AA196" s="53">
        <v>0</v>
      </c>
      <c r="AB196" s="53">
        <v>0</v>
      </c>
      <c r="AC196" s="53">
        <v>1</v>
      </c>
      <c r="AD196" s="53">
        <v>1</v>
      </c>
      <c r="AE196" s="53">
        <v>1</v>
      </c>
      <c r="AF196" s="53">
        <v>0</v>
      </c>
      <c r="AG196" s="53">
        <v>0</v>
      </c>
      <c r="AH196" s="53">
        <f t="shared" si="32"/>
        <v>3</v>
      </c>
      <c r="AI196" s="53">
        <v>0</v>
      </c>
      <c r="AJ196" s="53">
        <v>1</v>
      </c>
      <c r="AK196" s="53">
        <v>1</v>
      </c>
      <c r="AL196" s="53">
        <v>1</v>
      </c>
      <c r="AM196" s="53">
        <f t="shared" si="33"/>
        <v>3</v>
      </c>
      <c r="AN196" s="53">
        <v>1</v>
      </c>
      <c r="AO196" s="53">
        <v>0</v>
      </c>
      <c r="AP196" s="53">
        <v>0</v>
      </c>
      <c r="AQ196" s="53">
        <v>0</v>
      </c>
      <c r="AR196" s="53">
        <v>0</v>
      </c>
      <c r="AS196" s="53">
        <v>0</v>
      </c>
      <c r="AT196" s="53">
        <v>0</v>
      </c>
      <c r="AU196" s="53">
        <v>0</v>
      </c>
      <c r="AV196" s="53">
        <v>0</v>
      </c>
      <c r="AW196" s="53">
        <v>1</v>
      </c>
      <c r="AX196" s="53">
        <f t="shared" si="34"/>
        <v>2</v>
      </c>
      <c r="AY196" s="53">
        <v>0</v>
      </c>
      <c r="AZ196" s="53">
        <v>0</v>
      </c>
      <c r="BA196" s="53">
        <v>0</v>
      </c>
      <c r="BB196" s="53">
        <v>0</v>
      </c>
      <c r="BC196" s="53">
        <v>0</v>
      </c>
      <c r="BD196" s="53">
        <v>1</v>
      </c>
      <c r="BF196" s="53">
        <v>0</v>
      </c>
      <c r="BG196" s="53">
        <v>0</v>
      </c>
      <c r="BH196" s="53">
        <v>0</v>
      </c>
      <c r="BI196" s="53">
        <v>0</v>
      </c>
      <c r="BJ196" s="53">
        <v>0</v>
      </c>
      <c r="BK196" s="53">
        <v>0</v>
      </c>
      <c r="BL196" s="53">
        <v>0</v>
      </c>
      <c r="BM196" s="53">
        <v>0</v>
      </c>
      <c r="BN196" s="53">
        <f t="shared" si="28"/>
        <v>0</v>
      </c>
      <c r="BO196" s="53">
        <v>1</v>
      </c>
      <c r="BP196" s="53">
        <v>0</v>
      </c>
      <c r="BQ196" s="53">
        <v>1</v>
      </c>
      <c r="BR196" s="53">
        <v>0</v>
      </c>
      <c r="BS196" s="53">
        <v>0</v>
      </c>
      <c r="BT196" s="53">
        <v>0</v>
      </c>
      <c r="BU196" s="53">
        <f t="shared" si="35"/>
        <v>2</v>
      </c>
      <c r="BV196" s="53">
        <v>0</v>
      </c>
      <c r="BW196" s="53">
        <v>0</v>
      </c>
      <c r="BX196" s="53">
        <v>0</v>
      </c>
      <c r="BY196" s="53">
        <v>0</v>
      </c>
      <c r="BZ196" s="53">
        <f t="shared" si="29"/>
        <v>0</v>
      </c>
      <c r="CA196" s="53">
        <v>0</v>
      </c>
      <c r="CB196" s="53">
        <v>0</v>
      </c>
      <c r="CC196" s="53">
        <v>0</v>
      </c>
      <c r="CD196" s="53">
        <v>0</v>
      </c>
      <c r="CE196" s="53">
        <v>0</v>
      </c>
      <c r="CF196" s="53">
        <v>0</v>
      </c>
      <c r="CG196" s="53">
        <v>0</v>
      </c>
      <c r="CH196" s="53">
        <v>0</v>
      </c>
      <c r="CI196" s="53">
        <v>0</v>
      </c>
      <c r="CJ196" s="53">
        <v>0</v>
      </c>
      <c r="CK196" s="53">
        <f t="shared" si="36"/>
        <v>0</v>
      </c>
      <c r="CL196" s="53">
        <f t="shared" si="30"/>
        <v>5</v>
      </c>
      <c r="CM196" s="53">
        <v>0</v>
      </c>
      <c r="CN196" s="53">
        <v>0</v>
      </c>
      <c r="CO196" s="53">
        <v>0</v>
      </c>
      <c r="CP196" s="53">
        <v>0</v>
      </c>
      <c r="CQ196" s="53">
        <v>0</v>
      </c>
      <c r="CR196" s="53">
        <v>1</v>
      </c>
      <c r="CS196" s="53">
        <v>0</v>
      </c>
      <c r="CT196" s="53">
        <v>0</v>
      </c>
      <c r="CU196" s="53">
        <v>0</v>
      </c>
      <c r="CV196" s="53">
        <v>0</v>
      </c>
      <c r="CW196" s="53">
        <f t="shared" si="37"/>
        <v>1</v>
      </c>
      <c r="DA196" s="53" t="s">
        <v>2693</v>
      </c>
      <c r="DC196" s="53" t="s">
        <v>2694</v>
      </c>
      <c r="DE196" s="53">
        <v>498</v>
      </c>
      <c r="DF196" s="53">
        <v>507</v>
      </c>
      <c r="DH196" s="53">
        <v>4</v>
      </c>
      <c r="DI196" s="53" t="s">
        <v>2695</v>
      </c>
      <c r="DJ196" s="53" t="s">
        <v>2696</v>
      </c>
      <c r="DK196" s="53" t="s">
        <v>2699</v>
      </c>
      <c r="DL196" s="53" t="s">
        <v>2700</v>
      </c>
      <c r="DO196" s="53" t="s">
        <v>646</v>
      </c>
      <c r="DQ196" s="53" t="s">
        <v>141</v>
      </c>
      <c r="DR196" s="53" t="s">
        <v>2701</v>
      </c>
    </row>
    <row r="197" spans="1:122" x14ac:dyDescent="0.3">
      <c r="A197" s="56"/>
      <c r="B197" s="53">
        <v>194</v>
      </c>
      <c r="C197" s="53" t="s">
        <v>2702</v>
      </c>
      <c r="D197" s="53" t="s">
        <v>2703</v>
      </c>
      <c r="E197" s="53" t="s">
        <v>2704</v>
      </c>
      <c r="F197" s="53" t="s">
        <v>2708</v>
      </c>
      <c r="G197" s="53" t="s">
        <v>2709</v>
      </c>
      <c r="H197" s="53" t="s">
        <v>2710</v>
      </c>
      <c r="I197" s="53">
        <v>2017</v>
      </c>
      <c r="J197" s="53">
        <v>1</v>
      </c>
      <c r="K197" s="53">
        <v>1</v>
      </c>
      <c r="L197" s="53">
        <v>0</v>
      </c>
      <c r="M197" s="53">
        <f t="shared" si="31"/>
        <v>2</v>
      </c>
      <c r="N197" s="53">
        <v>1</v>
      </c>
      <c r="O197" s="53">
        <v>0</v>
      </c>
      <c r="P197" s="53">
        <f t="shared" si="26"/>
        <v>1</v>
      </c>
      <c r="Q197" s="53">
        <f t="shared" si="27"/>
        <v>2</v>
      </c>
      <c r="R197" s="53">
        <v>0</v>
      </c>
      <c r="S197" s="53">
        <v>1</v>
      </c>
      <c r="T197" s="53">
        <v>1</v>
      </c>
      <c r="U197" s="53">
        <v>0</v>
      </c>
      <c r="V197" s="53">
        <v>1</v>
      </c>
      <c r="W197" s="53">
        <v>1</v>
      </c>
      <c r="X197" s="53">
        <f t="shared" si="38"/>
        <v>4</v>
      </c>
      <c r="Y197" s="53">
        <v>0</v>
      </c>
      <c r="Z197" s="53">
        <v>0</v>
      </c>
      <c r="AA197" s="53">
        <v>0</v>
      </c>
      <c r="AB197" s="53">
        <v>0</v>
      </c>
      <c r="AC197" s="53">
        <v>1</v>
      </c>
      <c r="AD197" s="53">
        <v>1</v>
      </c>
      <c r="AE197" s="53">
        <v>1</v>
      </c>
      <c r="AF197" s="53">
        <v>1</v>
      </c>
      <c r="AG197" s="53">
        <v>1</v>
      </c>
      <c r="AH197" s="53">
        <f t="shared" si="32"/>
        <v>5</v>
      </c>
      <c r="AI197" s="53">
        <v>0</v>
      </c>
      <c r="AJ197" s="53">
        <v>0</v>
      </c>
      <c r="AK197" s="53">
        <v>0</v>
      </c>
      <c r="AL197" s="53">
        <v>1</v>
      </c>
      <c r="AM197" s="53">
        <f t="shared" si="33"/>
        <v>1</v>
      </c>
      <c r="AN197" s="53">
        <v>1</v>
      </c>
      <c r="AO197" s="53">
        <v>0</v>
      </c>
      <c r="AP197" s="53">
        <v>0</v>
      </c>
      <c r="AQ197" s="53">
        <v>0</v>
      </c>
      <c r="AR197" s="53">
        <v>0</v>
      </c>
      <c r="AS197" s="53">
        <v>0</v>
      </c>
      <c r="AT197" s="53">
        <v>0</v>
      </c>
      <c r="AU197" s="53">
        <v>0</v>
      </c>
      <c r="AV197" s="53">
        <v>0</v>
      </c>
      <c r="AW197" s="53">
        <v>0</v>
      </c>
      <c r="AX197" s="53">
        <f t="shared" si="34"/>
        <v>1</v>
      </c>
      <c r="AY197" s="53">
        <v>0</v>
      </c>
      <c r="AZ197" s="53">
        <v>0</v>
      </c>
      <c r="BA197" s="53">
        <v>0</v>
      </c>
      <c r="BB197" s="53">
        <v>0</v>
      </c>
      <c r="BC197" s="53">
        <v>0</v>
      </c>
      <c r="BD197" s="53">
        <v>0</v>
      </c>
      <c r="BF197" s="53">
        <v>0</v>
      </c>
      <c r="BG197" s="53">
        <v>0</v>
      </c>
      <c r="BH197" s="53">
        <v>0</v>
      </c>
      <c r="BI197" s="53">
        <v>0</v>
      </c>
      <c r="BJ197" s="53">
        <v>0</v>
      </c>
      <c r="BK197" s="53">
        <v>0</v>
      </c>
      <c r="BL197" s="53">
        <v>0</v>
      </c>
      <c r="BM197" s="53">
        <v>0</v>
      </c>
      <c r="BN197" s="53">
        <f t="shared" si="28"/>
        <v>0</v>
      </c>
      <c r="BO197" s="53">
        <v>0</v>
      </c>
      <c r="BP197" s="53">
        <v>0</v>
      </c>
      <c r="BQ197" s="53">
        <v>0</v>
      </c>
      <c r="BR197" s="53">
        <v>0</v>
      </c>
      <c r="BS197" s="53">
        <v>0</v>
      </c>
      <c r="BT197" s="53">
        <v>0</v>
      </c>
      <c r="BU197" s="53">
        <f t="shared" si="35"/>
        <v>0</v>
      </c>
      <c r="BV197" s="53">
        <v>0</v>
      </c>
      <c r="BW197" s="53">
        <v>0</v>
      </c>
      <c r="BX197" s="53">
        <v>0</v>
      </c>
      <c r="BY197" s="53">
        <v>0</v>
      </c>
      <c r="BZ197" s="53">
        <f t="shared" si="29"/>
        <v>0</v>
      </c>
      <c r="CA197" s="53">
        <v>0</v>
      </c>
      <c r="CB197" s="53">
        <v>0</v>
      </c>
      <c r="CC197" s="53">
        <v>0</v>
      </c>
      <c r="CD197" s="53">
        <v>0</v>
      </c>
      <c r="CE197" s="53">
        <v>0</v>
      </c>
      <c r="CF197" s="53">
        <v>0</v>
      </c>
      <c r="CG197" s="53">
        <v>0</v>
      </c>
      <c r="CH197" s="53">
        <v>0</v>
      </c>
      <c r="CI197" s="53">
        <v>0</v>
      </c>
      <c r="CJ197" s="53">
        <v>0</v>
      </c>
      <c r="CK197" s="53">
        <f t="shared" si="36"/>
        <v>0</v>
      </c>
      <c r="CL197" s="53">
        <f t="shared" si="30"/>
        <v>1</v>
      </c>
      <c r="CM197" s="53">
        <v>0</v>
      </c>
      <c r="CN197" s="53">
        <v>0</v>
      </c>
      <c r="CO197" s="53">
        <v>0</v>
      </c>
      <c r="CP197" s="53">
        <v>0</v>
      </c>
      <c r="CQ197" s="53">
        <v>0</v>
      </c>
      <c r="CR197" s="53">
        <v>0</v>
      </c>
      <c r="CS197" s="53">
        <v>0</v>
      </c>
      <c r="CT197" s="53">
        <v>0</v>
      </c>
      <c r="CU197" s="53">
        <v>0</v>
      </c>
      <c r="CV197" s="53">
        <v>0</v>
      </c>
      <c r="CW197" s="53">
        <f t="shared" si="37"/>
        <v>0</v>
      </c>
      <c r="DA197" s="53" t="s">
        <v>2705</v>
      </c>
      <c r="DB197" s="53">
        <v>42</v>
      </c>
      <c r="DC197" s="53">
        <v>1</v>
      </c>
      <c r="DE197" s="53">
        <v>166</v>
      </c>
      <c r="DF197" s="53">
        <v>190</v>
      </c>
      <c r="DH197" s="53">
        <v>9</v>
      </c>
      <c r="DI197" s="53" t="s">
        <v>2706</v>
      </c>
      <c r="DJ197" s="53" t="s">
        <v>2707</v>
      </c>
      <c r="DK197" s="53" t="s">
        <v>2711</v>
      </c>
      <c r="DL197" s="53" t="s">
        <v>2712</v>
      </c>
      <c r="DN197" s="53" t="s">
        <v>2713</v>
      </c>
      <c r="DO197" s="53" t="s">
        <v>140</v>
      </c>
      <c r="DP197" s="53" t="s">
        <v>226</v>
      </c>
      <c r="DQ197" s="53" t="s">
        <v>141</v>
      </c>
      <c r="DR197" s="53" t="s">
        <v>2714</v>
      </c>
    </row>
    <row r="198" spans="1:122" x14ac:dyDescent="0.3">
      <c r="B198" s="53">
        <v>195</v>
      </c>
      <c r="C198" s="53" t="s">
        <v>2715</v>
      </c>
      <c r="D198" s="53" t="s">
        <v>2716</v>
      </c>
      <c r="E198" s="53" t="s">
        <v>2717</v>
      </c>
      <c r="F198" s="53" t="s">
        <v>2720</v>
      </c>
      <c r="G198" s="53" t="s">
        <v>2721</v>
      </c>
      <c r="H198" s="53" t="s">
        <v>2722</v>
      </c>
      <c r="I198" s="53">
        <v>2017</v>
      </c>
      <c r="J198" s="53">
        <v>0</v>
      </c>
      <c r="K198" s="53">
        <v>0</v>
      </c>
      <c r="L198" s="53">
        <v>1</v>
      </c>
      <c r="M198" s="53">
        <f t="shared" si="31"/>
        <v>1</v>
      </c>
      <c r="N198" s="53">
        <v>0</v>
      </c>
      <c r="O198" s="53">
        <v>1</v>
      </c>
      <c r="P198" s="53">
        <f t="shared" ref="P198:P261" si="39">N198+O198</f>
        <v>1</v>
      </c>
      <c r="Q198" s="53">
        <f t="shared" ref="Q198:Q261" si="40">SUM(N198:P198)</f>
        <v>2</v>
      </c>
      <c r="R198" s="53">
        <v>0</v>
      </c>
      <c r="S198" s="53">
        <v>1</v>
      </c>
      <c r="T198" s="53">
        <v>0</v>
      </c>
      <c r="U198" s="53">
        <v>0</v>
      </c>
      <c r="V198" s="53">
        <v>1</v>
      </c>
      <c r="W198" s="53">
        <v>0</v>
      </c>
      <c r="X198" s="53">
        <f t="shared" si="38"/>
        <v>2</v>
      </c>
      <c r="Y198" s="53">
        <v>0</v>
      </c>
      <c r="Z198" s="53">
        <v>0</v>
      </c>
      <c r="AA198" s="53">
        <v>0</v>
      </c>
      <c r="AB198" s="53">
        <v>0</v>
      </c>
      <c r="AC198" s="53">
        <v>1</v>
      </c>
      <c r="AD198" s="53">
        <v>1</v>
      </c>
      <c r="AE198" s="53">
        <v>1</v>
      </c>
      <c r="AF198" s="53">
        <v>0</v>
      </c>
      <c r="AG198" s="53">
        <v>0</v>
      </c>
      <c r="AH198" s="53">
        <f t="shared" si="32"/>
        <v>3</v>
      </c>
      <c r="AI198" s="53">
        <v>0</v>
      </c>
      <c r="AJ198" s="53">
        <v>0</v>
      </c>
      <c r="AK198" s="53">
        <v>1</v>
      </c>
      <c r="AL198" s="53">
        <v>0</v>
      </c>
      <c r="AM198" s="53">
        <f t="shared" si="33"/>
        <v>1</v>
      </c>
      <c r="AN198" s="53">
        <v>1</v>
      </c>
      <c r="AO198" s="53">
        <v>0</v>
      </c>
      <c r="AP198" s="53">
        <v>1</v>
      </c>
      <c r="AQ198" s="53">
        <v>0</v>
      </c>
      <c r="AR198" s="53">
        <v>0</v>
      </c>
      <c r="AS198" s="53">
        <v>0</v>
      </c>
      <c r="AT198" s="53">
        <v>0</v>
      </c>
      <c r="AU198" s="53">
        <v>0</v>
      </c>
      <c r="AV198" s="53">
        <v>0</v>
      </c>
      <c r="AW198" s="53">
        <v>1</v>
      </c>
      <c r="AX198" s="53">
        <f t="shared" si="34"/>
        <v>3</v>
      </c>
      <c r="AY198" s="53">
        <v>0</v>
      </c>
      <c r="AZ198" s="53">
        <v>0</v>
      </c>
      <c r="BA198" s="53">
        <v>1</v>
      </c>
      <c r="BB198" s="53">
        <v>1</v>
      </c>
      <c r="BC198" s="53">
        <v>0</v>
      </c>
      <c r="BD198" s="53">
        <v>0</v>
      </c>
      <c r="BF198" s="53">
        <v>0</v>
      </c>
      <c r="BG198" s="53">
        <v>0</v>
      </c>
      <c r="BH198" s="53">
        <v>0</v>
      </c>
      <c r="BI198" s="53">
        <v>0</v>
      </c>
      <c r="BJ198" s="53">
        <v>0</v>
      </c>
      <c r="BK198" s="53">
        <v>0</v>
      </c>
      <c r="BL198" s="53">
        <v>0</v>
      </c>
      <c r="BM198" s="53">
        <v>0</v>
      </c>
      <c r="BN198" s="53">
        <f t="shared" ref="BN198:BN261" si="41">SUM(BF198:BM198)</f>
        <v>0</v>
      </c>
      <c r="BO198" s="53">
        <v>0</v>
      </c>
      <c r="BP198" s="53">
        <v>0</v>
      </c>
      <c r="BQ198" s="53">
        <v>0</v>
      </c>
      <c r="BR198" s="53">
        <v>0</v>
      </c>
      <c r="BS198" s="53">
        <v>0</v>
      </c>
      <c r="BT198" s="53">
        <v>0</v>
      </c>
      <c r="BU198" s="53">
        <f t="shared" si="35"/>
        <v>0</v>
      </c>
      <c r="BV198" s="53">
        <v>0</v>
      </c>
      <c r="BW198" s="53">
        <v>0</v>
      </c>
      <c r="BX198" s="53">
        <v>0</v>
      </c>
      <c r="BY198" s="53">
        <v>0</v>
      </c>
      <c r="BZ198" s="53">
        <f t="shared" ref="BZ198:BZ261" si="42">SUM(BV198:BY198)</f>
        <v>0</v>
      </c>
      <c r="CA198" s="53">
        <v>0</v>
      </c>
      <c r="CB198" s="53">
        <v>0</v>
      </c>
      <c r="CC198" s="53">
        <v>0</v>
      </c>
      <c r="CD198" s="53">
        <v>0</v>
      </c>
      <c r="CE198" s="53">
        <v>0</v>
      </c>
      <c r="CF198" s="53">
        <v>0</v>
      </c>
      <c r="CG198" s="53">
        <v>0</v>
      </c>
      <c r="CH198" s="53">
        <v>0</v>
      </c>
      <c r="CI198" s="53">
        <v>0</v>
      </c>
      <c r="CJ198" s="53">
        <v>0</v>
      </c>
      <c r="CK198" s="53">
        <f t="shared" si="36"/>
        <v>0</v>
      </c>
      <c r="CL198" s="53">
        <f t="shared" ref="CL198:CL261" si="43">SUM(AN198:AW198,AY198:BM198,BO198:BT198,BV198:BY198,CA198:CJ198)</f>
        <v>5</v>
      </c>
      <c r="CM198" s="53">
        <v>1</v>
      </c>
      <c r="CN198" s="53">
        <v>0</v>
      </c>
      <c r="CO198" s="53">
        <v>0</v>
      </c>
      <c r="CP198" s="53">
        <v>1</v>
      </c>
      <c r="CQ198" s="53">
        <v>0</v>
      </c>
      <c r="CR198" s="53">
        <v>1</v>
      </c>
      <c r="CS198" s="53">
        <v>0</v>
      </c>
      <c r="CT198" s="53">
        <v>0</v>
      </c>
      <c r="CU198" s="53">
        <v>1</v>
      </c>
      <c r="CV198" s="53">
        <v>0</v>
      </c>
      <c r="CW198" s="53">
        <f t="shared" si="37"/>
        <v>4</v>
      </c>
      <c r="DA198" s="53" t="s">
        <v>673</v>
      </c>
      <c r="DB198" s="53">
        <v>9</v>
      </c>
      <c r="DC198" s="53">
        <v>6</v>
      </c>
      <c r="DD198" s="53">
        <v>918</v>
      </c>
      <c r="DI198" s="53" t="s">
        <v>2718</v>
      </c>
      <c r="DJ198" s="53" t="s">
        <v>2719</v>
      </c>
      <c r="DK198" s="53" t="s">
        <v>2723</v>
      </c>
      <c r="DL198" s="53" t="s">
        <v>2724</v>
      </c>
      <c r="DN198" s="53" t="s">
        <v>2725</v>
      </c>
      <c r="DO198" s="53" t="s">
        <v>140</v>
      </c>
      <c r="DP198" s="53" t="s">
        <v>226</v>
      </c>
      <c r="DQ198" s="53" t="s">
        <v>141</v>
      </c>
      <c r="DR198" s="53" t="s">
        <v>2726</v>
      </c>
    </row>
    <row r="199" spans="1:122" x14ac:dyDescent="0.3">
      <c r="B199" s="53">
        <v>196</v>
      </c>
      <c r="C199" s="53" t="s">
        <v>2727</v>
      </c>
      <c r="D199" s="53" t="s">
        <v>2728</v>
      </c>
      <c r="E199" s="53" t="s">
        <v>2729</v>
      </c>
      <c r="F199" s="53" t="s">
        <v>2732</v>
      </c>
      <c r="G199" s="53" t="s">
        <v>2733</v>
      </c>
      <c r="H199" s="53" t="s">
        <v>2734</v>
      </c>
      <c r="I199" s="53">
        <v>2017</v>
      </c>
      <c r="J199" s="53">
        <v>0</v>
      </c>
      <c r="K199" s="53">
        <v>1</v>
      </c>
      <c r="L199" s="53">
        <v>0</v>
      </c>
      <c r="M199" s="53">
        <f t="shared" ref="M199:M262" si="44">SUM(J199:L199)</f>
        <v>1</v>
      </c>
      <c r="N199" s="53">
        <v>0</v>
      </c>
      <c r="O199" s="53">
        <v>1</v>
      </c>
      <c r="P199" s="53">
        <f t="shared" si="39"/>
        <v>1</v>
      </c>
      <c r="Q199" s="53">
        <f t="shared" si="40"/>
        <v>2</v>
      </c>
      <c r="R199" s="53">
        <v>0</v>
      </c>
      <c r="S199" s="53">
        <v>0</v>
      </c>
      <c r="T199" s="53">
        <v>0</v>
      </c>
      <c r="U199" s="53">
        <v>0</v>
      </c>
      <c r="V199" s="53">
        <v>1</v>
      </c>
      <c r="W199" s="53">
        <v>0</v>
      </c>
      <c r="X199" s="53">
        <f t="shared" si="38"/>
        <v>1</v>
      </c>
      <c r="Y199" s="53">
        <v>0</v>
      </c>
      <c r="Z199" s="53">
        <v>0</v>
      </c>
      <c r="AA199" s="53">
        <v>0</v>
      </c>
      <c r="AB199" s="53">
        <v>0</v>
      </c>
      <c r="AC199" s="53">
        <v>1</v>
      </c>
      <c r="AD199" s="53">
        <v>1</v>
      </c>
      <c r="AE199" s="53">
        <v>0</v>
      </c>
      <c r="AF199" s="53">
        <v>0</v>
      </c>
      <c r="AG199" s="53">
        <v>0</v>
      </c>
      <c r="AH199" s="53">
        <f t="shared" ref="AH199:AH262" si="45">SUM(Y199:AG199)</f>
        <v>2</v>
      </c>
      <c r="AI199" s="53">
        <v>0</v>
      </c>
      <c r="AJ199" s="53">
        <v>1</v>
      </c>
      <c r="AK199" s="53">
        <v>0</v>
      </c>
      <c r="AL199" s="53">
        <v>0</v>
      </c>
      <c r="AM199" s="53">
        <f t="shared" ref="AM199:AM262" si="46">SUM(AI199:AL199)</f>
        <v>1</v>
      </c>
      <c r="AN199" s="53">
        <v>1</v>
      </c>
      <c r="AO199" s="53">
        <v>0</v>
      </c>
      <c r="AP199" s="53">
        <v>1</v>
      </c>
      <c r="AQ199" s="53">
        <v>0</v>
      </c>
      <c r="AR199" s="53">
        <v>0</v>
      </c>
      <c r="AS199" s="53">
        <v>0</v>
      </c>
      <c r="AT199" s="53">
        <v>0</v>
      </c>
      <c r="AU199" s="53">
        <v>0</v>
      </c>
      <c r="AV199" s="53">
        <v>0</v>
      </c>
      <c r="AW199" s="53">
        <v>1</v>
      </c>
      <c r="AX199" s="53">
        <f t="shared" ref="AX199:AX262" si="47">SUM(AN199:AW199)</f>
        <v>3</v>
      </c>
      <c r="AY199" s="53">
        <v>0</v>
      </c>
      <c r="AZ199" s="53">
        <v>0</v>
      </c>
      <c r="BA199" s="53">
        <v>0</v>
      </c>
      <c r="BB199" s="53">
        <v>1</v>
      </c>
      <c r="BC199" s="53">
        <v>0</v>
      </c>
      <c r="BD199" s="53">
        <v>0</v>
      </c>
      <c r="BF199" s="53">
        <v>0</v>
      </c>
      <c r="BG199" s="53">
        <v>0</v>
      </c>
      <c r="BH199" s="53">
        <v>0</v>
      </c>
      <c r="BI199" s="53">
        <v>0</v>
      </c>
      <c r="BJ199" s="53">
        <v>0</v>
      </c>
      <c r="BK199" s="53">
        <v>0</v>
      </c>
      <c r="BL199" s="53">
        <v>0</v>
      </c>
      <c r="BM199" s="53">
        <v>0</v>
      </c>
      <c r="BN199" s="53">
        <f t="shared" si="41"/>
        <v>0</v>
      </c>
      <c r="BO199" s="53">
        <v>0</v>
      </c>
      <c r="BP199" s="53">
        <v>0</v>
      </c>
      <c r="BQ199" s="53">
        <v>1</v>
      </c>
      <c r="BR199" s="53">
        <v>0</v>
      </c>
      <c r="BS199" s="53">
        <v>0</v>
      </c>
      <c r="BT199" s="53">
        <v>1</v>
      </c>
      <c r="BU199" s="53">
        <f t="shared" ref="BU199:BU262" si="48">SUM(BO199:BT199)</f>
        <v>2</v>
      </c>
      <c r="BV199" s="53">
        <v>0</v>
      </c>
      <c r="BW199" s="53">
        <v>0</v>
      </c>
      <c r="BX199" s="53">
        <v>0</v>
      </c>
      <c r="BY199" s="53">
        <v>0</v>
      </c>
      <c r="BZ199" s="53">
        <f t="shared" si="42"/>
        <v>0</v>
      </c>
      <c r="CA199" s="53">
        <v>0</v>
      </c>
      <c r="CB199" s="53">
        <v>0</v>
      </c>
      <c r="CC199" s="53">
        <v>0</v>
      </c>
      <c r="CD199" s="53">
        <v>0</v>
      </c>
      <c r="CE199" s="53">
        <v>0</v>
      </c>
      <c r="CF199" s="53">
        <v>0</v>
      </c>
      <c r="CG199" s="53">
        <v>0</v>
      </c>
      <c r="CH199" s="53">
        <v>0</v>
      </c>
      <c r="CI199" s="53">
        <v>0</v>
      </c>
      <c r="CJ199" s="53">
        <v>0</v>
      </c>
      <c r="CK199" s="53">
        <f t="shared" ref="CK199:CK262" si="49">SUM(CA199:CJ199)</f>
        <v>0</v>
      </c>
      <c r="CL199" s="53">
        <f t="shared" si="43"/>
        <v>6</v>
      </c>
      <c r="CM199" s="53">
        <v>0</v>
      </c>
      <c r="CN199" s="53">
        <v>0</v>
      </c>
      <c r="CO199" s="53">
        <v>0</v>
      </c>
      <c r="CP199" s="53">
        <v>0</v>
      </c>
      <c r="CQ199" s="53">
        <v>1</v>
      </c>
      <c r="CR199" s="53">
        <v>0</v>
      </c>
      <c r="CS199" s="53">
        <v>1</v>
      </c>
      <c r="CT199" s="53">
        <v>0</v>
      </c>
      <c r="CU199" s="53">
        <v>0</v>
      </c>
      <c r="CV199" s="53">
        <v>0</v>
      </c>
      <c r="CW199" s="53">
        <f t="shared" ref="CW199:CW262" si="50">SUM(CM199:CV199)</f>
        <v>2</v>
      </c>
      <c r="DA199" s="53" t="s">
        <v>2730</v>
      </c>
      <c r="DE199" s="53">
        <v>36.1</v>
      </c>
      <c r="DF199" s="53">
        <v>36.15</v>
      </c>
      <c r="DJ199" s="53" t="s">
        <v>2731</v>
      </c>
      <c r="DL199" s="53" t="s">
        <v>2735</v>
      </c>
      <c r="DO199" s="53" t="s">
        <v>646</v>
      </c>
      <c r="DQ199" s="53" t="s">
        <v>141</v>
      </c>
      <c r="DR199" s="53" t="s">
        <v>2736</v>
      </c>
    </row>
    <row r="200" spans="1:122" x14ac:dyDescent="0.3">
      <c r="B200" s="53">
        <v>197</v>
      </c>
      <c r="C200" s="53" t="s">
        <v>2737</v>
      </c>
      <c r="D200" s="53" t="s">
        <v>2738</v>
      </c>
      <c r="E200" s="53" t="s">
        <v>2739</v>
      </c>
      <c r="F200" s="53" t="s">
        <v>2742</v>
      </c>
      <c r="G200" s="53" t="s">
        <v>2743</v>
      </c>
      <c r="H200" s="53" t="s">
        <v>2744</v>
      </c>
      <c r="I200" s="53">
        <v>2017</v>
      </c>
      <c r="J200" s="53">
        <v>1</v>
      </c>
      <c r="K200" s="53">
        <v>1</v>
      </c>
      <c r="L200" s="53">
        <v>0</v>
      </c>
      <c r="M200" s="53">
        <f t="shared" si="44"/>
        <v>2</v>
      </c>
      <c r="N200" s="53">
        <v>0</v>
      </c>
      <c r="O200" s="53">
        <v>1</v>
      </c>
      <c r="P200" s="53">
        <f t="shared" si="39"/>
        <v>1</v>
      </c>
      <c r="Q200" s="53">
        <f t="shared" si="40"/>
        <v>2</v>
      </c>
      <c r="R200" s="53">
        <v>1</v>
      </c>
      <c r="S200" s="53">
        <v>0</v>
      </c>
      <c r="T200" s="53">
        <v>1</v>
      </c>
      <c r="U200" s="53">
        <v>0</v>
      </c>
      <c r="V200" s="53">
        <v>1</v>
      </c>
      <c r="W200" s="53">
        <v>0</v>
      </c>
      <c r="X200" s="53">
        <f t="shared" si="38"/>
        <v>3</v>
      </c>
      <c r="Y200" s="53">
        <v>0</v>
      </c>
      <c r="Z200" s="53">
        <v>0</v>
      </c>
      <c r="AA200" s="53">
        <v>0</v>
      </c>
      <c r="AB200" s="53">
        <v>0</v>
      </c>
      <c r="AC200" s="53">
        <v>0</v>
      </c>
      <c r="AD200" s="53">
        <v>1</v>
      </c>
      <c r="AE200" s="53">
        <v>0</v>
      </c>
      <c r="AF200" s="53">
        <v>0</v>
      </c>
      <c r="AG200" s="53">
        <v>0</v>
      </c>
      <c r="AH200" s="53">
        <f t="shared" si="45"/>
        <v>1</v>
      </c>
      <c r="AI200" s="53">
        <v>0</v>
      </c>
      <c r="AJ200" s="53">
        <v>0</v>
      </c>
      <c r="AK200" s="53">
        <v>1</v>
      </c>
      <c r="AL200" s="53">
        <v>1</v>
      </c>
      <c r="AM200" s="53">
        <f t="shared" si="46"/>
        <v>2</v>
      </c>
      <c r="AN200" s="53">
        <v>1</v>
      </c>
      <c r="AO200" s="53">
        <v>0</v>
      </c>
      <c r="AP200" s="53">
        <v>0</v>
      </c>
      <c r="AQ200" s="53">
        <v>0</v>
      </c>
      <c r="AR200" s="53">
        <v>0</v>
      </c>
      <c r="AS200" s="53">
        <v>0</v>
      </c>
      <c r="AT200" s="53">
        <v>0</v>
      </c>
      <c r="AU200" s="53">
        <v>0</v>
      </c>
      <c r="AV200" s="53">
        <v>0</v>
      </c>
      <c r="AW200" s="53">
        <v>1</v>
      </c>
      <c r="AX200" s="53">
        <f t="shared" si="47"/>
        <v>2</v>
      </c>
      <c r="AY200" s="53">
        <v>0</v>
      </c>
      <c r="AZ200" s="53">
        <v>0</v>
      </c>
      <c r="BA200" s="53">
        <v>0</v>
      </c>
      <c r="BB200" s="53">
        <v>0</v>
      </c>
      <c r="BC200" s="53">
        <v>0</v>
      </c>
      <c r="BD200" s="53">
        <v>1</v>
      </c>
      <c r="BF200" s="53">
        <v>0</v>
      </c>
      <c r="BG200" s="53">
        <v>0</v>
      </c>
      <c r="BH200" s="53">
        <v>0</v>
      </c>
      <c r="BI200" s="53">
        <v>0</v>
      </c>
      <c r="BJ200" s="53">
        <v>0</v>
      </c>
      <c r="BK200" s="53">
        <v>0</v>
      </c>
      <c r="BL200" s="53">
        <v>0</v>
      </c>
      <c r="BM200" s="53">
        <v>0</v>
      </c>
      <c r="BN200" s="53">
        <f t="shared" si="41"/>
        <v>0</v>
      </c>
      <c r="BO200" s="53">
        <v>1</v>
      </c>
      <c r="BP200" s="53">
        <v>0</v>
      </c>
      <c r="BQ200" s="53">
        <v>1</v>
      </c>
      <c r="BR200" s="53">
        <v>0</v>
      </c>
      <c r="BS200" s="53">
        <v>0</v>
      </c>
      <c r="BT200" s="53">
        <v>1</v>
      </c>
      <c r="BU200" s="53">
        <f t="shared" si="48"/>
        <v>3</v>
      </c>
      <c r="BV200" s="53">
        <v>0</v>
      </c>
      <c r="BW200" s="53">
        <v>0</v>
      </c>
      <c r="BX200" s="53">
        <v>0</v>
      </c>
      <c r="BY200" s="53">
        <v>1</v>
      </c>
      <c r="BZ200" s="53">
        <f t="shared" si="42"/>
        <v>1</v>
      </c>
      <c r="CA200" s="53">
        <v>0</v>
      </c>
      <c r="CB200" s="53">
        <v>0</v>
      </c>
      <c r="CC200" s="53">
        <v>0</v>
      </c>
      <c r="CD200" s="53">
        <v>0</v>
      </c>
      <c r="CE200" s="53">
        <v>0</v>
      </c>
      <c r="CF200" s="53">
        <v>0</v>
      </c>
      <c r="CG200" s="53">
        <v>0</v>
      </c>
      <c r="CH200" s="53">
        <v>0</v>
      </c>
      <c r="CI200" s="53">
        <v>0</v>
      </c>
      <c r="CJ200" s="53">
        <v>0</v>
      </c>
      <c r="CK200" s="53">
        <f t="shared" si="49"/>
        <v>0</v>
      </c>
      <c r="CL200" s="53">
        <f t="shared" si="43"/>
        <v>7</v>
      </c>
      <c r="CM200" s="53">
        <v>0</v>
      </c>
      <c r="CN200" s="53">
        <v>0</v>
      </c>
      <c r="CO200" s="53">
        <v>0</v>
      </c>
      <c r="CP200" s="53">
        <v>1</v>
      </c>
      <c r="CQ200" s="53">
        <v>0</v>
      </c>
      <c r="CR200" s="53">
        <v>0</v>
      </c>
      <c r="CS200" s="53">
        <v>1</v>
      </c>
      <c r="CT200" s="53">
        <v>0</v>
      </c>
      <c r="CU200" s="53">
        <v>0</v>
      </c>
      <c r="CV200" s="53">
        <v>1</v>
      </c>
      <c r="CW200" s="53">
        <f t="shared" si="50"/>
        <v>3</v>
      </c>
      <c r="DA200" s="53" t="s">
        <v>528</v>
      </c>
      <c r="DB200" s="53">
        <v>12</v>
      </c>
      <c r="DC200" s="53">
        <v>1</v>
      </c>
      <c r="DD200" s="53">
        <v>14017</v>
      </c>
      <c r="DH200" s="53">
        <v>4</v>
      </c>
      <c r="DI200" s="53" t="s">
        <v>2740</v>
      </c>
      <c r="DJ200" s="53" t="s">
        <v>2741</v>
      </c>
      <c r="DN200" s="53" t="s">
        <v>2745</v>
      </c>
      <c r="DO200" s="53" t="s">
        <v>140</v>
      </c>
      <c r="DP200" s="53" t="s">
        <v>226</v>
      </c>
      <c r="DQ200" s="53" t="s">
        <v>141</v>
      </c>
      <c r="DR200" s="53" t="s">
        <v>2746</v>
      </c>
    </row>
    <row r="201" spans="1:122" x14ac:dyDescent="0.3">
      <c r="B201" s="53">
        <v>198</v>
      </c>
      <c r="C201" s="53" t="s">
        <v>2766</v>
      </c>
      <c r="D201" s="53" t="s">
        <v>2767</v>
      </c>
      <c r="E201" s="53" t="s">
        <v>2768</v>
      </c>
      <c r="F201" s="53" t="s">
        <v>2773</v>
      </c>
      <c r="I201" s="53">
        <v>2017</v>
      </c>
      <c r="J201" s="53">
        <v>0</v>
      </c>
      <c r="K201" s="53">
        <v>0</v>
      </c>
      <c r="L201" s="53">
        <v>1</v>
      </c>
      <c r="M201" s="53">
        <f t="shared" si="44"/>
        <v>1</v>
      </c>
      <c r="N201" s="53">
        <v>0</v>
      </c>
      <c r="O201" s="53">
        <v>1</v>
      </c>
      <c r="P201" s="53">
        <f t="shared" si="39"/>
        <v>1</v>
      </c>
      <c r="Q201" s="53">
        <f t="shared" si="40"/>
        <v>2</v>
      </c>
      <c r="R201" s="53">
        <v>0</v>
      </c>
      <c r="S201" s="53">
        <v>0</v>
      </c>
      <c r="T201" s="53">
        <v>0</v>
      </c>
      <c r="U201" s="53">
        <v>0</v>
      </c>
      <c r="V201" s="53">
        <v>1</v>
      </c>
      <c r="W201" s="53">
        <v>0</v>
      </c>
      <c r="X201" s="53">
        <f t="shared" si="38"/>
        <v>1</v>
      </c>
      <c r="Y201" s="53">
        <v>0</v>
      </c>
      <c r="Z201" s="53">
        <v>1</v>
      </c>
      <c r="AA201" s="53">
        <v>1</v>
      </c>
      <c r="AB201" s="53">
        <v>1</v>
      </c>
      <c r="AC201" s="53">
        <v>0</v>
      </c>
      <c r="AD201" s="53">
        <v>0</v>
      </c>
      <c r="AE201" s="53">
        <v>0</v>
      </c>
      <c r="AF201" s="53">
        <v>0</v>
      </c>
      <c r="AG201" s="53">
        <v>0</v>
      </c>
      <c r="AH201" s="53">
        <f t="shared" si="45"/>
        <v>3</v>
      </c>
      <c r="AI201" s="53">
        <v>0</v>
      </c>
      <c r="AJ201" s="53">
        <v>0</v>
      </c>
      <c r="AK201" s="53">
        <v>1</v>
      </c>
      <c r="AL201" s="53">
        <v>0</v>
      </c>
      <c r="AM201" s="53">
        <f t="shared" si="46"/>
        <v>1</v>
      </c>
      <c r="AN201" s="53">
        <v>1</v>
      </c>
      <c r="AO201" s="53">
        <v>0</v>
      </c>
      <c r="AP201" s="53">
        <v>0</v>
      </c>
      <c r="AQ201" s="53">
        <v>1</v>
      </c>
      <c r="AR201" s="53">
        <v>0</v>
      </c>
      <c r="AS201" s="53">
        <v>0</v>
      </c>
      <c r="AT201" s="53">
        <v>1</v>
      </c>
      <c r="AU201" s="53">
        <v>1</v>
      </c>
      <c r="AV201" s="53">
        <v>0</v>
      </c>
      <c r="AW201" s="53">
        <v>1</v>
      </c>
      <c r="AX201" s="53">
        <f t="shared" si="47"/>
        <v>5</v>
      </c>
      <c r="AY201" s="53">
        <v>0</v>
      </c>
      <c r="AZ201" s="53">
        <v>0</v>
      </c>
      <c r="BA201" s="53">
        <v>0</v>
      </c>
      <c r="BB201" s="53">
        <v>1</v>
      </c>
      <c r="BC201" s="53">
        <v>0</v>
      </c>
      <c r="BD201" s="53">
        <v>0</v>
      </c>
      <c r="BF201" s="53">
        <v>0</v>
      </c>
      <c r="BG201" s="53">
        <v>0</v>
      </c>
      <c r="BH201" s="53">
        <v>0</v>
      </c>
      <c r="BI201" s="53">
        <v>0</v>
      </c>
      <c r="BJ201" s="53">
        <v>0</v>
      </c>
      <c r="BK201" s="53">
        <v>1</v>
      </c>
      <c r="BL201" s="53">
        <v>0</v>
      </c>
      <c r="BM201" s="53">
        <v>0</v>
      </c>
      <c r="BN201" s="53">
        <f t="shared" si="41"/>
        <v>1</v>
      </c>
      <c r="BO201" s="53">
        <v>0</v>
      </c>
      <c r="BP201" s="53">
        <v>0</v>
      </c>
      <c r="BQ201" s="53">
        <v>0</v>
      </c>
      <c r="BR201" s="53">
        <v>0</v>
      </c>
      <c r="BS201" s="53">
        <v>0</v>
      </c>
      <c r="BT201" s="53">
        <v>0</v>
      </c>
      <c r="BU201" s="53">
        <f t="shared" si="48"/>
        <v>0</v>
      </c>
      <c r="BV201" s="53">
        <v>0</v>
      </c>
      <c r="BW201" s="53">
        <v>0</v>
      </c>
      <c r="BX201" s="53">
        <v>0</v>
      </c>
      <c r="BY201" s="53">
        <v>0</v>
      </c>
      <c r="BZ201" s="53">
        <f t="shared" si="42"/>
        <v>0</v>
      </c>
      <c r="CA201" s="53">
        <v>0</v>
      </c>
      <c r="CB201" s="53">
        <v>0</v>
      </c>
      <c r="CC201" s="53">
        <v>0</v>
      </c>
      <c r="CD201" s="53">
        <v>0</v>
      </c>
      <c r="CE201" s="53">
        <v>0</v>
      </c>
      <c r="CF201" s="53">
        <v>0</v>
      </c>
      <c r="CG201" s="53">
        <v>0</v>
      </c>
      <c r="CH201" s="53">
        <v>0</v>
      </c>
      <c r="CI201" s="53">
        <v>0</v>
      </c>
      <c r="CJ201" s="53">
        <v>0</v>
      </c>
      <c r="CK201" s="53">
        <f t="shared" si="49"/>
        <v>0</v>
      </c>
      <c r="CL201" s="53">
        <f t="shared" si="43"/>
        <v>7</v>
      </c>
      <c r="CM201" s="53">
        <v>1</v>
      </c>
      <c r="CN201" s="53">
        <v>0</v>
      </c>
      <c r="CO201" s="53">
        <v>0</v>
      </c>
      <c r="CP201" s="53">
        <v>1</v>
      </c>
      <c r="CQ201" s="53">
        <v>0</v>
      </c>
      <c r="CR201" s="53">
        <v>0</v>
      </c>
      <c r="CS201" s="53">
        <v>0</v>
      </c>
      <c r="CT201" s="53">
        <v>1</v>
      </c>
      <c r="CU201" s="53">
        <v>0</v>
      </c>
      <c r="CV201" s="53">
        <v>0</v>
      </c>
      <c r="CW201" s="53">
        <f t="shared" si="50"/>
        <v>3</v>
      </c>
      <c r="DA201" s="53" t="s">
        <v>2769</v>
      </c>
      <c r="DB201" s="53">
        <v>9</v>
      </c>
      <c r="DC201" s="53">
        <v>1</v>
      </c>
      <c r="DD201" s="53" t="s">
        <v>2770</v>
      </c>
      <c r="DI201" s="53" t="s">
        <v>2771</v>
      </c>
      <c r="DJ201" s="53" t="s">
        <v>2772</v>
      </c>
      <c r="DN201" s="53" t="s">
        <v>2774</v>
      </c>
      <c r="DO201" s="53" t="s">
        <v>140</v>
      </c>
      <c r="DQ201" s="53" t="s">
        <v>141</v>
      </c>
      <c r="DR201" s="53" t="s">
        <v>2775</v>
      </c>
    </row>
    <row r="202" spans="1:122" x14ac:dyDescent="0.3">
      <c r="A202" s="53" t="s">
        <v>10536</v>
      </c>
      <c r="B202" s="53">
        <v>199</v>
      </c>
      <c r="C202" s="53" t="s">
        <v>2787</v>
      </c>
      <c r="D202" s="53" t="s">
        <v>2788</v>
      </c>
      <c r="E202" s="53" t="s">
        <v>2789</v>
      </c>
      <c r="F202" s="53" t="s">
        <v>2792</v>
      </c>
      <c r="G202" s="53" t="s">
        <v>2793</v>
      </c>
      <c r="H202" s="53" t="s">
        <v>2794</v>
      </c>
      <c r="I202" s="53">
        <v>2017</v>
      </c>
      <c r="J202" s="53">
        <v>1</v>
      </c>
      <c r="K202" s="53">
        <v>0</v>
      </c>
      <c r="L202" s="53">
        <v>0</v>
      </c>
      <c r="M202" s="53">
        <f t="shared" si="44"/>
        <v>1</v>
      </c>
      <c r="N202" s="53">
        <v>0</v>
      </c>
      <c r="O202" s="53">
        <v>1</v>
      </c>
      <c r="P202" s="53">
        <f t="shared" si="39"/>
        <v>1</v>
      </c>
      <c r="Q202" s="53">
        <f t="shared" si="40"/>
        <v>2</v>
      </c>
      <c r="R202" s="53">
        <v>1</v>
      </c>
      <c r="S202" s="53">
        <v>0</v>
      </c>
      <c r="T202" s="53">
        <v>1</v>
      </c>
      <c r="U202" s="53">
        <v>1</v>
      </c>
      <c r="V202" s="53">
        <v>1</v>
      </c>
      <c r="W202" s="53">
        <v>1</v>
      </c>
      <c r="X202" s="53">
        <f t="shared" si="38"/>
        <v>5</v>
      </c>
      <c r="Y202" s="53">
        <v>0</v>
      </c>
      <c r="Z202" s="53">
        <v>0</v>
      </c>
      <c r="AA202" s="53">
        <v>0</v>
      </c>
      <c r="AB202" s="53">
        <v>0</v>
      </c>
      <c r="AC202" s="53">
        <v>1</v>
      </c>
      <c r="AD202" s="53">
        <v>1</v>
      </c>
      <c r="AE202" s="53">
        <v>1</v>
      </c>
      <c r="AF202" s="53">
        <v>0</v>
      </c>
      <c r="AG202" s="53">
        <v>0</v>
      </c>
      <c r="AH202" s="53">
        <f t="shared" si="45"/>
        <v>3</v>
      </c>
      <c r="AI202" s="53">
        <v>0</v>
      </c>
      <c r="AJ202" s="53">
        <v>1</v>
      </c>
      <c r="AK202" s="53">
        <v>1</v>
      </c>
      <c r="AL202" s="53">
        <v>1</v>
      </c>
      <c r="AM202" s="53">
        <f t="shared" si="46"/>
        <v>3</v>
      </c>
      <c r="AN202" s="53">
        <v>1</v>
      </c>
      <c r="AO202" s="53">
        <v>0</v>
      </c>
      <c r="AP202" s="53">
        <v>1</v>
      </c>
      <c r="AQ202" s="53">
        <v>1</v>
      </c>
      <c r="AR202" s="53">
        <v>0</v>
      </c>
      <c r="AS202" s="53">
        <v>0</v>
      </c>
      <c r="AT202" s="53">
        <v>0</v>
      </c>
      <c r="AU202" s="53">
        <v>1</v>
      </c>
      <c r="AV202" s="53">
        <v>0</v>
      </c>
      <c r="AW202" s="53">
        <v>1</v>
      </c>
      <c r="AX202" s="53">
        <f t="shared" si="47"/>
        <v>5</v>
      </c>
      <c r="AY202" s="53">
        <v>0</v>
      </c>
      <c r="AZ202" s="53">
        <v>0</v>
      </c>
      <c r="BA202" s="53">
        <v>0</v>
      </c>
      <c r="BB202" s="53">
        <v>0</v>
      </c>
      <c r="BC202" s="53">
        <v>0</v>
      </c>
      <c r="BD202" s="53">
        <v>1</v>
      </c>
      <c r="BF202" s="53">
        <v>1</v>
      </c>
      <c r="BG202" s="53">
        <v>0</v>
      </c>
      <c r="BH202" s="53">
        <v>0</v>
      </c>
      <c r="BI202" s="53">
        <v>0</v>
      </c>
      <c r="BJ202" s="53">
        <v>0</v>
      </c>
      <c r="BK202" s="53">
        <v>0</v>
      </c>
      <c r="BL202" s="53">
        <v>0</v>
      </c>
      <c r="BM202" s="53">
        <v>0</v>
      </c>
      <c r="BN202" s="53">
        <f t="shared" si="41"/>
        <v>1</v>
      </c>
      <c r="BO202" s="53">
        <v>1</v>
      </c>
      <c r="BP202" s="53">
        <v>1</v>
      </c>
      <c r="BQ202" s="53">
        <v>0</v>
      </c>
      <c r="BR202" s="53">
        <v>0</v>
      </c>
      <c r="BS202" s="53">
        <v>0</v>
      </c>
      <c r="BT202" s="53">
        <v>0</v>
      </c>
      <c r="BU202" s="53">
        <f t="shared" si="48"/>
        <v>2</v>
      </c>
      <c r="BV202" s="53">
        <v>0</v>
      </c>
      <c r="BW202" s="53">
        <v>0</v>
      </c>
      <c r="BX202" s="53">
        <v>0</v>
      </c>
      <c r="BY202" s="53">
        <v>0</v>
      </c>
      <c r="BZ202" s="53">
        <f t="shared" si="42"/>
        <v>0</v>
      </c>
      <c r="CA202" s="53">
        <v>0</v>
      </c>
      <c r="CB202" s="53">
        <v>0</v>
      </c>
      <c r="CC202" s="53">
        <v>0</v>
      </c>
      <c r="CD202" s="53">
        <v>0</v>
      </c>
      <c r="CE202" s="53">
        <v>0</v>
      </c>
      <c r="CF202" s="53">
        <v>0</v>
      </c>
      <c r="CG202" s="53">
        <v>0</v>
      </c>
      <c r="CH202" s="53">
        <v>0</v>
      </c>
      <c r="CI202" s="53">
        <v>0</v>
      </c>
      <c r="CJ202" s="53">
        <v>0</v>
      </c>
      <c r="CK202" s="53">
        <f t="shared" si="49"/>
        <v>0</v>
      </c>
      <c r="CL202" s="53">
        <f t="shared" si="43"/>
        <v>9</v>
      </c>
      <c r="CM202" s="53">
        <v>1</v>
      </c>
      <c r="CN202" s="53">
        <v>0</v>
      </c>
      <c r="CO202" s="53">
        <v>0</v>
      </c>
      <c r="CP202" s="53">
        <v>1</v>
      </c>
      <c r="CQ202" s="53">
        <v>0</v>
      </c>
      <c r="CR202" s="53">
        <v>1</v>
      </c>
      <c r="CS202" s="53">
        <v>0</v>
      </c>
      <c r="CT202" s="53">
        <v>0</v>
      </c>
      <c r="CU202" s="53">
        <v>0</v>
      </c>
      <c r="CV202" s="53">
        <v>0</v>
      </c>
      <c r="CW202" s="53">
        <f t="shared" si="50"/>
        <v>3</v>
      </c>
      <c r="DA202" s="53" t="s">
        <v>1328</v>
      </c>
      <c r="DB202" s="53">
        <v>31</v>
      </c>
      <c r="DC202" s="53">
        <v>2</v>
      </c>
      <c r="DE202" s="53">
        <v>609</v>
      </c>
      <c r="DF202" s="53">
        <v>628</v>
      </c>
      <c r="DH202" s="53">
        <v>6</v>
      </c>
      <c r="DI202" s="53" t="s">
        <v>2790</v>
      </c>
      <c r="DJ202" s="53" t="s">
        <v>2791</v>
      </c>
      <c r="DN202" s="53" t="s">
        <v>2795</v>
      </c>
      <c r="DO202" s="53" t="s">
        <v>140</v>
      </c>
      <c r="DQ202" s="53" t="s">
        <v>141</v>
      </c>
      <c r="DR202" s="53" t="s">
        <v>2796</v>
      </c>
    </row>
    <row r="203" spans="1:122" x14ac:dyDescent="0.3">
      <c r="B203" s="53">
        <v>200</v>
      </c>
      <c r="C203" s="53" t="s">
        <v>2797</v>
      </c>
      <c r="D203" s="53" t="s">
        <v>2798</v>
      </c>
      <c r="E203" s="53" t="s">
        <v>2799</v>
      </c>
      <c r="F203" s="53" t="s">
        <v>2803</v>
      </c>
      <c r="G203" s="53" t="s">
        <v>2804</v>
      </c>
      <c r="I203" s="53">
        <v>2017</v>
      </c>
      <c r="J203" s="53">
        <v>0</v>
      </c>
      <c r="K203" s="53">
        <v>0</v>
      </c>
      <c r="L203" s="53">
        <v>1</v>
      </c>
      <c r="M203" s="53">
        <f t="shared" si="44"/>
        <v>1</v>
      </c>
      <c r="N203" s="53">
        <v>0</v>
      </c>
      <c r="O203" s="53">
        <v>1</v>
      </c>
      <c r="P203" s="53">
        <f t="shared" si="39"/>
        <v>1</v>
      </c>
      <c r="Q203" s="53">
        <f t="shared" si="40"/>
        <v>2</v>
      </c>
      <c r="R203" s="53">
        <v>0</v>
      </c>
      <c r="S203" s="53">
        <v>0</v>
      </c>
      <c r="T203" s="53">
        <v>1</v>
      </c>
      <c r="U203" s="53">
        <v>0</v>
      </c>
      <c r="V203" s="53">
        <v>0</v>
      </c>
      <c r="W203" s="53">
        <v>0</v>
      </c>
      <c r="X203" s="53">
        <f t="shared" si="38"/>
        <v>1</v>
      </c>
      <c r="Y203" s="53">
        <v>0</v>
      </c>
      <c r="Z203" s="53">
        <v>0</v>
      </c>
      <c r="AA203" s="53">
        <v>0</v>
      </c>
      <c r="AB203" s="53">
        <v>1</v>
      </c>
      <c r="AC203" s="53">
        <v>0</v>
      </c>
      <c r="AD203" s="53">
        <v>0</v>
      </c>
      <c r="AE203" s="53">
        <v>0</v>
      </c>
      <c r="AF203" s="53">
        <v>0</v>
      </c>
      <c r="AG203" s="53">
        <v>0</v>
      </c>
      <c r="AH203" s="53">
        <f t="shared" si="45"/>
        <v>1</v>
      </c>
      <c r="AI203" s="53">
        <v>0</v>
      </c>
      <c r="AJ203" s="53">
        <v>0</v>
      </c>
      <c r="AK203" s="53">
        <v>1</v>
      </c>
      <c r="AL203" s="53">
        <v>0</v>
      </c>
      <c r="AM203" s="53">
        <f t="shared" si="46"/>
        <v>1</v>
      </c>
      <c r="AN203" s="53">
        <v>1</v>
      </c>
      <c r="AO203" s="53">
        <v>0</v>
      </c>
      <c r="AP203" s="53">
        <v>0</v>
      </c>
      <c r="AQ203" s="53">
        <v>0</v>
      </c>
      <c r="AR203" s="53">
        <v>0</v>
      </c>
      <c r="AS203" s="53">
        <v>0</v>
      </c>
      <c r="AT203" s="53">
        <v>0</v>
      </c>
      <c r="AU203" s="53">
        <v>0</v>
      </c>
      <c r="AV203" s="53">
        <v>0</v>
      </c>
      <c r="AW203" s="53">
        <v>1</v>
      </c>
      <c r="AX203" s="53">
        <f t="shared" si="47"/>
        <v>2</v>
      </c>
      <c r="AY203" s="53">
        <v>0</v>
      </c>
      <c r="AZ203" s="53">
        <v>0</v>
      </c>
      <c r="BA203" s="53">
        <v>0</v>
      </c>
      <c r="BB203" s="53">
        <v>0</v>
      </c>
      <c r="BC203" s="53">
        <v>0</v>
      </c>
      <c r="BD203" s="53">
        <v>0</v>
      </c>
      <c r="BF203" s="53">
        <v>0</v>
      </c>
      <c r="BG203" s="53">
        <v>0</v>
      </c>
      <c r="BH203" s="53">
        <v>0</v>
      </c>
      <c r="BI203" s="53">
        <v>0</v>
      </c>
      <c r="BJ203" s="53">
        <v>0</v>
      </c>
      <c r="BK203" s="53">
        <v>0</v>
      </c>
      <c r="BL203" s="53">
        <v>0</v>
      </c>
      <c r="BM203" s="53">
        <v>0</v>
      </c>
      <c r="BN203" s="53">
        <f t="shared" si="41"/>
        <v>0</v>
      </c>
      <c r="BO203" s="53">
        <v>0</v>
      </c>
      <c r="BP203" s="53">
        <v>0</v>
      </c>
      <c r="BQ203" s="53">
        <v>0</v>
      </c>
      <c r="BR203" s="53">
        <v>0</v>
      </c>
      <c r="BS203" s="53">
        <v>0</v>
      </c>
      <c r="BT203" s="53">
        <v>0</v>
      </c>
      <c r="BU203" s="53">
        <f t="shared" si="48"/>
        <v>0</v>
      </c>
      <c r="BV203" s="53">
        <v>0</v>
      </c>
      <c r="BW203" s="53">
        <v>0</v>
      </c>
      <c r="BX203" s="53">
        <v>0</v>
      </c>
      <c r="BY203" s="53">
        <v>0</v>
      </c>
      <c r="BZ203" s="53">
        <f t="shared" si="42"/>
        <v>0</v>
      </c>
      <c r="CA203" s="53">
        <v>0</v>
      </c>
      <c r="CB203" s="53">
        <v>0</v>
      </c>
      <c r="CC203" s="53">
        <v>0</v>
      </c>
      <c r="CD203" s="53">
        <v>0</v>
      </c>
      <c r="CE203" s="53">
        <v>0</v>
      </c>
      <c r="CF203" s="53">
        <v>0</v>
      </c>
      <c r="CG203" s="53">
        <v>0</v>
      </c>
      <c r="CH203" s="53">
        <v>0</v>
      </c>
      <c r="CI203" s="53">
        <v>0</v>
      </c>
      <c r="CJ203" s="53">
        <v>0</v>
      </c>
      <c r="CK203" s="53">
        <f t="shared" si="49"/>
        <v>0</v>
      </c>
      <c r="CL203" s="53">
        <f t="shared" si="43"/>
        <v>2</v>
      </c>
      <c r="CM203" s="53">
        <v>1</v>
      </c>
      <c r="CN203" s="53">
        <v>0</v>
      </c>
      <c r="CO203" s="53">
        <v>0</v>
      </c>
      <c r="CP203" s="53">
        <v>0</v>
      </c>
      <c r="CQ203" s="53">
        <v>0</v>
      </c>
      <c r="CR203" s="53">
        <v>0</v>
      </c>
      <c r="CS203" s="53">
        <v>0</v>
      </c>
      <c r="CT203" s="53">
        <v>0</v>
      </c>
      <c r="CU203" s="53">
        <v>0</v>
      </c>
      <c r="CV203" s="53">
        <v>0</v>
      </c>
      <c r="CW203" s="53">
        <f t="shared" si="50"/>
        <v>1</v>
      </c>
      <c r="DA203" s="53" t="s">
        <v>2800</v>
      </c>
      <c r="DB203" s="53">
        <v>77</v>
      </c>
      <c r="DC203" s="53">
        <v>2</v>
      </c>
      <c r="DE203" s="53">
        <v>110</v>
      </c>
      <c r="DF203" s="53">
        <v>117</v>
      </c>
      <c r="DI203" s="53" t="s">
        <v>2801</v>
      </c>
      <c r="DJ203" s="53" t="s">
        <v>2802</v>
      </c>
      <c r="DN203" s="53" t="s">
        <v>2805</v>
      </c>
      <c r="DO203" s="53" t="s">
        <v>140</v>
      </c>
      <c r="DQ203" s="53" t="s">
        <v>141</v>
      </c>
      <c r="DR203" s="53" t="s">
        <v>2806</v>
      </c>
    </row>
    <row r="204" spans="1:122" x14ac:dyDescent="0.3">
      <c r="A204" s="53" t="s">
        <v>10537</v>
      </c>
      <c r="B204" s="53">
        <v>201</v>
      </c>
      <c r="C204" s="53" t="s">
        <v>2807</v>
      </c>
      <c r="D204" s="53" t="s">
        <v>2808</v>
      </c>
      <c r="E204" s="53" t="s">
        <v>2809</v>
      </c>
      <c r="F204" s="53" t="s">
        <v>2812</v>
      </c>
      <c r="G204" s="53" t="s">
        <v>2813</v>
      </c>
      <c r="H204" s="53" t="s">
        <v>2814</v>
      </c>
      <c r="I204" s="53">
        <v>2017</v>
      </c>
      <c r="J204" s="53">
        <v>1</v>
      </c>
      <c r="K204" s="53">
        <v>0</v>
      </c>
      <c r="L204" s="53">
        <v>0</v>
      </c>
      <c r="M204" s="53">
        <f t="shared" si="44"/>
        <v>1</v>
      </c>
      <c r="N204" s="53">
        <v>1</v>
      </c>
      <c r="O204" s="53">
        <v>0</v>
      </c>
      <c r="P204" s="53">
        <f t="shared" si="39"/>
        <v>1</v>
      </c>
      <c r="Q204" s="53">
        <f t="shared" si="40"/>
        <v>2</v>
      </c>
      <c r="R204" s="53">
        <v>0</v>
      </c>
      <c r="S204" s="53">
        <v>1</v>
      </c>
      <c r="T204" s="53">
        <v>0</v>
      </c>
      <c r="U204" s="53">
        <v>0</v>
      </c>
      <c r="V204" s="53">
        <v>1</v>
      </c>
      <c r="W204" s="53">
        <v>0</v>
      </c>
      <c r="X204" s="53">
        <f t="shared" si="38"/>
        <v>2</v>
      </c>
      <c r="Y204" s="53">
        <v>0</v>
      </c>
      <c r="Z204" s="53">
        <v>0</v>
      </c>
      <c r="AA204" s="53">
        <v>0</v>
      </c>
      <c r="AB204" s="53">
        <v>0</v>
      </c>
      <c r="AC204" s="53">
        <v>0</v>
      </c>
      <c r="AD204" s="53">
        <v>0</v>
      </c>
      <c r="AE204" s="53">
        <v>1</v>
      </c>
      <c r="AF204" s="53">
        <v>0</v>
      </c>
      <c r="AG204" s="53">
        <v>0</v>
      </c>
      <c r="AH204" s="53">
        <f t="shared" si="45"/>
        <v>1</v>
      </c>
      <c r="AI204" s="53">
        <v>0</v>
      </c>
      <c r="AJ204" s="53">
        <v>1</v>
      </c>
      <c r="AK204" s="53">
        <v>1</v>
      </c>
      <c r="AL204" s="53">
        <v>0</v>
      </c>
      <c r="AM204" s="53">
        <f t="shared" si="46"/>
        <v>2</v>
      </c>
      <c r="AN204" s="53">
        <v>1</v>
      </c>
      <c r="AO204" s="53">
        <v>0</v>
      </c>
      <c r="AP204" s="53">
        <v>0</v>
      </c>
      <c r="AQ204" s="53">
        <v>0</v>
      </c>
      <c r="AR204" s="53">
        <v>0</v>
      </c>
      <c r="AS204" s="53">
        <v>0</v>
      </c>
      <c r="AT204" s="53">
        <v>0</v>
      </c>
      <c r="AU204" s="53">
        <v>0</v>
      </c>
      <c r="AV204" s="53">
        <v>0</v>
      </c>
      <c r="AW204" s="53">
        <v>1</v>
      </c>
      <c r="AX204" s="53">
        <f t="shared" si="47"/>
        <v>2</v>
      </c>
      <c r="AY204" s="53">
        <v>1</v>
      </c>
      <c r="AZ204" s="53">
        <v>0</v>
      </c>
      <c r="BA204" s="53">
        <v>1</v>
      </c>
      <c r="BB204" s="53">
        <v>1</v>
      </c>
      <c r="BC204" s="53">
        <v>0</v>
      </c>
      <c r="BD204" s="53">
        <v>0</v>
      </c>
      <c r="BF204" s="53">
        <v>0</v>
      </c>
      <c r="BG204" s="53">
        <v>0</v>
      </c>
      <c r="BH204" s="53">
        <v>0</v>
      </c>
      <c r="BI204" s="53">
        <v>0</v>
      </c>
      <c r="BJ204" s="53">
        <v>0</v>
      </c>
      <c r="BK204" s="53">
        <v>0</v>
      </c>
      <c r="BL204" s="53">
        <v>0</v>
      </c>
      <c r="BM204" s="53">
        <v>0</v>
      </c>
      <c r="BN204" s="53">
        <f t="shared" si="41"/>
        <v>0</v>
      </c>
      <c r="BO204" s="53">
        <v>0</v>
      </c>
      <c r="BP204" s="53">
        <v>1</v>
      </c>
      <c r="BQ204" s="53">
        <v>0</v>
      </c>
      <c r="BR204" s="53">
        <v>0</v>
      </c>
      <c r="BS204" s="53">
        <v>0</v>
      </c>
      <c r="BT204" s="53">
        <v>0</v>
      </c>
      <c r="BU204" s="53">
        <f t="shared" si="48"/>
        <v>1</v>
      </c>
      <c r="BV204" s="53">
        <v>0</v>
      </c>
      <c r="BW204" s="53">
        <v>0</v>
      </c>
      <c r="BX204" s="53">
        <v>0</v>
      </c>
      <c r="BY204" s="53">
        <v>0</v>
      </c>
      <c r="BZ204" s="53">
        <f t="shared" si="42"/>
        <v>0</v>
      </c>
      <c r="CA204" s="53">
        <v>0</v>
      </c>
      <c r="CB204" s="53">
        <v>0</v>
      </c>
      <c r="CC204" s="53">
        <v>1</v>
      </c>
      <c r="CD204" s="53">
        <v>0</v>
      </c>
      <c r="CE204" s="53">
        <v>0</v>
      </c>
      <c r="CF204" s="53">
        <v>0</v>
      </c>
      <c r="CG204" s="53">
        <v>0</v>
      </c>
      <c r="CH204" s="53">
        <v>0</v>
      </c>
      <c r="CI204" s="53">
        <v>0</v>
      </c>
      <c r="CJ204" s="53">
        <v>0</v>
      </c>
      <c r="CK204" s="53">
        <f t="shared" si="49"/>
        <v>1</v>
      </c>
      <c r="CL204" s="53">
        <f t="shared" si="43"/>
        <v>7</v>
      </c>
      <c r="CM204" s="53">
        <v>0</v>
      </c>
      <c r="CN204" s="53">
        <v>0</v>
      </c>
      <c r="CO204" s="53">
        <v>0</v>
      </c>
      <c r="CP204" s="53">
        <v>1</v>
      </c>
      <c r="CQ204" s="53">
        <v>0</v>
      </c>
      <c r="CR204" s="53">
        <v>1</v>
      </c>
      <c r="CS204" s="53">
        <v>0</v>
      </c>
      <c r="CT204" s="53">
        <v>0</v>
      </c>
      <c r="CU204" s="53">
        <v>0</v>
      </c>
      <c r="CV204" s="53">
        <v>0</v>
      </c>
      <c r="CW204" s="53">
        <f t="shared" si="50"/>
        <v>2</v>
      </c>
      <c r="DA204" s="53" t="s">
        <v>673</v>
      </c>
      <c r="DB204" s="53">
        <v>9</v>
      </c>
      <c r="DC204" s="53">
        <v>1</v>
      </c>
      <c r="DD204" s="53">
        <v>29</v>
      </c>
      <c r="DH204" s="53">
        <v>5</v>
      </c>
      <c r="DI204" s="53" t="s">
        <v>2810</v>
      </c>
      <c r="DJ204" s="53" t="s">
        <v>2811</v>
      </c>
      <c r="DK204" s="53" t="s">
        <v>2815</v>
      </c>
      <c r="DL204" s="53" t="s">
        <v>2816</v>
      </c>
      <c r="DN204" s="53" t="s">
        <v>2817</v>
      </c>
      <c r="DO204" s="53" t="s">
        <v>140</v>
      </c>
      <c r="DP204" s="53" t="s">
        <v>226</v>
      </c>
      <c r="DQ204" s="53" t="s">
        <v>141</v>
      </c>
      <c r="DR204" s="53" t="s">
        <v>2818</v>
      </c>
    </row>
    <row r="205" spans="1:122" x14ac:dyDescent="0.3">
      <c r="B205" s="53">
        <v>202</v>
      </c>
      <c r="C205" s="53" t="s">
        <v>2830</v>
      </c>
      <c r="D205" s="53" t="s">
        <v>2831</v>
      </c>
      <c r="E205" s="53" t="s">
        <v>2832</v>
      </c>
      <c r="F205" s="53" t="s">
        <v>2836</v>
      </c>
      <c r="G205" s="53" t="s">
        <v>2837</v>
      </c>
      <c r="H205" s="53" t="s">
        <v>2838</v>
      </c>
      <c r="I205" s="53">
        <v>2017</v>
      </c>
      <c r="J205" s="53">
        <v>1</v>
      </c>
      <c r="K205" s="53">
        <v>0</v>
      </c>
      <c r="L205" s="53">
        <v>0</v>
      </c>
      <c r="M205" s="53">
        <f t="shared" si="44"/>
        <v>1</v>
      </c>
      <c r="N205" s="53">
        <v>0</v>
      </c>
      <c r="O205" s="53">
        <v>1</v>
      </c>
      <c r="P205" s="53">
        <f t="shared" si="39"/>
        <v>1</v>
      </c>
      <c r="Q205" s="53">
        <f t="shared" si="40"/>
        <v>2</v>
      </c>
      <c r="R205" s="53">
        <v>0</v>
      </c>
      <c r="S205" s="53">
        <v>0</v>
      </c>
      <c r="T205" s="53">
        <v>1</v>
      </c>
      <c r="U205" s="53">
        <v>0</v>
      </c>
      <c r="V205" s="53">
        <v>1</v>
      </c>
      <c r="W205" s="53">
        <v>0</v>
      </c>
      <c r="X205" s="53">
        <f t="shared" ref="X205:X272" si="51">SUM(R205:W205)</f>
        <v>2</v>
      </c>
      <c r="Y205" s="53">
        <v>0</v>
      </c>
      <c r="Z205" s="53">
        <v>0</v>
      </c>
      <c r="AA205" s="53">
        <v>0</v>
      </c>
      <c r="AB205" s="53">
        <v>0</v>
      </c>
      <c r="AC205" s="53">
        <v>0</v>
      </c>
      <c r="AD205" s="53">
        <v>0</v>
      </c>
      <c r="AE205" s="53">
        <v>1</v>
      </c>
      <c r="AF205" s="53">
        <v>0</v>
      </c>
      <c r="AG205" s="53">
        <v>0</v>
      </c>
      <c r="AH205" s="53">
        <f t="shared" si="45"/>
        <v>1</v>
      </c>
      <c r="AI205" s="53">
        <v>0</v>
      </c>
      <c r="AJ205" s="53">
        <v>0</v>
      </c>
      <c r="AK205" s="53">
        <v>1</v>
      </c>
      <c r="AL205" s="53">
        <v>0</v>
      </c>
      <c r="AM205" s="53">
        <f t="shared" si="46"/>
        <v>1</v>
      </c>
      <c r="AN205" s="53">
        <v>1</v>
      </c>
      <c r="AO205" s="53">
        <v>0</v>
      </c>
      <c r="AP205" s="53">
        <v>1</v>
      </c>
      <c r="AQ205" s="53">
        <v>0</v>
      </c>
      <c r="AR205" s="53">
        <v>0</v>
      </c>
      <c r="AS205" s="53">
        <v>0</v>
      </c>
      <c r="AT205" s="53">
        <v>0</v>
      </c>
      <c r="AU205" s="53">
        <v>0</v>
      </c>
      <c r="AV205" s="53">
        <v>0</v>
      </c>
      <c r="AW205" s="53">
        <v>1</v>
      </c>
      <c r="AX205" s="53">
        <f t="shared" si="47"/>
        <v>3</v>
      </c>
      <c r="AY205" s="53">
        <v>0</v>
      </c>
      <c r="AZ205" s="53">
        <v>0</v>
      </c>
      <c r="BA205" s="53">
        <v>1</v>
      </c>
      <c r="BB205" s="53">
        <v>0</v>
      </c>
      <c r="BC205" s="53">
        <v>0</v>
      </c>
      <c r="BD205" s="53">
        <v>0</v>
      </c>
      <c r="BF205" s="53">
        <v>0</v>
      </c>
      <c r="BG205" s="53">
        <v>0</v>
      </c>
      <c r="BH205" s="53">
        <v>0</v>
      </c>
      <c r="BI205" s="53">
        <v>0</v>
      </c>
      <c r="BJ205" s="53">
        <v>0</v>
      </c>
      <c r="BK205" s="53">
        <v>0</v>
      </c>
      <c r="BL205" s="53">
        <v>0</v>
      </c>
      <c r="BM205" s="53">
        <v>0</v>
      </c>
      <c r="BN205" s="53">
        <f t="shared" si="41"/>
        <v>0</v>
      </c>
      <c r="BO205" s="53">
        <v>0</v>
      </c>
      <c r="BP205" s="53">
        <v>0</v>
      </c>
      <c r="BQ205" s="53">
        <v>0</v>
      </c>
      <c r="BR205" s="53">
        <v>0</v>
      </c>
      <c r="BS205" s="53">
        <v>0</v>
      </c>
      <c r="BT205" s="53">
        <v>0</v>
      </c>
      <c r="BU205" s="53">
        <f t="shared" si="48"/>
        <v>0</v>
      </c>
      <c r="BV205" s="53">
        <v>0</v>
      </c>
      <c r="BW205" s="53">
        <v>0</v>
      </c>
      <c r="BX205" s="53">
        <v>0</v>
      </c>
      <c r="BY205" s="53">
        <v>0</v>
      </c>
      <c r="BZ205" s="53">
        <f t="shared" si="42"/>
        <v>0</v>
      </c>
      <c r="CA205" s="53">
        <v>0</v>
      </c>
      <c r="CB205" s="53">
        <v>0</v>
      </c>
      <c r="CC205" s="53">
        <v>0</v>
      </c>
      <c r="CD205" s="53">
        <v>0</v>
      </c>
      <c r="CE205" s="53">
        <v>0</v>
      </c>
      <c r="CF205" s="53">
        <v>0</v>
      </c>
      <c r="CG205" s="53">
        <v>0</v>
      </c>
      <c r="CH205" s="53">
        <v>0</v>
      </c>
      <c r="CI205" s="53">
        <v>0</v>
      </c>
      <c r="CJ205" s="53">
        <v>0</v>
      </c>
      <c r="CK205" s="53">
        <f t="shared" si="49"/>
        <v>0</v>
      </c>
      <c r="CL205" s="53">
        <f t="shared" si="43"/>
        <v>4</v>
      </c>
      <c r="CM205" s="53">
        <v>1</v>
      </c>
      <c r="CN205" s="53">
        <v>0</v>
      </c>
      <c r="CO205" s="53">
        <v>0</v>
      </c>
      <c r="CP205" s="53">
        <v>1</v>
      </c>
      <c r="CQ205" s="53">
        <v>0</v>
      </c>
      <c r="CR205" s="53">
        <v>0</v>
      </c>
      <c r="CS205" s="53">
        <v>0</v>
      </c>
      <c r="CT205" s="53">
        <v>0</v>
      </c>
      <c r="CU205" s="53">
        <v>1</v>
      </c>
      <c r="CV205" s="53">
        <v>0</v>
      </c>
      <c r="CW205" s="53">
        <f t="shared" si="50"/>
        <v>3</v>
      </c>
      <c r="DA205" s="53" t="s">
        <v>2833</v>
      </c>
      <c r="DB205" s="53">
        <v>17</v>
      </c>
      <c r="DC205" s="53">
        <v>53</v>
      </c>
      <c r="DE205" s="53">
        <v>21</v>
      </c>
      <c r="DF205" s="53">
        <v>28</v>
      </c>
      <c r="DI205" s="53" t="s">
        <v>2834</v>
      </c>
      <c r="DJ205" s="53" t="s">
        <v>2835</v>
      </c>
      <c r="DO205" s="53" t="s">
        <v>646</v>
      </c>
      <c r="DQ205" s="53" t="s">
        <v>141</v>
      </c>
      <c r="DR205" s="53" t="s">
        <v>2839</v>
      </c>
    </row>
    <row r="206" spans="1:122" x14ac:dyDescent="0.3">
      <c r="B206" s="53">
        <v>203</v>
      </c>
      <c r="C206" s="53" t="s">
        <v>2840</v>
      </c>
      <c r="D206" s="53" t="s">
        <v>2841</v>
      </c>
      <c r="E206" s="53" t="s">
        <v>2842</v>
      </c>
      <c r="F206" s="53" t="s">
        <v>2845</v>
      </c>
      <c r="G206" s="53" t="s">
        <v>2846</v>
      </c>
      <c r="H206" s="53" t="s">
        <v>2847</v>
      </c>
      <c r="I206" s="53">
        <v>2017</v>
      </c>
      <c r="J206" s="53">
        <v>1</v>
      </c>
      <c r="K206" s="53">
        <v>0</v>
      </c>
      <c r="L206" s="53">
        <v>0</v>
      </c>
      <c r="M206" s="53">
        <f t="shared" si="44"/>
        <v>1</v>
      </c>
      <c r="N206" s="53">
        <v>0</v>
      </c>
      <c r="O206" s="53">
        <v>1</v>
      </c>
      <c r="P206" s="53">
        <f t="shared" si="39"/>
        <v>1</v>
      </c>
      <c r="Q206" s="53">
        <f t="shared" si="40"/>
        <v>2</v>
      </c>
      <c r="R206" s="53">
        <v>0</v>
      </c>
      <c r="S206" s="53">
        <v>0</v>
      </c>
      <c r="T206" s="53">
        <v>0</v>
      </c>
      <c r="U206" s="53">
        <v>0</v>
      </c>
      <c r="V206" s="53">
        <v>1</v>
      </c>
      <c r="W206" s="53">
        <v>0</v>
      </c>
      <c r="X206" s="53">
        <f t="shared" si="51"/>
        <v>1</v>
      </c>
      <c r="Y206" s="53">
        <v>0</v>
      </c>
      <c r="Z206" s="53">
        <v>1</v>
      </c>
      <c r="AA206" s="53">
        <v>0</v>
      </c>
      <c r="AB206" s="53">
        <v>0</v>
      </c>
      <c r="AC206" s="53">
        <v>0</v>
      </c>
      <c r="AD206" s="53">
        <v>1</v>
      </c>
      <c r="AE206" s="53">
        <v>0</v>
      </c>
      <c r="AF206" s="53">
        <v>0</v>
      </c>
      <c r="AG206" s="53">
        <v>0</v>
      </c>
      <c r="AH206" s="53">
        <f t="shared" si="45"/>
        <v>2</v>
      </c>
      <c r="AI206" s="53">
        <v>0</v>
      </c>
      <c r="AJ206" s="53">
        <v>0</v>
      </c>
      <c r="AK206" s="53">
        <v>1</v>
      </c>
      <c r="AL206" s="53">
        <v>0</v>
      </c>
      <c r="AM206" s="53">
        <f t="shared" si="46"/>
        <v>1</v>
      </c>
      <c r="AN206" s="53">
        <v>0</v>
      </c>
      <c r="AO206" s="53">
        <v>0</v>
      </c>
      <c r="AP206" s="53">
        <v>1</v>
      </c>
      <c r="AQ206" s="53">
        <v>0</v>
      </c>
      <c r="AR206" s="53">
        <v>0</v>
      </c>
      <c r="AS206" s="53">
        <v>1</v>
      </c>
      <c r="AT206" s="53">
        <v>0</v>
      </c>
      <c r="AU206" s="53">
        <v>0</v>
      </c>
      <c r="AV206" s="53">
        <v>0</v>
      </c>
      <c r="AW206" s="53">
        <v>1</v>
      </c>
      <c r="AX206" s="53">
        <f t="shared" si="47"/>
        <v>3</v>
      </c>
      <c r="AY206" s="53">
        <v>0</v>
      </c>
      <c r="AZ206" s="53">
        <v>0</v>
      </c>
      <c r="BA206" s="53">
        <v>0</v>
      </c>
      <c r="BB206" s="53">
        <v>1</v>
      </c>
      <c r="BC206" s="53">
        <v>0</v>
      </c>
      <c r="BD206" s="53">
        <v>0</v>
      </c>
      <c r="BF206" s="53">
        <v>0</v>
      </c>
      <c r="BG206" s="53">
        <v>0</v>
      </c>
      <c r="BH206" s="53">
        <v>0</v>
      </c>
      <c r="BI206" s="53">
        <v>0</v>
      </c>
      <c r="BJ206" s="53">
        <v>0</v>
      </c>
      <c r="BK206" s="53">
        <v>0</v>
      </c>
      <c r="BL206" s="53">
        <v>0</v>
      </c>
      <c r="BM206" s="53">
        <v>0</v>
      </c>
      <c r="BN206" s="53">
        <f t="shared" si="41"/>
        <v>0</v>
      </c>
      <c r="BO206" s="53">
        <v>0</v>
      </c>
      <c r="BP206" s="53">
        <v>0</v>
      </c>
      <c r="BQ206" s="53">
        <v>0</v>
      </c>
      <c r="BR206" s="53">
        <v>0</v>
      </c>
      <c r="BS206" s="53">
        <v>0</v>
      </c>
      <c r="BT206" s="53">
        <v>0</v>
      </c>
      <c r="BU206" s="53">
        <f t="shared" si="48"/>
        <v>0</v>
      </c>
      <c r="BV206" s="53">
        <v>0</v>
      </c>
      <c r="BW206" s="53">
        <v>0</v>
      </c>
      <c r="BX206" s="53">
        <v>0</v>
      </c>
      <c r="BY206" s="53">
        <v>0</v>
      </c>
      <c r="BZ206" s="53">
        <f t="shared" si="42"/>
        <v>0</v>
      </c>
      <c r="CA206" s="53">
        <v>0</v>
      </c>
      <c r="CB206" s="53">
        <v>0</v>
      </c>
      <c r="CC206" s="53">
        <v>0</v>
      </c>
      <c r="CD206" s="53">
        <v>0</v>
      </c>
      <c r="CE206" s="53">
        <v>0</v>
      </c>
      <c r="CF206" s="53">
        <v>0</v>
      </c>
      <c r="CG206" s="53">
        <v>0</v>
      </c>
      <c r="CH206" s="53">
        <v>0</v>
      </c>
      <c r="CI206" s="53">
        <v>0</v>
      </c>
      <c r="CJ206" s="53">
        <v>0</v>
      </c>
      <c r="CK206" s="53">
        <f t="shared" si="49"/>
        <v>0</v>
      </c>
      <c r="CL206" s="53">
        <f t="shared" si="43"/>
        <v>4</v>
      </c>
      <c r="CM206" s="53">
        <v>0</v>
      </c>
      <c r="CN206" s="53">
        <v>0</v>
      </c>
      <c r="CO206" s="53">
        <v>0</v>
      </c>
      <c r="CP206" s="53">
        <v>1</v>
      </c>
      <c r="CQ206" s="53">
        <v>0</v>
      </c>
      <c r="CR206" s="53">
        <v>1</v>
      </c>
      <c r="CS206" s="53">
        <v>0</v>
      </c>
      <c r="CT206" s="53">
        <v>0</v>
      </c>
      <c r="CU206" s="53">
        <v>1</v>
      </c>
      <c r="CV206" s="53">
        <v>1</v>
      </c>
      <c r="CW206" s="53">
        <f t="shared" si="50"/>
        <v>4</v>
      </c>
      <c r="DA206" s="53" t="s">
        <v>1685</v>
      </c>
      <c r="DB206" s="53">
        <v>157</v>
      </c>
      <c r="DE206" s="53">
        <v>106</v>
      </c>
      <c r="DF206" s="53">
        <v>130</v>
      </c>
      <c r="DH206" s="53">
        <v>13</v>
      </c>
      <c r="DI206" s="53" t="s">
        <v>2843</v>
      </c>
      <c r="DJ206" s="53" t="s">
        <v>2844</v>
      </c>
      <c r="DK206" s="53" t="s">
        <v>2848</v>
      </c>
      <c r="DL206" s="53" t="s">
        <v>2849</v>
      </c>
      <c r="DN206" s="53" t="s">
        <v>2850</v>
      </c>
      <c r="DO206" s="53" t="s">
        <v>140</v>
      </c>
      <c r="DQ206" s="53" t="s">
        <v>141</v>
      </c>
      <c r="DR206" s="53" t="s">
        <v>2851</v>
      </c>
    </row>
    <row r="207" spans="1:122" x14ac:dyDescent="0.3">
      <c r="A207" s="53" t="s">
        <v>10492</v>
      </c>
      <c r="B207" s="53">
        <v>204</v>
      </c>
      <c r="C207" s="53" t="s">
        <v>2865</v>
      </c>
      <c r="D207" s="53" t="s">
        <v>2866</v>
      </c>
      <c r="E207" s="53" t="s">
        <v>2867</v>
      </c>
      <c r="F207" s="53" t="s">
        <v>2870</v>
      </c>
      <c r="G207" s="53" t="s">
        <v>2871</v>
      </c>
      <c r="H207" s="53" t="s">
        <v>2872</v>
      </c>
      <c r="I207" s="53">
        <v>2017</v>
      </c>
      <c r="J207" s="53">
        <v>0</v>
      </c>
      <c r="K207" s="53">
        <v>0</v>
      </c>
      <c r="L207" s="53">
        <v>1</v>
      </c>
      <c r="M207" s="53">
        <f t="shared" si="44"/>
        <v>1</v>
      </c>
      <c r="N207" s="53">
        <v>0</v>
      </c>
      <c r="O207" s="53">
        <v>1</v>
      </c>
      <c r="P207" s="53">
        <f t="shared" si="39"/>
        <v>1</v>
      </c>
      <c r="Q207" s="53">
        <f t="shared" si="40"/>
        <v>2</v>
      </c>
      <c r="R207" s="53">
        <v>1</v>
      </c>
      <c r="S207" s="53">
        <v>0</v>
      </c>
      <c r="T207" s="53">
        <v>1</v>
      </c>
      <c r="U207" s="53">
        <v>0</v>
      </c>
      <c r="V207" s="53">
        <v>1</v>
      </c>
      <c r="W207" s="53">
        <v>0</v>
      </c>
      <c r="X207" s="53">
        <f t="shared" si="51"/>
        <v>3</v>
      </c>
      <c r="Y207" s="53">
        <v>0</v>
      </c>
      <c r="Z207" s="53">
        <v>0</v>
      </c>
      <c r="AA207" s="53">
        <v>0</v>
      </c>
      <c r="AB207" s="53">
        <v>0</v>
      </c>
      <c r="AC207" s="53">
        <v>1</v>
      </c>
      <c r="AD207" s="53">
        <v>1</v>
      </c>
      <c r="AE207" s="53">
        <v>0</v>
      </c>
      <c r="AF207" s="53">
        <v>0</v>
      </c>
      <c r="AG207" s="53">
        <v>0</v>
      </c>
      <c r="AH207" s="53">
        <f t="shared" si="45"/>
        <v>2</v>
      </c>
      <c r="AI207" s="53">
        <v>0</v>
      </c>
      <c r="AJ207" s="53">
        <v>0</v>
      </c>
      <c r="AK207" s="53">
        <v>1</v>
      </c>
      <c r="AL207" s="53">
        <v>0</v>
      </c>
      <c r="AM207" s="53">
        <f t="shared" si="46"/>
        <v>1</v>
      </c>
      <c r="AN207" s="53">
        <v>0</v>
      </c>
      <c r="AO207" s="53">
        <v>0</v>
      </c>
      <c r="AP207" s="53">
        <v>0</v>
      </c>
      <c r="AQ207" s="53">
        <v>1</v>
      </c>
      <c r="AR207" s="53">
        <v>0</v>
      </c>
      <c r="AS207" s="53">
        <v>0</v>
      </c>
      <c r="AT207" s="53">
        <v>0</v>
      </c>
      <c r="AU207" s="53">
        <v>0</v>
      </c>
      <c r="AV207" s="53">
        <v>0</v>
      </c>
      <c r="AW207" s="53">
        <v>2</v>
      </c>
      <c r="AX207" s="53">
        <f t="shared" si="47"/>
        <v>3</v>
      </c>
      <c r="AY207" s="53">
        <v>1</v>
      </c>
      <c r="AZ207" s="53">
        <v>0</v>
      </c>
      <c r="BA207" s="53">
        <v>0</v>
      </c>
      <c r="BB207" s="53">
        <v>1</v>
      </c>
      <c r="BC207" s="53">
        <v>1</v>
      </c>
      <c r="BD207" s="53">
        <v>0</v>
      </c>
      <c r="BF207" s="53">
        <v>0</v>
      </c>
      <c r="BG207" s="53">
        <v>0</v>
      </c>
      <c r="BH207" s="53">
        <v>0</v>
      </c>
      <c r="BI207" s="53">
        <v>0</v>
      </c>
      <c r="BJ207" s="53">
        <v>0</v>
      </c>
      <c r="BK207" s="53">
        <v>0</v>
      </c>
      <c r="BL207" s="53">
        <v>0</v>
      </c>
      <c r="BM207" s="53">
        <v>0</v>
      </c>
      <c r="BN207" s="53">
        <f t="shared" si="41"/>
        <v>0</v>
      </c>
      <c r="BO207" s="53">
        <v>0</v>
      </c>
      <c r="BP207" s="53">
        <v>0</v>
      </c>
      <c r="BQ207" s="53">
        <v>0</v>
      </c>
      <c r="BR207" s="53">
        <v>0</v>
      </c>
      <c r="BS207" s="53">
        <v>0</v>
      </c>
      <c r="BT207" s="53">
        <v>0</v>
      </c>
      <c r="BU207" s="53">
        <f t="shared" si="48"/>
        <v>0</v>
      </c>
      <c r="BV207" s="53">
        <v>0</v>
      </c>
      <c r="BW207" s="53">
        <v>0</v>
      </c>
      <c r="BX207" s="53">
        <v>0</v>
      </c>
      <c r="BY207" s="53">
        <v>0</v>
      </c>
      <c r="BZ207" s="53">
        <f t="shared" si="42"/>
        <v>0</v>
      </c>
      <c r="CA207" s="53">
        <v>0</v>
      </c>
      <c r="CB207" s="53">
        <v>0</v>
      </c>
      <c r="CC207" s="53">
        <v>0</v>
      </c>
      <c r="CD207" s="53">
        <v>0</v>
      </c>
      <c r="CE207" s="53">
        <v>0</v>
      </c>
      <c r="CF207" s="53">
        <v>0</v>
      </c>
      <c r="CG207" s="53">
        <v>0</v>
      </c>
      <c r="CH207" s="53">
        <v>0</v>
      </c>
      <c r="CI207" s="53">
        <v>0</v>
      </c>
      <c r="CJ207" s="53">
        <v>0</v>
      </c>
      <c r="CK207" s="53">
        <f t="shared" si="49"/>
        <v>0</v>
      </c>
      <c r="CL207" s="53">
        <f t="shared" si="43"/>
        <v>6</v>
      </c>
      <c r="CM207" s="53">
        <v>1</v>
      </c>
      <c r="CN207" s="53">
        <v>0</v>
      </c>
      <c r="CO207" s="53">
        <v>1</v>
      </c>
      <c r="CP207" s="53">
        <v>0</v>
      </c>
      <c r="CQ207" s="53">
        <v>0</v>
      </c>
      <c r="CR207" s="53">
        <v>1</v>
      </c>
      <c r="CS207" s="53">
        <v>0</v>
      </c>
      <c r="CT207" s="53">
        <v>0</v>
      </c>
      <c r="CU207" s="53">
        <v>1</v>
      </c>
      <c r="CV207" s="53">
        <v>1</v>
      </c>
      <c r="CW207" s="53">
        <f t="shared" si="50"/>
        <v>5</v>
      </c>
      <c r="DA207" s="53" t="s">
        <v>1328</v>
      </c>
      <c r="DB207" s="53">
        <v>31</v>
      </c>
      <c r="DC207" s="53">
        <v>2</v>
      </c>
      <c r="DE207" s="53">
        <v>703</v>
      </c>
      <c r="DF207" s="53">
        <v>725</v>
      </c>
      <c r="DH207" s="53">
        <v>10</v>
      </c>
      <c r="DI207" s="53" t="s">
        <v>2868</v>
      </c>
      <c r="DJ207" s="53" t="s">
        <v>2869</v>
      </c>
      <c r="DN207" s="53" t="s">
        <v>2873</v>
      </c>
      <c r="DO207" s="53" t="s">
        <v>140</v>
      </c>
      <c r="DP207" s="53" t="s">
        <v>226</v>
      </c>
      <c r="DQ207" s="53" t="s">
        <v>141</v>
      </c>
      <c r="DR207" s="53" t="s">
        <v>2874</v>
      </c>
    </row>
    <row r="208" spans="1:122" x14ac:dyDescent="0.3">
      <c r="B208" s="53">
        <v>205</v>
      </c>
      <c r="C208" s="53" t="s">
        <v>2875</v>
      </c>
      <c r="D208" s="53" t="s">
        <v>2876</v>
      </c>
      <c r="E208" s="53" t="s">
        <v>2877</v>
      </c>
      <c r="F208" s="53" t="s">
        <v>2880</v>
      </c>
      <c r="G208" s="53" t="s">
        <v>2881</v>
      </c>
      <c r="H208" s="53" t="s">
        <v>2882</v>
      </c>
      <c r="I208" s="53">
        <v>2017</v>
      </c>
      <c r="J208" s="53">
        <v>0</v>
      </c>
      <c r="K208" s="53">
        <v>0</v>
      </c>
      <c r="L208" s="53">
        <v>1</v>
      </c>
      <c r="M208" s="53">
        <f t="shared" si="44"/>
        <v>1</v>
      </c>
      <c r="N208" s="53">
        <v>1</v>
      </c>
      <c r="O208" s="53">
        <v>0</v>
      </c>
      <c r="P208" s="53">
        <f t="shared" si="39"/>
        <v>1</v>
      </c>
      <c r="Q208" s="53">
        <f t="shared" si="40"/>
        <v>2</v>
      </c>
      <c r="R208" s="53">
        <v>0</v>
      </c>
      <c r="S208" s="53">
        <v>0</v>
      </c>
      <c r="T208" s="53">
        <v>0</v>
      </c>
      <c r="U208" s="53">
        <v>0</v>
      </c>
      <c r="V208" s="53">
        <v>1</v>
      </c>
      <c r="W208" s="53">
        <v>0</v>
      </c>
      <c r="X208" s="53">
        <f t="shared" si="51"/>
        <v>1</v>
      </c>
      <c r="Y208" s="53">
        <v>0</v>
      </c>
      <c r="Z208" s="53">
        <v>0</v>
      </c>
      <c r="AA208" s="53">
        <v>0</v>
      </c>
      <c r="AB208" s="53">
        <v>0</v>
      </c>
      <c r="AC208" s="53">
        <v>0</v>
      </c>
      <c r="AD208" s="53">
        <v>0</v>
      </c>
      <c r="AE208" s="53">
        <v>1</v>
      </c>
      <c r="AF208" s="53">
        <v>0</v>
      </c>
      <c r="AG208" s="53">
        <v>0</v>
      </c>
      <c r="AH208" s="53">
        <f t="shared" si="45"/>
        <v>1</v>
      </c>
      <c r="AI208" s="53">
        <v>0</v>
      </c>
      <c r="AJ208" s="53">
        <v>0</v>
      </c>
      <c r="AK208" s="53">
        <v>1</v>
      </c>
      <c r="AL208" s="53">
        <v>0</v>
      </c>
      <c r="AM208" s="53">
        <f t="shared" si="46"/>
        <v>1</v>
      </c>
      <c r="AN208" s="53">
        <v>1</v>
      </c>
      <c r="AO208" s="53">
        <v>0</v>
      </c>
      <c r="AP208" s="53">
        <v>0</v>
      </c>
      <c r="AQ208" s="53">
        <v>0</v>
      </c>
      <c r="AR208" s="53">
        <v>0</v>
      </c>
      <c r="AS208" s="53">
        <v>0</v>
      </c>
      <c r="AT208" s="53">
        <v>0</v>
      </c>
      <c r="AU208" s="53">
        <v>0</v>
      </c>
      <c r="AV208" s="53">
        <v>0</v>
      </c>
      <c r="AW208" s="53">
        <v>1</v>
      </c>
      <c r="AX208" s="53">
        <f t="shared" si="47"/>
        <v>2</v>
      </c>
      <c r="AY208" s="53">
        <v>0</v>
      </c>
      <c r="AZ208" s="53">
        <v>0</v>
      </c>
      <c r="BA208" s="53">
        <v>1</v>
      </c>
      <c r="BB208" s="53">
        <v>0</v>
      </c>
      <c r="BC208" s="53">
        <v>0</v>
      </c>
      <c r="BD208" s="53">
        <v>0</v>
      </c>
      <c r="BF208" s="53">
        <v>0</v>
      </c>
      <c r="BG208" s="53">
        <v>0</v>
      </c>
      <c r="BH208" s="53">
        <v>0</v>
      </c>
      <c r="BI208" s="53">
        <v>0</v>
      </c>
      <c r="BJ208" s="53">
        <v>0</v>
      </c>
      <c r="BK208" s="53">
        <v>0</v>
      </c>
      <c r="BL208" s="53">
        <v>0</v>
      </c>
      <c r="BM208" s="53">
        <v>0</v>
      </c>
      <c r="BN208" s="53">
        <f t="shared" si="41"/>
        <v>0</v>
      </c>
      <c r="BO208" s="53">
        <v>0</v>
      </c>
      <c r="BP208" s="53">
        <v>0</v>
      </c>
      <c r="BQ208" s="53">
        <v>0</v>
      </c>
      <c r="BR208" s="53">
        <v>0</v>
      </c>
      <c r="BS208" s="53">
        <v>0</v>
      </c>
      <c r="BT208" s="53">
        <v>0</v>
      </c>
      <c r="BU208" s="53">
        <f t="shared" si="48"/>
        <v>0</v>
      </c>
      <c r="BV208" s="53">
        <v>0</v>
      </c>
      <c r="BW208" s="53">
        <v>0</v>
      </c>
      <c r="BX208" s="53">
        <v>0</v>
      </c>
      <c r="BY208" s="53">
        <v>0</v>
      </c>
      <c r="BZ208" s="53">
        <f t="shared" si="42"/>
        <v>0</v>
      </c>
      <c r="CA208" s="53">
        <v>0</v>
      </c>
      <c r="CB208" s="53">
        <v>0</v>
      </c>
      <c r="CC208" s="53">
        <v>0</v>
      </c>
      <c r="CD208" s="53">
        <v>0</v>
      </c>
      <c r="CE208" s="53">
        <v>0</v>
      </c>
      <c r="CF208" s="53">
        <v>0</v>
      </c>
      <c r="CG208" s="53">
        <v>0</v>
      </c>
      <c r="CH208" s="53">
        <v>0</v>
      </c>
      <c r="CI208" s="53">
        <v>0</v>
      </c>
      <c r="CJ208" s="53">
        <v>0</v>
      </c>
      <c r="CK208" s="53">
        <f t="shared" si="49"/>
        <v>0</v>
      </c>
      <c r="CL208" s="53">
        <f t="shared" si="43"/>
        <v>3</v>
      </c>
      <c r="CM208" s="53">
        <v>0</v>
      </c>
      <c r="CN208" s="53">
        <v>0</v>
      </c>
      <c r="CO208" s="53">
        <v>0</v>
      </c>
      <c r="CP208" s="53">
        <v>0</v>
      </c>
      <c r="CQ208" s="53">
        <v>0</v>
      </c>
      <c r="CR208" s="53">
        <v>0</v>
      </c>
      <c r="CS208" s="53">
        <v>0</v>
      </c>
      <c r="CT208" s="53">
        <v>0</v>
      </c>
      <c r="CU208" s="53">
        <v>0</v>
      </c>
      <c r="CV208" s="53">
        <v>0</v>
      </c>
      <c r="CW208" s="53">
        <f t="shared" si="50"/>
        <v>0</v>
      </c>
      <c r="DA208" s="53" t="s">
        <v>2833</v>
      </c>
      <c r="DB208" s="53">
        <v>17</v>
      </c>
      <c r="DC208" s="53">
        <v>12</v>
      </c>
      <c r="DE208" s="53">
        <v>111</v>
      </c>
      <c r="DF208" s="53">
        <v>118</v>
      </c>
      <c r="DI208" s="53" t="s">
        <v>2878</v>
      </c>
      <c r="DJ208" s="53" t="s">
        <v>2879</v>
      </c>
      <c r="DO208" s="53" t="s">
        <v>646</v>
      </c>
      <c r="DQ208" s="53" t="s">
        <v>141</v>
      </c>
      <c r="DR208" s="53" t="s">
        <v>2883</v>
      </c>
    </row>
    <row r="209" spans="2:122" x14ac:dyDescent="0.3">
      <c r="B209" s="53">
        <v>206</v>
      </c>
      <c r="C209" s="53" t="s">
        <v>2884</v>
      </c>
      <c r="D209" s="53" t="s">
        <v>2885</v>
      </c>
      <c r="E209" s="53" t="s">
        <v>2886</v>
      </c>
      <c r="F209" s="53" t="s">
        <v>2890</v>
      </c>
      <c r="G209" s="53" t="s">
        <v>2891</v>
      </c>
      <c r="H209" s="53" t="s">
        <v>2892</v>
      </c>
      <c r="I209" s="53">
        <v>2017</v>
      </c>
      <c r="J209" s="53">
        <v>0</v>
      </c>
      <c r="K209" s="53">
        <v>1</v>
      </c>
      <c r="L209" s="53">
        <v>0</v>
      </c>
      <c r="M209" s="53">
        <f t="shared" si="44"/>
        <v>1</v>
      </c>
      <c r="N209" s="53">
        <v>1</v>
      </c>
      <c r="O209" s="53">
        <v>0</v>
      </c>
      <c r="P209" s="53">
        <f t="shared" si="39"/>
        <v>1</v>
      </c>
      <c r="Q209" s="53">
        <f t="shared" si="40"/>
        <v>2</v>
      </c>
      <c r="R209" s="53">
        <v>0</v>
      </c>
      <c r="S209" s="53">
        <v>0</v>
      </c>
      <c r="T209" s="53">
        <v>0</v>
      </c>
      <c r="U209" s="53">
        <v>1</v>
      </c>
      <c r="V209" s="53">
        <v>1</v>
      </c>
      <c r="W209" s="53">
        <v>0</v>
      </c>
      <c r="X209" s="53">
        <f t="shared" si="51"/>
        <v>2</v>
      </c>
      <c r="Y209" s="53">
        <v>0</v>
      </c>
      <c r="Z209" s="53">
        <v>0</v>
      </c>
      <c r="AA209" s="53">
        <v>0</v>
      </c>
      <c r="AB209" s="53">
        <v>1</v>
      </c>
      <c r="AC209" s="53">
        <v>1</v>
      </c>
      <c r="AD209" s="53">
        <v>0</v>
      </c>
      <c r="AE209" s="53">
        <v>0</v>
      </c>
      <c r="AF209" s="53">
        <v>0</v>
      </c>
      <c r="AG209" s="53">
        <v>0</v>
      </c>
      <c r="AH209" s="53">
        <f t="shared" si="45"/>
        <v>2</v>
      </c>
      <c r="AI209" s="53">
        <v>0</v>
      </c>
      <c r="AJ209" s="53">
        <v>1</v>
      </c>
      <c r="AK209" s="53">
        <v>0</v>
      </c>
      <c r="AL209" s="53">
        <v>0</v>
      </c>
      <c r="AM209" s="53">
        <f t="shared" si="46"/>
        <v>1</v>
      </c>
      <c r="AN209" s="53">
        <v>1</v>
      </c>
      <c r="AO209" s="53">
        <v>0</v>
      </c>
      <c r="AP209" s="53">
        <v>1</v>
      </c>
      <c r="AQ209" s="53">
        <v>0</v>
      </c>
      <c r="AR209" s="53">
        <v>0</v>
      </c>
      <c r="AS209" s="53">
        <v>0</v>
      </c>
      <c r="AT209" s="53">
        <v>0</v>
      </c>
      <c r="AU209" s="53">
        <v>0</v>
      </c>
      <c r="AV209" s="53">
        <v>0</v>
      </c>
      <c r="AW209" s="53">
        <v>1</v>
      </c>
      <c r="AX209" s="53">
        <f t="shared" si="47"/>
        <v>3</v>
      </c>
      <c r="AY209" s="53">
        <v>0</v>
      </c>
      <c r="AZ209" s="53">
        <v>0</v>
      </c>
      <c r="BA209" s="53">
        <v>0</v>
      </c>
      <c r="BB209" s="53">
        <v>1</v>
      </c>
      <c r="BC209" s="53">
        <v>0</v>
      </c>
      <c r="BD209" s="53">
        <v>1</v>
      </c>
      <c r="BF209" s="53">
        <v>0</v>
      </c>
      <c r="BG209" s="53">
        <v>0</v>
      </c>
      <c r="BH209" s="53">
        <v>0</v>
      </c>
      <c r="BI209" s="53">
        <v>0</v>
      </c>
      <c r="BJ209" s="53">
        <v>0</v>
      </c>
      <c r="BK209" s="53">
        <v>0</v>
      </c>
      <c r="BL209" s="53">
        <v>0</v>
      </c>
      <c r="BM209" s="53">
        <v>0</v>
      </c>
      <c r="BN209" s="53">
        <f t="shared" si="41"/>
        <v>0</v>
      </c>
      <c r="BO209" s="53">
        <v>0</v>
      </c>
      <c r="BP209" s="53">
        <v>1</v>
      </c>
      <c r="BQ209" s="53">
        <v>0</v>
      </c>
      <c r="BR209" s="53">
        <v>0</v>
      </c>
      <c r="BS209" s="53">
        <v>0</v>
      </c>
      <c r="BT209" s="53">
        <v>0</v>
      </c>
      <c r="BU209" s="53">
        <f t="shared" si="48"/>
        <v>1</v>
      </c>
      <c r="BV209" s="53">
        <v>0</v>
      </c>
      <c r="BW209" s="53">
        <v>0</v>
      </c>
      <c r="BX209" s="53">
        <v>0</v>
      </c>
      <c r="BY209" s="53">
        <v>0</v>
      </c>
      <c r="BZ209" s="53">
        <f t="shared" si="42"/>
        <v>0</v>
      </c>
      <c r="CA209" s="53">
        <v>0</v>
      </c>
      <c r="CB209" s="53">
        <v>0</v>
      </c>
      <c r="CC209" s="53">
        <v>0</v>
      </c>
      <c r="CD209" s="53">
        <v>0</v>
      </c>
      <c r="CE209" s="53">
        <v>0</v>
      </c>
      <c r="CF209" s="53">
        <v>0</v>
      </c>
      <c r="CG209" s="53">
        <v>0</v>
      </c>
      <c r="CH209" s="53">
        <v>0</v>
      </c>
      <c r="CI209" s="53">
        <v>0</v>
      </c>
      <c r="CJ209" s="53">
        <v>0</v>
      </c>
      <c r="CK209" s="53">
        <f t="shared" si="49"/>
        <v>0</v>
      </c>
      <c r="CL209" s="53">
        <f t="shared" si="43"/>
        <v>6</v>
      </c>
      <c r="CM209" s="53">
        <v>0</v>
      </c>
      <c r="CN209" s="53">
        <v>0</v>
      </c>
      <c r="CO209" s="53">
        <v>0</v>
      </c>
      <c r="CP209" s="53">
        <v>0</v>
      </c>
      <c r="CQ209" s="53">
        <v>0</v>
      </c>
      <c r="CR209" s="53">
        <v>1</v>
      </c>
      <c r="CS209" s="53">
        <v>0</v>
      </c>
      <c r="CT209" s="53">
        <v>0</v>
      </c>
      <c r="CU209" s="53">
        <v>0</v>
      </c>
      <c r="CV209" s="53">
        <v>0</v>
      </c>
      <c r="CW209" s="53">
        <f t="shared" si="50"/>
        <v>1</v>
      </c>
      <c r="DA209" s="53" t="s">
        <v>2887</v>
      </c>
      <c r="DB209" s="53">
        <v>157</v>
      </c>
      <c r="DE209" s="53">
        <v>135</v>
      </c>
      <c r="DF209" s="53">
        <v>144</v>
      </c>
      <c r="DH209" s="53">
        <v>7</v>
      </c>
      <c r="DI209" s="53" t="s">
        <v>2888</v>
      </c>
      <c r="DJ209" s="53" t="s">
        <v>2889</v>
      </c>
      <c r="DN209" s="53" t="s">
        <v>2893</v>
      </c>
      <c r="DO209" s="53" t="s">
        <v>140</v>
      </c>
      <c r="DQ209" s="53" t="s">
        <v>141</v>
      </c>
      <c r="DR209" s="53" t="s">
        <v>2894</v>
      </c>
    </row>
    <row r="210" spans="2:122" x14ac:dyDescent="0.3">
      <c r="B210" s="53">
        <v>207</v>
      </c>
      <c r="C210" s="53" t="s">
        <v>2907</v>
      </c>
      <c r="D210" s="53" t="s">
        <v>2908</v>
      </c>
      <c r="E210" s="53" t="s">
        <v>2909</v>
      </c>
      <c r="F210" s="53" t="s">
        <v>2912</v>
      </c>
      <c r="G210" s="53" t="s">
        <v>2913</v>
      </c>
      <c r="H210" s="53" t="s">
        <v>2914</v>
      </c>
      <c r="I210" s="53">
        <v>2017</v>
      </c>
      <c r="J210" s="53">
        <v>1</v>
      </c>
      <c r="K210" s="53">
        <v>0</v>
      </c>
      <c r="L210" s="53">
        <v>0</v>
      </c>
      <c r="M210" s="53">
        <f t="shared" si="44"/>
        <v>1</v>
      </c>
      <c r="N210" s="53">
        <v>0</v>
      </c>
      <c r="O210" s="53">
        <v>1</v>
      </c>
      <c r="P210" s="53">
        <f t="shared" si="39"/>
        <v>1</v>
      </c>
      <c r="Q210" s="53">
        <f t="shared" si="40"/>
        <v>2</v>
      </c>
      <c r="R210" s="53">
        <v>0</v>
      </c>
      <c r="S210" s="53">
        <v>0</v>
      </c>
      <c r="T210" s="53">
        <v>1</v>
      </c>
      <c r="U210" s="53">
        <v>0</v>
      </c>
      <c r="V210" s="53">
        <v>0</v>
      </c>
      <c r="W210" s="53">
        <v>0</v>
      </c>
      <c r="X210" s="53">
        <f t="shared" si="51"/>
        <v>1</v>
      </c>
      <c r="Y210" s="53">
        <v>1</v>
      </c>
      <c r="Z210" s="53">
        <v>0</v>
      </c>
      <c r="AA210" s="53">
        <v>0</v>
      </c>
      <c r="AB210" s="53">
        <v>1</v>
      </c>
      <c r="AC210" s="53">
        <v>0</v>
      </c>
      <c r="AD210" s="53">
        <v>0</v>
      </c>
      <c r="AE210" s="53">
        <v>0</v>
      </c>
      <c r="AF210" s="53">
        <v>0</v>
      </c>
      <c r="AG210" s="53">
        <v>0</v>
      </c>
      <c r="AH210" s="53">
        <f t="shared" si="45"/>
        <v>2</v>
      </c>
      <c r="AI210" s="53">
        <v>0</v>
      </c>
      <c r="AJ210" s="53">
        <v>0</v>
      </c>
      <c r="AK210" s="53">
        <v>1</v>
      </c>
      <c r="AL210" s="53">
        <v>0</v>
      </c>
      <c r="AM210" s="53">
        <f t="shared" si="46"/>
        <v>1</v>
      </c>
      <c r="AN210" s="53">
        <v>1</v>
      </c>
      <c r="AO210" s="53">
        <v>0</v>
      </c>
      <c r="AP210" s="53">
        <v>0</v>
      </c>
      <c r="AQ210" s="53">
        <v>0</v>
      </c>
      <c r="AR210" s="53">
        <v>0</v>
      </c>
      <c r="AS210" s="53">
        <v>0</v>
      </c>
      <c r="AT210" s="53">
        <v>0</v>
      </c>
      <c r="AU210" s="53">
        <v>0</v>
      </c>
      <c r="AV210" s="53">
        <v>0</v>
      </c>
      <c r="AW210" s="53">
        <v>1</v>
      </c>
      <c r="AX210" s="53">
        <f t="shared" si="47"/>
        <v>2</v>
      </c>
      <c r="AY210" s="53">
        <v>0</v>
      </c>
      <c r="AZ210" s="53">
        <v>0</v>
      </c>
      <c r="BA210" s="53">
        <v>0</v>
      </c>
      <c r="BB210" s="53">
        <v>0</v>
      </c>
      <c r="BC210" s="53">
        <v>0</v>
      </c>
      <c r="BD210" s="53">
        <v>0</v>
      </c>
      <c r="BF210" s="53">
        <v>0</v>
      </c>
      <c r="BG210" s="53">
        <v>0</v>
      </c>
      <c r="BH210" s="53">
        <v>0</v>
      </c>
      <c r="BI210" s="53">
        <v>0</v>
      </c>
      <c r="BJ210" s="53">
        <v>0</v>
      </c>
      <c r="BK210" s="53">
        <v>0</v>
      </c>
      <c r="BL210" s="53">
        <v>0</v>
      </c>
      <c r="BM210" s="53">
        <v>0</v>
      </c>
      <c r="BN210" s="53">
        <f t="shared" si="41"/>
        <v>0</v>
      </c>
      <c r="BO210" s="53">
        <v>0</v>
      </c>
      <c r="BP210" s="53">
        <v>0</v>
      </c>
      <c r="BQ210" s="53">
        <v>0</v>
      </c>
      <c r="BR210" s="53">
        <v>0</v>
      </c>
      <c r="BS210" s="53">
        <v>0</v>
      </c>
      <c r="BT210" s="53">
        <v>0</v>
      </c>
      <c r="BU210" s="53">
        <f t="shared" si="48"/>
        <v>0</v>
      </c>
      <c r="BV210" s="53">
        <v>0</v>
      </c>
      <c r="BW210" s="53">
        <v>0</v>
      </c>
      <c r="BX210" s="53">
        <v>0</v>
      </c>
      <c r="BY210" s="53">
        <v>0</v>
      </c>
      <c r="BZ210" s="53">
        <f t="shared" si="42"/>
        <v>0</v>
      </c>
      <c r="CA210" s="53">
        <v>0</v>
      </c>
      <c r="CB210" s="53">
        <v>0</v>
      </c>
      <c r="CC210" s="53">
        <v>0</v>
      </c>
      <c r="CD210" s="53">
        <v>0</v>
      </c>
      <c r="CE210" s="53">
        <v>0</v>
      </c>
      <c r="CF210" s="53">
        <v>0</v>
      </c>
      <c r="CG210" s="53">
        <v>0</v>
      </c>
      <c r="CH210" s="53">
        <v>0</v>
      </c>
      <c r="CI210" s="53">
        <v>0</v>
      </c>
      <c r="CJ210" s="53">
        <v>0</v>
      </c>
      <c r="CK210" s="53">
        <f t="shared" si="49"/>
        <v>0</v>
      </c>
      <c r="CL210" s="53">
        <f t="shared" si="43"/>
        <v>2</v>
      </c>
      <c r="CM210" s="53">
        <v>0</v>
      </c>
      <c r="CN210" s="53">
        <v>0</v>
      </c>
      <c r="CO210" s="53">
        <v>1</v>
      </c>
      <c r="CP210" s="53">
        <v>0</v>
      </c>
      <c r="CQ210" s="53">
        <v>0</v>
      </c>
      <c r="CR210" s="53">
        <v>0</v>
      </c>
      <c r="CS210" s="53">
        <v>0</v>
      </c>
      <c r="CT210" s="53">
        <v>0</v>
      </c>
      <c r="CU210" s="53">
        <v>0</v>
      </c>
      <c r="CV210" s="53">
        <v>0</v>
      </c>
      <c r="CW210" s="53">
        <f t="shared" si="50"/>
        <v>1</v>
      </c>
      <c r="DA210" s="53" t="s">
        <v>2887</v>
      </c>
      <c r="DB210" s="53">
        <v>159</v>
      </c>
      <c r="DE210" s="53">
        <v>124</v>
      </c>
      <c r="DF210" s="53">
        <v>134</v>
      </c>
      <c r="DH210" s="53">
        <v>2</v>
      </c>
      <c r="DI210" s="53" t="s">
        <v>2910</v>
      </c>
      <c r="DJ210" s="53" t="s">
        <v>2911</v>
      </c>
      <c r="DN210" s="53" t="s">
        <v>2915</v>
      </c>
      <c r="DO210" s="53" t="s">
        <v>140</v>
      </c>
      <c r="DQ210" s="53" t="s">
        <v>141</v>
      </c>
      <c r="DR210" s="53" t="s">
        <v>2916</v>
      </c>
    </row>
    <row r="211" spans="2:122" x14ac:dyDescent="0.3">
      <c r="B211" s="53">
        <v>208</v>
      </c>
      <c r="C211" s="53" t="s">
        <v>2917</v>
      </c>
      <c r="D211" s="53" t="s">
        <v>2918</v>
      </c>
      <c r="E211" s="53" t="s">
        <v>2919</v>
      </c>
      <c r="F211" s="53" t="s">
        <v>2923</v>
      </c>
      <c r="G211" s="53" t="s">
        <v>2924</v>
      </c>
      <c r="H211" s="53" t="s">
        <v>2925</v>
      </c>
      <c r="I211" s="53">
        <v>2017</v>
      </c>
      <c r="J211" s="53">
        <v>0</v>
      </c>
      <c r="K211" s="53">
        <v>1</v>
      </c>
      <c r="L211" s="53">
        <v>0</v>
      </c>
      <c r="M211" s="53">
        <f t="shared" si="44"/>
        <v>1</v>
      </c>
      <c r="N211" s="53">
        <v>0</v>
      </c>
      <c r="O211" s="53">
        <v>1</v>
      </c>
      <c r="P211" s="53">
        <f t="shared" si="39"/>
        <v>1</v>
      </c>
      <c r="Q211" s="53">
        <f t="shared" si="40"/>
        <v>2</v>
      </c>
      <c r="R211" s="53">
        <v>0</v>
      </c>
      <c r="S211" s="53">
        <v>1</v>
      </c>
      <c r="T211" s="53">
        <v>0</v>
      </c>
      <c r="U211" s="53">
        <v>1</v>
      </c>
      <c r="V211" s="53">
        <v>1</v>
      </c>
      <c r="W211" s="53">
        <v>0</v>
      </c>
      <c r="X211" s="53">
        <f t="shared" si="51"/>
        <v>3</v>
      </c>
      <c r="Y211" s="53">
        <v>0</v>
      </c>
      <c r="Z211" s="53">
        <v>0</v>
      </c>
      <c r="AA211" s="53">
        <v>1</v>
      </c>
      <c r="AB211" s="53">
        <v>1</v>
      </c>
      <c r="AC211" s="53">
        <v>1</v>
      </c>
      <c r="AD211" s="53">
        <v>1</v>
      </c>
      <c r="AE211" s="53">
        <v>0</v>
      </c>
      <c r="AF211" s="53">
        <v>0</v>
      </c>
      <c r="AG211" s="53">
        <v>0</v>
      </c>
      <c r="AH211" s="53">
        <f t="shared" si="45"/>
        <v>4</v>
      </c>
      <c r="AI211" s="53">
        <v>0</v>
      </c>
      <c r="AJ211" s="53">
        <v>1</v>
      </c>
      <c r="AK211" s="53">
        <v>0</v>
      </c>
      <c r="AL211" s="53">
        <v>0</v>
      </c>
      <c r="AM211" s="53">
        <f t="shared" si="46"/>
        <v>1</v>
      </c>
      <c r="AN211" s="53">
        <v>1</v>
      </c>
      <c r="AO211" s="53">
        <v>0</v>
      </c>
      <c r="AP211" s="53">
        <v>1</v>
      </c>
      <c r="AQ211" s="53">
        <v>1</v>
      </c>
      <c r="AR211" s="53">
        <v>0</v>
      </c>
      <c r="AS211" s="53">
        <v>0</v>
      </c>
      <c r="AT211" s="53">
        <v>0</v>
      </c>
      <c r="AU211" s="53">
        <v>0</v>
      </c>
      <c r="AV211" s="53">
        <v>0</v>
      </c>
      <c r="AW211" s="53">
        <v>1</v>
      </c>
      <c r="AX211" s="53">
        <f t="shared" si="47"/>
        <v>4</v>
      </c>
      <c r="AY211" s="53">
        <v>0</v>
      </c>
      <c r="AZ211" s="53">
        <v>0</v>
      </c>
      <c r="BA211" s="53">
        <v>1</v>
      </c>
      <c r="BB211" s="53">
        <v>1</v>
      </c>
      <c r="BC211" s="53">
        <v>0</v>
      </c>
      <c r="BD211" s="53">
        <v>0</v>
      </c>
      <c r="BF211" s="53">
        <v>0</v>
      </c>
      <c r="BG211" s="53">
        <v>0</v>
      </c>
      <c r="BH211" s="53">
        <v>0</v>
      </c>
      <c r="BI211" s="53">
        <v>0</v>
      </c>
      <c r="BJ211" s="53">
        <v>0</v>
      </c>
      <c r="BK211" s="53">
        <v>0</v>
      </c>
      <c r="BL211" s="53">
        <v>0</v>
      </c>
      <c r="BM211" s="53">
        <v>0</v>
      </c>
      <c r="BN211" s="53">
        <f t="shared" si="41"/>
        <v>0</v>
      </c>
      <c r="BO211" s="53">
        <v>0</v>
      </c>
      <c r="BP211" s="53">
        <v>0</v>
      </c>
      <c r="BQ211" s="53">
        <v>1</v>
      </c>
      <c r="BR211" s="53">
        <v>0</v>
      </c>
      <c r="BS211" s="53">
        <v>0</v>
      </c>
      <c r="BT211" s="53">
        <v>0</v>
      </c>
      <c r="BU211" s="53">
        <f t="shared" si="48"/>
        <v>1</v>
      </c>
      <c r="BV211" s="53">
        <v>0</v>
      </c>
      <c r="BW211" s="53">
        <v>0</v>
      </c>
      <c r="BX211" s="53">
        <v>0</v>
      </c>
      <c r="BY211" s="53">
        <v>0</v>
      </c>
      <c r="BZ211" s="53">
        <f t="shared" si="42"/>
        <v>0</v>
      </c>
      <c r="CA211" s="53">
        <v>0</v>
      </c>
      <c r="CB211" s="53">
        <v>0</v>
      </c>
      <c r="CC211" s="53">
        <v>0</v>
      </c>
      <c r="CD211" s="53">
        <v>0</v>
      </c>
      <c r="CE211" s="53">
        <v>0</v>
      </c>
      <c r="CF211" s="53">
        <v>0</v>
      </c>
      <c r="CG211" s="53">
        <v>0</v>
      </c>
      <c r="CH211" s="53">
        <v>0</v>
      </c>
      <c r="CI211" s="53">
        <v>0</v>
      </c>
      <c r="CJ211" s="53">
        <v>1</v>
      </c>
      <c r="CK211" s="53">
        <f t="shared" si="49"/>
        <v>1</v>
      </c>
      <c r="CL211" s="53">
        <f t="shared" si="43"/>
        <v>8</v>
      </c>
      <c r="CM211" s="53">
        <v>0</v>
      </c>
      <c r="CN211" s="53">
        <v>0</v>
      </c>
      <c r="CO211" s="53">
        <v>0</v>
      </c>
      <c r="CP211" s="53">
        <v>1</v>
      </c>
      <c r="CQ211" s="53">
        <v>1</v>
      </c>
      <c r="CR211" s="53">
        <v>1</v>
      </c>
      <c r="CS211" s="53">
        <v>1</v>
      </c>
      <c r="CT211" s="53">
        <v>1</v>
      </c>
      <c r="CU211" s="53">
        <v>1</v>
      </c>
      <c r="CV211" s="53">
        <v>0</v>
      </c>
      <c r="CW211" s="53">
        <f t="shared" si="50"/>
        <v>6</v>
      </c>
      <c r="DA211" s="53" t="s">
        <v>2920</v>
      </c>
      <c r="DB211" s="53">
        <v>8</v>
      </c>
      <c r="DC211" s="53">
        <v>4</v>
      </c>
      <c r="DE211" s="53">
        <v>375</v>
      </c>
      <c r="DF211" s="53">
        <v>411</v>
      </c>
      <c r="DH211" s="53">
        <v>1</v>
      </c>
      <c r="DI211" s="53" t="s">
        <v>2921</v>
      </c>
      <c r="DJ211" s="53" t="s">
        <v>2922</v>
      </c>
      <c r="DK211" s="53" t="s">
        <v>2926</v>
      </c>
      <c r="DL211" s="53" t="s">
        <v>2927</v>
      </c>
      <c r="DN211" s="53" t="s">
        <v>2928</v>
      </c>
      <c r="DO211" s="53" t="s">
        <v>140</v>
      </c>
      <c r="DQ211" s="53" t="s">
        <v>141</v>
      </c>
      <c r="DR211" s="53" t="s">
        <v>2929</v>
      </c>
    </row>
    <row r="212" spans="2:122" x14ac:dyDescent="0.3">
      <c r="B212" s="53">
        <v>209</v>
      </c>
      <c r="C212" s="53" t="s">
        <v>2939</v>
      </c>
      <c r="D212" s="53" t="s">
        <v>2940</v>
      </c>
      <c r="E212" s="53" t="s">
        <v>2941</v>
      </c>
      <c r="F212" s="53" t="s">
        <v>2946</v>
      </c>
      <c r="G212" s="53" t="s">
        <v>2947</v>
      </c>
      <c r="H212" s="53" t="s">
        <v>2948</v>
      </c>
      <c r="I212" s="53">
        <v>2017</v>
      </c>
      <c r="J212" s="53">
        <v>0</v>
      </c>
      <c r="K212" s="53">
        <v>0</v>
      </c>
      <c r="L212" s="53">
        <v>1</v>
      </c>
      <c r="M212" s="53">
        <f t="shared" si="44"/>
        <v>1</v>
      </c>
      <c r="N212" s="53">
        <v>0</v>
      </c>
      <c r="O212" s="53">
        <v>1</v>
      </c>
      <c r="P212" s="53">
        <f t="shared" si="39"/>
        <v>1</v>
      </c>
      <c r="Q212" s="53">
        <f t="shared" si="40"/>
        <v>2</v>
      </c>
      <c r="R212" s="53">
        <v>0</v>
      </c>
      <c r="S212" s="53">
        <v>0</v>
      </c>
      <c r="T212" s="53">
        <v>0</v>
      </c>
      <c r="U212" s="53">
        <v>0</v>
      </c>
      <c r="V212" s="53">
        <v>1</v>
      </c>
      <c r="W212" s="53">
        <v>0</v>
      </c>
      <c r="X212" s="53">
        <f t="shared" si="51"/>
        <v>1</v>
      </c>
      <c r="Y212" s="53">
        <v>1</v>
      </c>
      <c r="Z212" s="53">
        <v>0</v>
      </c>
      <c r="AA212" s="53">
        <v>0</v>
      </c>
      <c r="AB212" s="53">
        <v>1</v>
      </c>
      <c r="AC212" s="53">
        <v>0</v>
      </c>
      <c r="AD212" s="53">
        <v>0</v>
      </c>
      <c r="AE212" s="53">
        <v>0</v>
      </c>
      <c r="AF212" s="53">
        <v>0</v>
      </c>
      <c r="AG212" s="53">
        <v>0</v>
      </c>
      <c r="AH212" s="53">
        <f t="shared" si="45"/>
        <v>2</v>
      </c>
      <c r="AI212" s="53">
        <v>0</v>
      </c>
      <c r="AJ212" s="53">
        <v>0</v>
      </c>
      <c r="AK212" s="53">
        <v>1</v>
      </c>
      <c r="AL212" s="53">
        <v>0</v>
      </c>
      <c r="AM212" s="53">
        <f t="shared" si="46"/>
        <v>1</v>
      </c>
      <c r="AN212" s="53">
        <v>1</v>
      </c>
      <c r="AO212" s="53">
        <v>0</v>
      </c>
      <c r="AP212" s="53">
        <v>0</v>
      </c>
      <c r="AQ212" s="53">
        <v>0</v>
      </c>
      <c r="AR212" s="53">
        <v>0</v>
      </c>
      <c r="AS212" s="53">
        <v>0</v>
      </c>
      <c r="AT212" s="53">
        <v>0</v>
      </c>
      <c r="AU212" s="53">
        <v>0</v>
      </c>
      <c r="AV212" s="53">
        <v>0</v>
      </c>
      <c r="AW212" s="53">
        <v>1</v>
      </c>
      <c r="AX212" s="53">
        <f t="shared" si="47"/>
        <v>2</v>
      </c>
      <c r="AY212" s="53">
        <v>0</v>
      </c>
      <c r="AZ212" s="53">
        <v>0</v>
      </c>
      <c r="BA212" s="53">
        <v>0</v>
      </c>
      <c r="BB212" s="53">
        <v>0</v>
      </c>
      <c r="BC212" s="53">
        <v>0</v>
      </c>
      <c r="BD212" s="53">
        <v>0</v>
      </c>
      <c r="BF212" s="53">
        <v>0</v>
      </c>
      <c r="BG212" s="53">
        <v>0</v>
      </c>
      <c r="BH212" s="53">
        <v>0</v>
      </c>
      <c r="BI212" s="53">
        <v>0</v>
      </c>
      <c r="BJ212" s="53">
        <v>0</v>
      </c>
      <c r="BK212" s="53">
        <v>0</v>
      </c>
      <c r="BL212" s="53">
        <v>0</v>
      </c>
      <c r="BM212" s="53">
        <v>0</v>
      </c>
      <c r="BN212" s="53">
        <f t="shared" si="41"/>
        <v>0</v>
      </c>
      <c r="BO212" s="53">
        <v>0</v>
      </c>
      <c r="BP212" s="53">
        <v>0</v>
      </c>
      <c r="BQ212" s="53">
        <v>0</v>
      </c>
      <c r="BR212" s="53">
        <v>0</v>
      </c>
      <c r="BS212" s="53">
        <v>0</v>
      </c>
      <c r="BT212" s="53">
        <v>0</v>
      </c>
      <c r="BU212" s="53">
        <f t="shared" si="48"/>
        <v>0</v>
      </c>
      <c r="BV212" s="53">
        <v>0</v>
      </c>
      <c r="BW212" s="53">
        <v>0</v>
      </c>
      <c r="BX212" s="53">
        <v>0</v>
      </c>
      <c r="BY212" s="53">
        <v>0</v>
      </c>
      <c r="BZ212" s="53">
        <f t="shared" si="42"/>
        <v>0</v>
      </c>
      <c r="CA212" s="53">
        <v>0</v>
      </c>
      <c r="CB212" s="53">
        <v>0</v>
      </c>
      <c r="CC212" s="53">
        <v>0</v>
      </c>
      <c r="CD212" s="53">
        <v>0</v>
      </c>
      <c r="CE212" s="53">
        <v>0</v>
      </c>
      <c r="CF212" s="53">
        <v>0</v>
      </c>
      <c r="CG212" s="53">
        <v>0</v>
      </c>
      <c r="CH212" s="53">
        <v>0</v>
      </c>
      <c r="CI212" s="53">
        <v>0</v>
      </c>
      <c r="CJ212" s="53">
        <v>0</v>
      </c>
      <c r="CK212" s="53">
        <f t="shared" si="49"/>
        <v>0</v>
      </c>
      <c r="CL212" s="53">
        <f t="shared" si="43"/>
        <v>2</v>
      </c>
      <c r="CM212" s="53">
        <v>0</v>
      </c>
      <c r="CN212" s="53">
        <v>0</v>
      </c>
      <c r="CO212" s="53">
        <v>1</v>
      </c>
      <c r="CP212" s="53">
        <v>0</v>
      </c>
      <c r="CQ212" s="53">
        <v>0</v>
      </c>
      <c r="CR212" s="53">
        <v>0</v>
      </c>
      <c r="CS212" s="53">
        <v>0</v>
      </c>
      <c r="CT212" s="53">
        <v>0</v>
      </c>
      <c r="CU212" s="53">
        <v>0</v>
      </c>
      <c r="CV212" s="53">
        <v>0</v>
      </c>
      <c r="CW212" s="53">
        <f t="shared" si="50"/>
        <v>1</v>
      </c>
      <c r="DA212" s="53" t="s">
        <v>2942</v>
      </c>
      <c r="DB212" s="53">
        <v>2017</v>
      </c>
      <c r="DC212" s="53">
        <v>11</v>
      </c>
      <c r="DD212" s="53" t="s">
        <v>2943</v>
      </c>
      <c r="DI212" s="53" t="s">
        <v>2944</v>
      </c>
      <c r="DJ212" s="53" t="s">
        <v>2945</v>
      </c>
      <c r="DK212" s="53" t="s">
        <v>2949</v>
      </c>
      <c r="DL212" s="53" t="s">
        <v>2950</v>
      </c>
      <c r="DN212" s="53" t="s">
        <v>2951</v>
      </c>
      <c r="DO212" s="53" t="s">
        <v>140</v>
      </c>
      <c r="DP212" s="53" t="s">
        <v>226</v>
      </c>
      <c r="DQ212" s="53" t="s">
        <v>141</v>
      </c>
      <c r="DR212" s="53" t="s">
        <v>2952</v>
      </c>
    </row>
    <row r="213" spans="2:122" x14ac:dyDescent="0.3">
      <c r="B213" s="53">
        <v>210</v>
      </c>
      <c r="C213" s="53" t="s">
        <v>2953</v>
      </c>
      <c r="D213" s="53" t="s">
        <v>2954</v>
      </c>
      <c r="E213" s="53" t="s">
        <v>2955</v>
      </c>
      <c r="F213" s="53" t="s">
        <v>2959</v>
      </c>
      <c r="G213" s="53" t="s">
        <v>2960</v>
      </c>
      <c r="H213" s="53" t="s">
        <v>2961</v>
      </c>
      <c r="I213" s="53">
        <v>2016</v>
      </c>
      <c r="J213" s="53">
        <v>0</v>
      </c>
      <c r="K213" s="53">
        <v>1</v>
      </c>
      <c r="L213" s="53">
        <v>1</v>
      </c>
      <c r="M213" s="53">
        <f t="shared" si="44"/>
        <v>2</v>
      </c>
      <c r="N213" s="53">
        <v>0</v>
      </c>
      <c r="O213" s="53">
        <v>1</v>
      </c>
      <c r="P213" s="53">
        <f t="shared" si="39"/>
        <v>1</v>
      </c>
      <c r="Q213" s="53">
        <f t="shared" si="40"/>
        <v>2</v>
      </c>
      <c r="R213" s="53">
        <v>0</v>
      </c>
      <c r="S213" s="53">
        <v>1</v>
      </c>
      <c r="T213" s="53">
        <v>1</v>
      </c>
      <c r="U213" s="53">
        <v>1</v>
      </c>
      <c r="V213" s="53">
        <v>1</v>
      </c>
      <c r="W213" s="53">
        <v>0</v>
      </c>
      <c r="X213" s="53">
        <f t="shared" si="51"/>
        <v>4</v>
      </c>
      <c r="Y213" s="53">
        <v>0</v>
      </c>
      <c r="Z213" s="53">
        <v>0</v>
      </c>
      <c r="AA213" s="53">
        <v>0</v>
      </c>
      <c r="AB213" s="53">
        <v>0</v>
      </c>
      <c r="AC213" s="53">
        <v>1</v>
      </c>
      <c r="AD213" s="53">
        <v>0</v>
      </c>
      <c r="AE213" s="53">
        <v>0</v>
      </c>
      <c r="AF213" s="53">
        <v>0</v>
      </c>
      <c r="AG213" s="53">
        <v>0</v>
      </c>
      <c r="AH213" s="53">
        <f t="shared" si="45"/>
        <v>1</v>
      </c>
      <c r="AI213" s="53">
        <v>0</v>
      </c>
      <c r="AJ213" s="53">
        <v>0</v>
      </c>
      <c r="AK213" s="53">
        <v>1</v>
      </c>
      <c r="AL213" s="53">
        <v>1</v>
      </c>
      <c r="AM213" s="53">
        <f t="shared" si="46"/>
        <v>2</v>
      </c>
      <c r="AN213" s="53">
        <v>1</v>
      </c>
      <c r="AO213" s="53">
        <v>0</v>
      </c>
      <c r="AP213" s="53">
        <v>0</v>
      </c>
      <c r="AQ213" s="53">
        <v>0</v>
      </c>
      <c r="AR213" s="53">
        <v>0</v>
      </c>
      <c r="AS213" s="53">
        <v>0</v>
      </c>
      <c r="AT213" s="53">
        <v>0</v>
      </c>
      <c r="AU213" s="53">
        <v>0</v>
      </c>
      <c r="AV213" s="53">
        <v>0</v>
      </c>
      <c r="AW213" s="53">
        <v>1</v>
      </c>
      <c r="AX213" s="53">
        <f t="shared" si="47"/>
        <v>2</v>
      </c>
      <c r="AY213" s="53">
        <v>0</v>
      </c>
      <c r="AZ213" s="53">
        <v>0</v>
      </c>
      <c r="BA213" s="53">
        <v>0</v>
      </c>
      <c r="BB213" s="53">
        <v>0</v>
      </c>
      <c r="BC213" s="53">
        <v>0</v>
      </c>
      <c r="BD213" s="53">
        <v>0</v>
      </c>
      <c r="BF213" s="53">
        <v>0</v>
      </c>
      <c r="BG213" s="53">
        <v>0</v>
      </c>
      <c r="BH213" s="53">
        <v>0</v>
      </c>
      <c r="BI213" s="53">
        <v>0</v>
      </c>
      <c r="BJ213" s="53">
        <v>0</v>
      </c>
      <c r="BK213" s="53">
        <v>0</v>
      </c>
      <c r="BL213" s="53">
        <v>0</v>
      </c>
      <c r="BM213" s="53">
        <v>0</v>
      </c>
      <c r="BN213" s="53">
        <f t="shared" si="41"/>
        <v>0</v>
      </c>
      <c r="BO213" s="53">
        <v>0</v>
      </c>
      <c r="BP213" s="53">
        <v>0</v>
      </c>
      <c r="BQ213" s="53">
        <v>0</v>
      </c>
      <c r="BR213" s="53">
        <v>0</v>
      </c>
      <c r="BS213" s="53">
        <v>0</v>
      </c>
      <c r="BT213" s="53">
        <v>0</v>
      </c>
      <c r="BU213" s="53">
        <f t="shared" si="48"/>
        <v>0</v>
      </c>
      <c r="BV213" s="53">
        <v>0</v>
      </c>
      <c r="BW213" s="53">
        <v>0</v>
      </c>
      <c r="BX213" s="53">
        <v>0</v>
      </c>
      <c r="BY213" s="53">
        <v>0</v>
      </c>
      <c r="BZ213" s="53">
        <f t="shared" si="42"/>
        <v>0</v>
      </c>
      <c r="CA213" s="53">
        <v>0</v>
      </c>
      <c r="CB213" s="53">
        <v>0</v>
      </c>
      <c r="CC213" s="53">
        <v>0</v>
      </c>
      <c r="CD213" s="53">
        <v>0</v>
      </c>
      <c r="CE213" s="53">
        <v>0</v>
      </c>
      <c r="CF213" s="53">
        <v>0</v>
      </c>
      <c r="CG213" s="53">
        <v>0</v>
      </c>
      <c r="CH213" s="53">
        <v>0</v>
      </c>
      <c r="CI213" s="53">
        <v>0</v>
      </c>
      <c r="CJ213" s="53">
        <v>0</v>
      </c>
      <c r="CK213" s="53">
        <f t="shared" si="49"/>
        <v>0</v>
      </c>
      <c r="CL213" s="53">
        <f t="shared" si="43"/>
        <v>2</v>
      </c>
      <c r="CM213" s="53">
        <v>0</v>
      </c>
      <c r="CN213" s="53">
        <v>0</v>
      </c>
      <c r="CO213" s="53">
        <v>1</v>
      </c>
      <c r="CP213" s="53">
        <v>0</v>
      </c>
      <c r="CQ213" s="53">
        <v>0</v>
      </c>
      <c r="CR213" s="53">
        <v>0</v>
      </c>
      <c r="CS213" s="53">
        <v>0</v>
      </c>
      <c r="CT213" s="53">
        <v>0</v>
      </c>
      <c r="CU213" s="53">
        <v>0</v>
      </c>
      <c r="CV213" s="53">
        <v>0</v>
      </c>
      <c r="CW213" s="53">
        <f t="shared" si="50"/>
        <v>1</v>
      </c>
      <c r="DA213" s="53" t="s">
        <v>2956</v>
      </c>
      <c r="DB213" s="53">
        <v>59</v>
      </c>
      <c r="DE213" s="53">
        <v>111</v>
      </c>
      <c r="DF213" s="53">
        <v>120</v>
      </c>
      <c r="DH213" s="53">
        <v>3</v>
      </c>
      <c r="DI213" s="53" t="s">
        <v>2957</v>
      </c>
      <c r="DJ213" s="53" t="s">
        <v>2958</v>
      </c>
      <c r="DK213" s="53" t="s">
        <v>2962</v>
      </c>
      <c r="DL213" s="53" t="s">
        <v>2963</v>
      </c>
      <c r="DN213" s="53" t="s">
        <v>2964</v>
      </c>
      <c r="DO213" s="53" t="s">
        <v>140</v>
      </c>
      <c r="DP213" s="53" t="s">
        <v>226</v>
      </c>
      <c r="DQ213" s="53" t="s">
        <v>141</v>
      </c>
      <c r="DR213" s="53" t="s">
        <v>2965</v>
      </c>
    </row>
    <row r="214" spans="2:122" x14ac:dyDescent="0.3">
      <c r="B214" s="53">
        <v>211</v>
      </c>
      <c r="C214" s="53" t="s">
        <v>2966</v>
      </c>
      <c r="D214" s="53" t="s">
        <v>2967</v>
      </c>
      <c r="E214" s="53" t="s">
        <v>2968</v>
      </c>
      <c r="F214" s="53" t="s">
        <v>2971</v>
      </c>
      <c r="G214" s="53" t="s">
        <v>2972</v>
      </c>
      <c r="H214" s="53" t="s">
        <v>2973</v>
      </c>
      <c r="I214" s="53">
        <v>2016</v>
      </c>
      <c r="J214" s="53">
        <v>1</v>
      </c>
      <c r="K214" s="53">
        <v>0</v>
      </c>
      <c r="L214" s="53">
        <v>0</v>
      </c>
      <c r="M214" s="53">
        <f t="shared" si="44"/>
        <v>1</v>
      </c>
      <c r="N214" s="53">
        <v>0</v>
      </c>
      <c r="O214" s="53">
        <v>1</v>
      </c>
      <c r="P214" s="53">
        <f t="shared" si="39"/>
        <v>1</v>
      </c>
      <c r="Q214" s="53">
        <f t="shared" si="40"/>
        <v>2</v>
      </c>
      <c r="R214" s="53">
        <v>0</v>
      </c>
      <c r="S214" s="53">
        <v>0</v>
      </c>
      <c r="T214" s="53">
        <v>0</v>
      </c>
      <c r="U214" s="53">
        <v>0</v>
      </c>
      <c r="V214" s="53">
        <v>1</v>
      </c>
      <c r="W214" s="53">
        <v>0</v>
      </c>
      <c r="X214" s="53">
        <f t="shared" si="51"/>
        <v>1</v>
      </c>
      <c r="Y214" s="53">
        <v>0</v>
      </c>
      <c r="Z214" s="53">
        <v>0</v>
      </c>
      <c r="AA214" s="53">
        <v>0</v>
      </c>
      <c r="AB214" s="53">
        <v>1</v>
      </c>
      <c r="AC214" s="53">
        <v>1</v>
      </c>
      <c r="AD214" s="53">
        <v>0</v>
      </c>
      <c r="AE214" s="53">
        <v>0</v>
      </c>
      <c r="AF214" s="53">
        <v>0</v>
      </c>
      <c r="AG214" s="53">
        <v>0</v>
      </c>
      <c r="AH214" s="53">
        <f t="shared" si="45"/>
        <v>2</v>
      </c>
      <c r="AI214" s="53">
        <v>0</v>
      </c>
      <c r="AJ214" s="53">
        <v>0</v>
      </c>
      <c r="AK214" s="53">
        <v>1</v>
      </c>
      <c r="AL214" s="53">
        <v>0</v>
      </c>
      <c r="AM214" s="53">
        <f t="shared" si="46"/>
        <v>1</v>
      </c>
      <c r="AN214" s="53">
        <v>0</v>
      </c>
      <c r="AO214" s="53">
        <v>0</v>
      </c>
      <c r="AP214" s="53">
        <v>0</v>
      </c>
      <c r="AQ214" s="53">
        <v>0</v>
      </c>
      <c r="AR214" s="53">
        <v>0</v>
      </c>
      <c r="AS214" s="53">
        <v>0</v>
      </c>
      <c r="AT214" s="53">
        <v>0</v>
      </c>
      <c r="AU214" s="53">
        <v>1</v>
      </c>
      <c r="AV214" s="53">
        <v>0</v>
      </c>
      <c r="AW214" s="53">
        <v>0</v>
      </c>
      <c r="AX214" s="53">
        <f t="shared" si="47"/>
        <v>1</v>
      </c>
      <c r="AY214" s="53">
        <v>0</v>
      </c>
      <c r="AZ214" s="53">
        <v>0</v>
      </c>
      <c r="BA214" s="53">
        <v>0</v>
      </c>
      <c r="BB214" s="53">
        <v>1</v>
      </c>
      <c r="BC214" s="53">
        <v>0</v>
      </c>
      <c r="BD214" s="53">
        <v>0</v>
      </c>
      <c r="BF214" s="53">
        <v>1</v>
      </c>
      <c r="BG214" s="53">
        <v>0</v>
      </c>
      <c r="BH214" s="53">
        <v>0</v>
      </c>
      <c r="BI214" s="53">
        <v>0</v>
      </c>
      <c r="BJ214" s="53">
        <v>0</v>
      </c>
      <c r="BK214" s="53">
        <v>0</v>
      </c>
      <c r="BL214" s="53">
        <v>0</v>
      </c>
      <c r="BM214" s="53">
        <v>0</v>
      </c>
      <c r="BN214" s="53">
        <f t="shared" si="41"/>
        <v>1</v>
      </c>
      <c r="BO214" s="53">
        <v>0</v>
      </c>
      <c r="BP214" s="53">
        <v>0</v>
      </c>
      <c r="BQ214" s="53">
        <v>0</v>
      </c>
      <c r="BR214" s="53">
        <v>0</v>
      </c>
      <c r="BS214" s="53">
        <v>0</v>
      </c>
      <c r="BT214" s="53">
        <v>0</v>
      </c>
      <c r="BU214" s="53">
        <f t="shared" si="48"/>
        <v>0</v>
      </c>
      <c r="BV214" s="53">
        <v>0</v>
      </c>
      <c r="BW214" s="53">
        <v>0</v>
      </c>
      <c r="BX214" s="53">
        <v>0</v>
      </c>
      <c r="BY214" s="53">
        <v>0</v>
      </c>
      <c r="BZ214" s="53">
        <f t="shared" si="42"/>
        <v>0</v>
      </c>
      <c r="CA214" s="53">
        <v>0</v>
      </c>
      <c r="CB214" s="53">
        <v>0</v>
      </c>
      <c r="CC214" s="53">
        <v>0</v>
      </c>
      <c r="CD214" s="53">
        <v>0</v>
      </c>
      <c r="CE214" s="53">
        <v>0</v>
      </c>
      <c r="CF214" s="53">
        <v>0</v>
      </c>
      <c r="CG214" s="53">
        <v>0</v>
      </c>
      <c r="CH214" s="53">
        <v>0</v>
      </c>
      <c r="CI214" s="53">
        <v>0</v>
      </c>
      <c r="CJ214" s="53">
        <v>0</v>
      </c>
      <c r="CK214" s="53">
        <f t="shared" si="49"/>
        <v>0</v>
      </c>
      <c r="CL214" s="53">
        <f t="shared" si="43"/>
        <v>3</v>
      </c>
      <c r="CM214" s="53">
        <v>0</v>
      </c>
      <c r="CN214" s="53">
        <v>0</v>
      </c>
      <c r="CO214" s="53">
        <v>0</v>
      </c>
      <c r="CP214" s="53">
        <v>0</v>
      </c>
      <c r="CQ214" s="53">
        <v>0</v>
      </c>
      <c r="CR214" s="53">
        <v>0</v>
      </c>
      <c r="CS214" s="53">
        <v>0</v>
      </c>
      <c r="CT214" s="53">
        <v>0</v>
      </c>
      <c r="CU214" s="53">
        <v>0</v>
      </c>
      <c r="CV214" s="53">
        <v>1</v>
      </c>
      <c r="CW214" s="53">
        <f t="shared" si="50"/>
        <v>1</v>
      </c>
      <c r="DA214" s="53" t="s">
        <v>1159</v>
      </c>
      <c r="DB214" s="53">
        <v>21</v>
      </c>
      <c r="DC214" s="53">
        <v>4</v>
      </c>
      <c r="DD214" s="53">
        <v>48</v>
      </c>
      <c r="DH214" s="53">
        <v>2</v>
      </c>
      <c r="DI214" s="53" t="s">
        <v>2969</v>
      </c>
      <c r="DJ214" s="53" t="s">
        <v>2970</v>
      </c>
      <c r="DO214" s="53" t="s">
        <v>140</v>
      </c>
      <c r="DQ214" s="53" t="s">
        <v>141</v>
      </c>
      <c r="DR214" s="53" t="s">
        <v>2974</v>
      </c>
    </row>
    <row r="215" spans="2:122" x14ac:dyDescent="0.3">
      <c r="B215" s="53">
        <v>212</v>
      </c>
      <c r="C215" s="53" t="s">
        <v>2975</v>
      </c>
      <c r="D215" s="53" t="s">
        <v>2976</v>
      </c>
      <c r="E215" s="53" t="s">
        <v>2977</v>
      </c>
      <c r="F215" s="53" t="s">
        <v>2981</v>
      </c>
      <c r="G215" s="53" t="s">
        <v>2982</v>
      </c>
      <c r="I215" s="53">
        <v>2016</v>
      </c>
      <c r="J215" s="53">
        <v>0</v>
      </c>
      <c r="K215" s="53">
        <v>1</v>
      </c>
      <c r="L215" s="53">
        <v>0</v>
      </c>
      <c r="M215" s="53">
        <f t="shared" si="44"/>
        <v>1</v>
      </c>
      <c r="N215" s="53">
        <v>1</v>
      </c>
      <c r="O215" s="53">
        <v>0</v>
      </c>
      <c r="P215" s="53">
        <f t="shared" si="39"/>
        <v>1</v>
      </c>
      <c r="Q215" s="53">
        <f t="shared" si="40"/>
        <v>2</v>
      </c>
      <c r="R215" s="53">
        <v>0</v>
      </c>
      <c r="S215" s="53">
        <v>1</v>
      </c>
      <c r="T215" s="53">
        <v>1</v>
      </c>
      <c r="U215" s="53">
        <v>0</v>
      </c>
      <c r="V215" s="53">
        <v>0</v>
      </c>
      <c r="W215" s="53">
        <v>1</v>
      </c>
      <c r="X215" s="53">
        <f t="shared" si="51"/>
        <v>3</v>
      </c>
      <c r="Y215" s="53">
        <v>0</v>
      </c>
      <c r="Z215" s="53">
        <v>0</v>
      </c>
      <c r="AA215" s="53">
        <v>0</v>
      </c>
      <c r="AB215" s="53">
        <v>0</v>
      </c>
      <c r="AC215" s="53">
        <v>0</v>
      </c>
      <c r="AD215" s="53">
        <v>1</v>
      </c>
      <c r="AE215" s="53">
        <v>1</v>
      </c>
      <c r="AF215" s="53">
        <v>0</v>
      </c>
      <c r="AG215" s="53">
        <v>0</v>
      </c>
      <c r="AH215" s="53">
        <f t="shared" si="45"/>
        <v>2</v>
      </c>
      <c r="AI215" s="53">
        <v>0</v>
      </c>
      <c r="AJ215" s="53">
        <v>0</v>
      </c>
      <c r="AK215" s="53">
        <v>0</v>
      </c>
      <c r="AL215" s="53">
        <v>1</v>
      </c>
      <c r="AM215" s="53">
        <f t="shared" si="46"/>
        <v>1</v>
      </c>
      <c r="AN215" s="53">
        <v>1</v>
      </c>
      <c r="AO215" s="53">
        <v>0</v>
      </c>
      <c r="AP215" s="53">
        <v>0</v>
      </c>
      <c r="AQ215" s="53">
        <v>0</v>
      </c>
      <c r="AR215" s="53">
        <v>0</v>
      </c>
      <c r="AS215" s="53">
        <v>0</v>
      </c>
      <c r="AT215" s="53">
        <v>0</v>
      </c>
      <c r="AU215" s="53">
        <v>0</v>
      </c>
      <c r="AV215" s="53">
        <v>0</v>
      </c>
      <c r="AW215" s="53">
        <v>1</v>
      </c>
      <c r="AX215" s="53">
        <f t="shared" si="47"/>
        <v>2</v>
      </c>
      <c r="AY215" s="53">
        <v>0</v>
      </c>
      <c r="AZ215" s="53">
        <v>0</v>
      </c>
      <c r="BA215" s="53">
        <v>1</v>
      </c>
      <c r="BB215" s="53">
        <v>1</v>
      </c>
      <c r="BC215" s="53">
        <v>0</v>
      </c>
      <c r="BD215" s="53">
        <v>0</v>
      </c>
      <c r="BF215" s="53">
        <v>0</v>
      </c>
      <c r="BG215" s="53">
        <v>0</v>
      </c>
      <c r="BH215" s="53">
        <v>0</v>
      </c>
      <c r="BI215" s="53">
        <v>0</v>
      </c>
      <c r="BJ215" s="53">
        <v>0</v>
      </c>
      <c r="BK215" s="53">
        <v>0</v>
      </c>
      <c r="BL215" s="53">
        <v>0</v>
      </c>
      <c r="BM215" s="53">
        <v>0</v>
      </c>
      <c r="BN215" s="53">
        <f t="shared" si="41"/>
        <v>0</v>
      </c>
      <c r="BO215" s="53">
        <v>1</v>
      </c>
      <c r="BP215" s="53">
        <v>0</v>
      </c>
      <c r="BQ215" s="53">
        <v>0</v>
      </c>
      <c r="BR215" s="53">
        <v>0</v>
      </c>
      <c r="BS215" s="53">
        <v>0</v>
      </c>
      <c r="BT215" s="53">
        <v>0</v>
      </c>
      <c r="BU215" s="53">
        <f t="shared" si="48"/>
        <v>1</v>
      </c>
      <c r="BV215" s="53">
        <v>0</v>
      </c>
      <c r="BW215" s="53">
        <v>0</v>
      </c>
      <c r="BX215" s="53">
        <v>0</v>
      </c>
      <c r="BY215" s="53">
        <v>0</v>
      </c>
      <c r="BZ215" s="53">
        <f t="shared" si="42"/>
        <v>0</v>
      </c>
      <c r="CA215" s="53">
        <v>0</v>
      </c>
      <c r="CB215" s="53">
        <v>0</v>
      </c>
      <c r="CC215" s="53">
        <v>0</v>
      </c>
      <c r="CD215" s="53">
        <v>0</v>
      </c>
      <c r="CE215" s="53">
        <v>0</v>
      </c>
      <c r="CF215" s="53">
        <v>0</v>
      </c>
      <c r="CG215" s="53">
        <v>0</v>
      </c>
      <c r="CH215" s="53">
        <v>0</v>
      </c>
      <c r="CI215" s="53">
        <v>0</v>
      </c>
      <c r="CJ215" s="53">
        <v>0</v>
      </c>
      <c r="CK215" s="53">
        <f t="shared" si="49"/>
        <v>0</v>
      </c>
      <c r="CL215" s="53">
        <f t="shared" si="43"/>
        <v>5</v>
      </c>
      <c r="CM215" s="53">
        <v>0</v>
      </c>
      <c r="CN215" s="53">
        <v>0</v>
      </c>
      <c r="CO215" s="53">
        <v>0</v>
      </c>
      <c r="CP215" s="53">
        <v>0</v>
      </c>
      <c r="CQ215" s="53">
        <v>0</v>
      </c>
      <c r="CR215" s="53">
        <v>0</v>
      </c>
      <c r="CS215" s="53">
        <v>0</v>
      </c>
      <c r="CT215" s="53">
        <v>0</v>
      </c>
      <c r="CU215" s="53">
        <v>0</v>
      </c>
      <c r="CV215" s="53">
        <v>0</v>
      </c>
      <c r="CW215" s="53">
        <f t="shared" si="50"/>
        <v>0</v>
      </c>
      <c r="DA215" s="53" t="s">
        <v>2978</v>
      </c>
      <c r="DB215" s="53">
        <v>65</v>
      </c>
      <c r="DE215" s="53">
        <v>16</v>
      </c>
      <c r="DF215" s="53">
        <v>25</v>
      </c>
      <c r="DH215" s="53">
        <v>1</v>
      </c>
      <c r="DI215" s="53" t="s">
        <v>2979</v>
      </c>
      <c r="DJ215" s="53" t="s">
        <v>2980</v>
      </c>
      <c r="DK215" s="53" t="s">
        <v>2983</v>
      </c>
      <c r="DL215" s="53" t="s">
        <v>2984</v>
      </c>
      <c r="DN215" s="53" t="s">
        <v>2985</v>
      </c>
      <c r="DO215" s="53" t="s">
        <v>140</v>
      </c>
      <c r="DQ215" s="53" t="s">
        <v>141</v>
      </c>
      <c r="DR215" s="53" t="s">
        <v>2986</v>
      </c>
    </row>
    <row r="216" spans="2:122" x14ac:dyDescent="0.3">
      <c r="B216" s="53">
        <v>213</v>
      </c>
      <c r="C216" s="53" t="s">
        <v>2987</v>
      </c>
      <c r="D216" s="53" t="s">
        <v>2988</v>
      </c>
      <c r="E216" s="53" t="s">
        <v>2989</v>
      </c>
      <c r="F216" s="53" t="s">
        <v>2992</v>
      </c>
      <c r="G216" s="53" t="s">
        <v>2993</v>
      </c>
      <c r="H216" s="53" t="s">
        <v>2994</v>
      </c>
      <c r="I216" s="53">
        <v>2016</v>
      </c>
      <c r="J216" s="53">
        <v>1</v>
      </c>
      <c r="K216" s="53">
        <v>0</v>
      </c>
      <c r="L216" s="53">
        <v>0</v>
      </c>
      <c r="M216" s="53">
        <f t="shared" si="44"/>
        <v>1</v>
      </c>
      <c r="N216" s="53">
        <v>0</v>
      </c>
      <c r="O216" s="53">
        <v>1</v>
      </c>
      <c r="P216" s="53">
        <f t="shared" si="39"/>
        <v>1</v>
      </c>
      <c r="Q216" s="53">
        <f t="shared" si="40"/>
        <v>2</v>
      </c>
      <c r="R216" s="53">
        <v>0</v>
      </c>
      <c r="S216" s="53">
        <v>1</v>
      </c>
      <c r="T216" s="53">
        <v>0</v>
      </c>
      <c r="U216" s="53">
        <v>1</v>
      </c>
      <c r="V216" s="53">
        <v>1</v>
      </c>
      <c r="W216" s="53">
        <v>0</v>
      </c>
      <c r="X216" s="53">
        <f t="shared" si="51"/>
        <v>3</v>
      </c>
      <c r="Y216" s="53">
        <v>0</v>
      </c>
      <c r="Z216" s="53">
        <v>0</v>
      </c>
      <c r="AA216" s="53">
        <v>0</v>
      </c>
      <c r="AB216" s="53">
        <v>1</v>
      </c>
      <c r="AC216" s="53">
        <v>1</v>
      </c>
      <c r="AD216" s="53">
        <v>1</v>
      </c>
      <c r="AE216" s="53">
        <v>1</v>
      </c>
      <c r="AF216" s="53">
        <v>0</v>
      </c>
      <c r="AG216" s="53">
        <v>0</v>
      </c>
      <c r="AH216" s="53">
        <f t="shared" si="45"/>
        <v>4</v>
      </c>
      <c r="AI216" s="53">
        <v>0</v>
      </c>
      <c r="AJ216" s="53">
        <v>0</v>
      </c>
      <c r="AK216" s="53">
        <v>1</v>
      </c>
      <c r="AL216" s="53">
        <v>1</v>
      </c>
      <c r="AM216" s="53">
        <f t="shared" si="46"/>
        <v>2</v>
      </c>
      <c r="AN216" s="53">
        <v>0</v>
      </c>
      <c r="AO216" s="53">
        <v>0</v>
      </c>
      <c r="AP216" s="53">
        <v>1</v>
      </c>
      <c r="AQ216" s="53">
        <v>0</v>
      </c>
      <c r="AR216" s="53">
        <v>0</v>
      </c>
      <c r="AS216" s="53">
        <v>0</v>
      </c>
      <c r="AT216" s="53">
        <v>0</v>
      </c>
      <c r="AU216" s="53">
        <v>0</v>
      </c>
      <c r="AV216" s="53">
        <v>0</v>
      </c>
      <c r="AW216" s="53">
        <v>1</v>
      </c>
      <c r="AX216" s="53">
        <f t="shared" si="47"/>
        <v>2</v>
      </c>
      <c r="AY216" s="53">
        <v>0</v>
      </c>
      <c r="AZ216" s="53">
        <v>0</v>
      </c>
      <c r="BA216" s="53">
        <v>1</v>
      </c>
      <c r="BB216" s="53">
        <v>0</v>
      </c>
      <c r="BC216" s="53">
        <v>0</v>
      </c>
      <c r="BD216" s="53">
        <v>0</v>
      </c>
      <c r="BF216" s="53">
        <v>0</v>
      </c>
      <c r="BG216" s="53">
        <v>0</v>
      </c>
      <c r="BH216" s="53">
        <v>0</v>
      </c>
      <c r="BI216" s="53">
        <v>0</v>
      </c>
      <c r="BJ216" s="53">
        <v>0</v>
      </c>
      <c r="BK216" s="53">
        <v>0</v>
      </c>
      <c r="BL216" s="53">
        <v>0</v>
      </c>
      <c r="BM216" s="53">
        <v>0</v>
      </c>
      <c r="BN216" s="53">
        <f t="shared" si="41"/>
        <v>0</v>
      </c>
      <c r="BO216" s="53">
        <v>0</v>
      </c>
      <c r="BP216" s="53">
        <v>0</v>
      </c>
      <c r="BQ216" s="53">
        <v>0</v>
      </c>
      <c r="BR216" s="53">
        <v>0</v>
      </c>
      <c r="BS216" s="53">
        <v>0</v>
      </c>
      <c r="BT216" s="53">
        <v>0</v>
      </c>
      <c r="BU216" s="53">
        <f t="shared" si="48"/>
        <v>0</v>
      </c>
      <c r="BV216" s="53">
        <v>0</v>
      </c>
      <c r="BW216" s="53">
        <v>0</v>
      </c>
      <c r="BX216" s="53">
        <v>0</v>
      </c>
      <c r="BY216" s="53">
        <v>0</v>
      </c>
      <c r="BZ216" s="53">
        <f t="shared" si="42"/>
        <v>0</v>
      </c>
      <c r="CA216" s="53">
        <v>0</v>
      </c>
      <c r="CB216" s="53">
        <v>0</v>
      </c>
      <c r="CC216" s="53">
        <v>0</v>
      </c>
      <c r="CD216" s="53">
        <v>0</v>
      </c>
      <c r="CE216" s="53">
        <v>0</v>
      </c>
      <c r="CF216" s="53">
        <v>0</v>
      </c>
      <c r="CG216" s="53">
        <v>0</v>
      </c>
      <c r="CH216" s="53">
        <v>0</v>
      </c>
      <c r="CI216" s="53">
        <v>0</v>
      </c>
      <c r="CJ216" s="53">
        <v>0</v>
      </c>
      <c r="CK216" s="53">
        <f t="shared" si="49"/>
        <v>0</v>
      </c>
      <c r="CL216" s="53">
        <f t="shared" si="43"/>
        <v>3</v>
      </c>
      <c r="CM216" s="53">
        <v>1</v>
      </c>
      <c r="CN216" s="53">
        <v>0</v>
      </c>
      <c r="CO216" s="53">
        <v>0</v>
      </c>
      <c r="CP216" s="53">
        <v>1</v>
      </c>
      <c r="CQ216" s="53">
        <v>0</v>
      </c>
      <c r="CR216" s="53">
        <v>1</v>
      </c>
      <c r="CS216" s="53">
        <v>0</v>
      </c>
      <c r="CT216" s="53">
        <v>0</v>
      </c>
      <c r="CU216" s="53">
        <v>0</v>
      </c>
      <c r="CV216" s="53">
        <v>0</v>
      </c>
      <c r="CW216" s="53">
        <f t="shared" si="50"/>
        <v>3</v>
      </c>
      <c r="DA216" s="53" t="s">
        <v>305</v>
      </c>
      <c r="DB216" s="53">
        <v>21</v>
      </c>
      <c r="DC216" s="53">
        <v>8</v>
      </c>
      <c r="DE216" s="53">
        <v>1263</v>
      </c>
      <c r="DF216" s="53">
        <v>1287</v>
      </c>
      <c r="DH216" s="53">
        <v>4</v>
      </c>
      <c r="DI216" s="53" t="s">
        <v>2990</v>
      </c>
      <c r="DJ216" s="53" t="s">
        <v>2991</v>
      </c>
      <c r="DN216" s="53" t="s">
        <v>2995</v>
      </c>
      <c r="DO216" s="53" t="s">
        <v>140</v>
      </c>
      <c r="DQ216" s="53" t="s">
        <v>141</v>
      </c>
      <c r="DR216" s="53" t="s">
        <v>2996</v>
      </c>
    </row>
    <row r="217" spans="2:122" x14ac:dyDescent="0.3">
      <c r="B217" s="53">
        <v>214</v>
      </c>
      <c r="C217" s="53" t="s">
        <v>2997</v>
      </c>
      <c r="D217" s="53" t="s">
        <v>2998</v>
      </c>
      <c r="E217" s="53" t="s">
        <v>2999</v>
      </c>
      <c r="F217" s="53" t="s">
        <v>3003</v>
      </c>
      <c r="G217" s="53" t="s">
        <v>3004</v>
      </c>
      <c r="H217" s="53" t="s">
        <v>3005</v>
      </c>
      <c r="I217" s="53">
        <v>2016</v>
      </c>
      <c r="J217" s="53">
        <v>0</v>
      </c>
      <c r="K217" s="53">
        <v>1</v>
      </c>
      <c r="L217" s="53">
        <v>0</v>
      </c>
      <c r="M217" s="53">
        <f t="shared" si="44"/>
        <v>1</v>
      </c>
      <c r="N217" s="53">
        <v>0</v>
      </c>
      <c r="O217" s="53">
        <v>1</v>
      </c>
      <c r="P217" s="53">
        <f t="shared" si="39"/>
        <v>1</v>
      </c>
      <c r="Q217" s="53">
        <f t="shared" si="40"/>
        <v>2</v>
      </c>
      <c r="R217" s="53">
        <v>0</v>
      </c>
      <c r="S217" s="53">
        <v>0</v>
      </c>
      <c r="T217" s="53">
        <v>0</v>
      </c>
      <c r="U217" s="53">
        <v>0</v>
      </c>
      <c r="V217" s="53">
        <v>0</v>
      </c>
      <c r="W217" s="53">
        <v>1</v>
      </c>
      <c r="X217" s="53">
        <f t="shared" si="51"/>
        <v>1</v>
      </c>
      <c r="Y217" s="53">
        <v>0</v>
      </c>
      <c r="Z217" s="53">
        <v>0</v>
      </c>
      <c r="AA217" s="53">
        <v>0</v>
      </c>
      <c r="AB217" s="53">
        <v>0</v>
      </c>
      <c r="AC217" s="53">
        <v>0</v>
      </c>
      <c r="AD217" s="53">
        <v>0</v>
      </c>
      <c r="AE217" s="53">
        <v>1</v>
      </c>
      <c r="AF217" s="53">
        <v>0</v>
      </c>
      <c r="AG217" s="53">
        <v>0</v>
      </c>
      <c r="AH217" s="53">
        <f t="shared" si="45"/>
        <v>1</v>
      </c>
      <c r="AI217" s="53">
        <v>0</v>
      </c>
      <c r="AJ217" s="53">
        <v>1</v>
      </c>
      <c r="AK217" s="53">
        <v>0</v>
      </c>
      <c r="AL217" s="53">
        <v>0</v>
      </c>
      <c r="AM217" s="53">
        <f t="shared" si="46"/>
        <v>1</v>
      </c>
      <c r="AN217" s="53">
        <v>1</v>
      </c>
      <c r="AO217" s="53">
        <v>0</v>
      </c>
      <c r="AP217" s="53">
        <v>0</v>
      </c>
      <c r="AQ217" s="53">
        <v>0</v>
      </c>
      <c r="AR217" s="53">
        <v>0</v>
      </c>
      <c r="AS217" s="53">
        <v>0</v>
      </c>
      <c r="AT217" s="53">
        <v>0</v>
      </c>
      <c r="AU217" s="53">
        <v>0</v>
      </c>
      <c r="AV217" s="53">
        <v>0</v>
      </c>
      <c r="AW217" s="53">
        <v>1</v>
      </c>
      <c r="AX217" s="53">
        <f t="shared" si="47"/>
        <v>2</v>
      </c>
      <c r="AY217" s="53">
        <v>0</v>
      </c>
      <c r="AZ217" s="53">
        <v>0</v>
      </c>
      <c r="BA217" s="53">
        <v>0</v>
      </c>
      <c r="BB217" s="53">
        <v>1</v>
      </c>
      <c r="BC217" s="53">
        <v>0</v>
      </c>
      <c r="BD217" s="53">
        <v>0</v>
      </c>
      <c r="BF217" s="53">
        <v>0</v>
      </c>
      <c r="BG217" s="53">
        <v>0</v>
      </c>
      <c r="BH217" s="53">
        <v>0</v>
      </c>
      <c r="BI217" s="53">
        <v>0</v>
      </c>
      <c r="BJ217" s="53">
        <v>0</v>
      </c>
      <c r="BK217" s="53">
        <v>0</v>
      </c>
      <c r="BL217" s="53">
        <v>0</v>
      </c>
      <c r="BM217" s="53">
        <v>0</v>
      </c>
      <c r="BN217" s="53">
        <f t="shared" si="41"/>
        <v>0</v>
      </c>
      <c r="BO217" s="53">
        <v>1</v>
      </c>
      <c r="BP217" s="53">
        <v>1</v>
      </c>
      <c r="BQ217" s="53">
        <v>1</v>
      </c>
      <c r="BR217" s="53">
        <v>0</v>
      </c>
      <c r="BS217" s="53">
        <v>0</v>
      </c>
      <c r="BT217" s="53">
        <v>1</v>
      </c>
      <c r="BU217" s="53">
        <f t="shared" si="48"/>
        <v>4</v>
      </c>
      <c r="BV217" s="53">
        <v>0</v>
      </c>
      <c r="BW217" s="53">
        <v>0</v>
      </c>
      <c r="BX217" s="53">
        <v>0</v>
      </c>
      <c r="BY217" s="53">
        <v>0</v>
      </c>
      <c r="BZ217" s="53">
        <f t="shared" si="42"/>
        <v>0</v>
      </c>
      <c r="CA217" s="53">
        <v>0</v>
      </c>
      <c r="CB217" s="53">
        <v>0</v>
      </c>
      <c r="CC217" s="53">
        <v>0</v>
      </c>
      <c r="CD217" s="53">
        <v>0</v>
      </c>
      <c r="CE217" s="53">
        <v>0</v>
      </c>
      <c r="CF217" s="53">
        <v>0</v>
      </c>
      <c r="CG217" s="53">
        <v>0</v>
      </c>
      <c r="CH217" s="53">
        <v>0</v>
      </c>
      <c r="CI217" s="53">
        <v>0</v>
      </c>
      <c r="CJ217" s="53">
        <v>0</v>
      </c>
      <c r="CK217" s="53">
        <f t="shared" si="49"/>
        <v>0</v>
      </c>
      <c r="CL217" s="53">
        <f t="shared" si="43"/>
        <v>7</v>
      </c>
      <c r="CM217" s="53">
        <v>0</v>
      </c>
      <c r="CN217" s="53">
        <v>0</v>
      </c>
      <c r="CO217" s="53">
        <v>0</v>
      </c>
      <c r="CP217" s="53">
        <v>0</v>
      </c>
      <c r="CQ217" s="53">
        <v>1</v>
      </c>
      <c r="CR217" s="53">
        <v>0</v>
      </c>
      <c r="CS217" s="53">
        <v>1</v>
      </c>
      <c r="CT217" s="53">
        <v>0</v>
      </c>
      <c r="CU217" s="53">
        <v>0</v>
      </c>
      <c r="CV217" s="53">
        <v>0</v>
      </c>
      <c r="CW217" s="53">
        <f t="shared" si="50"/>
        <v>2</v>
      </c>
      <c r="DA217" s="53" t="s">
        <v>3000</v>
      </c>
      <c r="DB217" s="53">
        <v>21</v>
      </c>
      <c r="DC217" s="53">
        <v>12</v>
      </c>
      <c r="DD217" s="53">
        <v>5016032</v>
      </c>
      <c r="DH217" s="53">
        <v>1</v>
      </c>
      <c r="DI217" s="53" t="s">
        <v>3001</v>
      </c>
      <c r="DJ217" s="53" t="s">
        <v>3002</v>
      </c>
      <c r="DN217" s="53" t="s">
        <v>3006</v>
      </c>
      <c r="DO217" s="53" t="s">
        <v>140</v>
      </c>
      <c r="DQ217" s="53" t="s">
        <v>141</v>
      </c>
      <c r="DR217" s="53" t="s">
        <v>3007</v>
      </c>
    </row>
    <row r="218" spans="2:122" x14ac:dyDescent="0.3">
      <c r="B218" s="53">
        <v>215</v>
      </c>
      <c r="C218" s="53" t="s">
        <v>3020</v>
      </c>
      <c r="D218" s="53" t="s">
        <v>3021</v>
      </c>
      <c r="E218" s="53" t="s">
        <v>3022</v>
      </c>
      <c r="F218" s="53" t="s">
        <v>3025</v>
      </c>
      <c r="G218" s="53" t="s">
        <v>3026</v>
      </c>
      <c r="I218" s="53">
        <v>2016</v>
      </c>
      <c r="J218" s="53">
        <v>0</v>
      </c>
      <c r="K218" s="53">
        <v>0</v>
      </c>
      <c r="L218" s="53">
        <v>1</v>
      </c>
      <c r="M218" s="53">
        <f t="shared" si="44"/>
        <v>1</v>
      </c>
      <c r="N218" s="53">
        <v>0</v>
      </c>
      <c r="O218" s="53">
        <v>1</v>
      </c>
      <c r="P218" s="53">
        <f t="shared" si="39"/>
        <v>1</v>
      </c>
      <c r="Q218" s="53">
        <f t="shared" si="40"/>
        <v>2</v>
      </c>
      <c r="R218" s="53">
        <v>0</v>
      </c>
      <c r="S218" s="53">
        <v>0</v>
      </c>
      <c r="T218" s="53">
        <v>0</v>
      </c>
      <c r="U218" s="53">
        <v>0</v>
      </c>
      <c r="V218" s="53">
        <v>1</v>
      </c>
      <c r="W218" s="53">
        <v>0</v>
      </c>
      <c r="X218" s="53">
        <f t="shared" si="51"/>
        <v>1</v>
      </c>
      <c r="Y218" s="53">
        <v>0</v>
      </c>
      <c r="Z218" s="53">
        <v>0</v>
      </c>
      <c r="AA218" s="53">
        <v>0</v>
      </c>
      <c r="AB218" s="53">
        <v>1</v>
      </c>
      <c r="AC218" s="53">
        <v>0</v>
      </c>
      <c r="AD218" s="53">
        <v>0</v>
      </c>
      <c r="AE218" s="53">
        <v>1</v>
      </c>
      <c r="AF218" s="53">
        <v>0</v>
      </c>
      <c r="AG218" s="53">
        <v>0</v>
      </c>
      <c r="AH218" s="53">
        <f t="shared" si="45"/>
        <v>2</v>
      </c>
      <c r="AI218" s="53">
        <v>0</v>
      </c>
      <c r="AJ218" s="53">
        <v>0</v>
      </c>
      <c r="AK218" s="53">
        <v>1</v>
      </c>
      <c r="AL218" s="53">
        <v>1</v>
      </c>
      <c r="AM218" s="53">
        <f t="shared" si="46"/>
        <v>2</v>
      </c>
      <c r="AN218" s="53">
        <v>1</v>
      </c>
      <c r="AO218" s="53">
        <v>0</v>
      </c>
      <c r="AP218" s="53">
        <v>0</v>
      </c>
      <c r="AQ218" s="53">
        <v>0</v>
      </c>
      <c r="AR218" s="53">
        <v>0</v>
      </c>
      <c r="AS218" s="53">
        <v>0</v>
      </c>
      <c r="AT218" s="53">
        <v>0</v>
      </c>
      <c r="AU218" s="53">
        <v>0</v>
      </c>
      <c r="AV218" s="53">
        <v>0</v>
      </c>
      <c r="AW218" s="53">
        <v>1</v>
      </c>
      <c r="AX218" s="53">
        <f t="shared" si="47"/>
        <v>2</v>
      </c>
      <c r="AY218" s="53">
        <v>0</v>
      </c>
      <c r="AZ218" s="53">
        <v>0</v>
      </c>
      <c r="BA218" s="53">
        <v>0</v>
      </c>
      <c r="BB218" s="53">
        <v>0</v>
      </c>
      <c r="BC218" s="53">
        <v>0</v>
      </c>
      <c r="BD218" s="53">
        <v>0</v>
      </c>
      <c r="BF218" s="53">
        <v>0</v>
      </c>
      <c r="BG218" s="53">
        <v>0</v>
      </c>
      <c r="BH218" s="53">
        <v>0</v>
      </c>
      <c r="BI218" s="53">
        <v>0</v>
      </c>
      <c r="BJ218" s="53">
        <v>0</v>
      </c>
      <c r="BK218" s="53">
        <v>0</v>
      </c>
      <c r="BL218" s="53">
        <v>0</v>
      </c>
      <c r="BM218" s="53">
        <v>0</v>
      </c>
      <c r="BN218" s="53">
        <f t="shared" si="41"/>
        <v>0</v>
      </c>
      <c r="BO218" s="53">
        <v>0</v>
      </c>
      <c r="BP218" s="53">
        <v>0</v>
      </c>
      <c r="BQ218" s="53">
        <v>0</v>
      </c>
      <c r="BR218" s="53">
        <v>0</v>
      </c>
      <c r="BS218" s="53">
        <v>0</v>
      </c>
      <c r="BT218" s="53">
        <v>0</v>
      </c>
      <c r="BU218" s="53">
        <f t="shared" si="48"/>
        <v>0</v>
      </c>
      <c r="BV218" s="53">
        <v>0</v>
      </c>
      <c r="BW218" s="53">
        <v>0</v>
      </c>
      <c r="BX218" s="53">
        <v>0</v>
      </c>
      <c r="BY218" s="53">
        <v>0</v>
      </c>
      <c r="BZ218" s="53">
        <f t="shared" si="42"/>
        <v>0</v>
      </c>
      <c r="CA218" s="53">
        <v>0</v>
      </c>
      <c r="CB218" s="53">
        <v>0</v>
      </c>
      <c r="CC218" s="53">
        <v>0</v>
      </c>
      <c r="CD218" s="53">
        <v>0</v>
      </c>
      <c r="CE218" s="53">
        <v>0</v>
      </c>
      <c r="CF218" s="53">
        <v>0</v>
      </c>
      <c r="CG218" s="53">
        <v>0</v>
      </c>
      <c r="CH218" s="53">
        <v>0</v>
      </c>
      <c r="CI218" s="53">
        <v>0</v>
      </c>
      <c r="CJ218" s="53">
        <v>0</v>
      </c>
      <c r="CK218" s="53">
        <f t="shared" si="49"/>
        <v>0</v>
      </c>
      <c r="CL218" s="53">
        <f t="shared" si="43"/>
        <v>2</v>
      </c>
      <c r="CM218" s="53">
        <v>0</v>
      </c>
      <c r="CN218" s="53">
        <v>0</v>
      </c>
      <c r="CO218" s="53">
        <v>1</v>
      </c>
      <c r="CP218" s="53">
        <v>0</v>
      </c>
      <c r="CQ218" s="53">
        <v>0</v>
      </c>
      <c r="CR218" s="53">
        <v>0</v>
      </c>
      <c r="CS218" s="53">
        <v>0</v>
      </c>
      <c r="CT218" s="53">
        <v>0</v>
      </c>
      <c r="CU218" s="53">
        <v>0</v>
      </c>
      <c r="CV218" s="53">
        <v>0</v>
      </c>
      <c r="CW218" s="53">
        <f t="shared" si="50"/>
        <v>1</v>
      </c>
      <c r="DA218" s="53" t="s">
        <v>170</v>
      </c>
      <c r="DB218" s="53">
        <v>3</v>
      </c>
      <c r="DC218" s="53">
        <v>1</v>
      </c>
      <c r="DD218" s="53">
        <v>23</v>
      </c>
      <c r="DH218" s="53">
        <v>5</v>
      </c>
      <c r="DI218" s="53" t="s">
        <v>3023</v>
      </c>
      <c r="DJ218" s="53" t="s">
        <v>3024</v>
      </c>
      <c r="DK218" s="53" t="s">
        <v>3027</v>
      </c>
      <c r="DL218" s="53" t="s">
        <v>3028</v>
      </c>
      <c r="DM218" s="53" t="s">
        <v>3029</v>
      </c>
      <c r="DN218" s="53" t="s">
        <v>3030</v>
      </c>
      <c r="DO218" s="53" t="s">
        <v>140</v>
      </c>
      <c r="DP218" s="53" t="s">
        <v>226</v>
      </c>
      <c r="DQ218" s="53" t="s">
        <v>141</v>
      </c>
      <c r="DR218" s="53" t="s">
        <v>3031</v>
      </c>
    </row>
    <row r="219" spans="2:122" x14ac:dyDescent="0.3">
      <c r="B219" s="53">
        <v>216</v>
      </c>
      <c r="C219" s="53" t="s">
        <v>3054</v>
      </c>
      <c r="D219" s="53" t="s">
        <v>3055</v>
      </c>
      <c r="E219" s="53" t="s">
        <v>3056</v>
      </c>
      <c r="F219" s="53" t="s">
        <v>3060</v>
      </c>
      <c r="G219" s="53" t="s">
        <v>3061</v>
      </c>
      <c r="I219" s="53">
        <v>2016</v>
      </c>
      <c r="J219" s="53">
        <v>1</v>
      </c>
      <c r="K219" s="53">
        <v>0</v>
      </c>
      <c r="L219" s="53">
        <v>1</v>
      </c>
      <c r="M219" s="53">
        <f t="shared" si="44"/>
        <v>2</v>
      </c>
      <c r="N219" s="53">
        <v>0</v>
      </c>
      <c r="O219" s="53">
        <v>1</v>
      </c>
      <c r="P219" s="53">
        <f t="shared" si="39"/>
        <v>1</v>
      </c>
      <c r="Q219" s="53">
        <f t="shared" si="40"/>
        <v>2</v>
      </c>
      <c r="R219" s="53">
        <v>0</v>
      </c>
      <c r="S219" s="53">
        <v>0</v>
      </c>
      <c r="T219" s="53">
        <v>1</v>
      </c>
      <c r="U219" s="53">
        <v>0</v>
      </c>
      <c r="V219" s="53">
        <v>0</v>
      </c>
      <c r="W219" s="53">
        <v>0</v>
      </c>
      <c r="X219" s="53">
        <f t="shared" si="51"/>
        <v>1</v>
      </c>
      <c r="Y219" s="53">
        <v>0</v>
      </c>
      <c r="Z219" s="53">
        <v>1</v>
      </c>
      <c r="AA219" s="53">
        <v>0</v>
      </c>
      <c r="AB219" s="53">
        <v>0</v>
      </c>
      <c r="AC219" s="53">
        <v>0</v>
      </c>
      <c r="AD219" s="53">
        <v>0</v>
      </c>
      <c r="AE219" s="53">
        <v>0</v>
      </c>
      <c r="AF219" s="53">
        <v>0</v>
      </c>
      <c r="AG219" s="53">
        <v>0</v>
      </c>
      <c r="AH219" s="53">
        <f t="shared" si="45"/>
        <v>1</v>
      </c>
      <c r="AI219" s="53">
        <v>0</v>
      </c>
      <c r="AJ219" s="53">
        <v>0</v>
      </c>
      <c r="AK219" s="53">
        <v>1</v>
      </c>
      <c r="AL219" s="53">
        <v>1</v>
      </c>
      <c r="AM219" s="53">
        <f t="shared" si="46"/>
        <v>2</v>
      </c>
      <c r="AN219" s="53">
        <v>1</v>
      </c>
      <c r="AO219" s="53">
        <v>0</v>
      </c>
      <c r="AP219" s="53">
        <v>0</v>
      </c>
      <c r="AQ219" s="53">
        <v>0</v>
      </c>
      <c r="AR219" s="53">
        <v>0</v>
      </c>
      <c r="AS219" s="53">
        <v>0</v>
      </c>
      <c r="AT219" s="53">
        <v>1</v>
      </c>
      <c r="AU219" s="53">
        <v>0</v>
      </c>
      <c r="AV219" s="53">
        <v>0</v>
      </c>
      <c r="AW219" s="53">
        <v>1</v>
      </c>
      <c r="AX219" s="53">
        <f t="shared" si="47"/>
        <v>3</v>
      </c>
      <c r="AY219" s="53">
        <v>0</v>
      </c>
      <c r="AZ219" s="53">
        <v>0</v>
      </c>
      <c r="BA219" s="53">
        <v>0</v>
      </c>
      <c r="BB219" s="53">
        <v>0</v>
      </c>
      <c r="BC219" s="53">
        <v>0</v>
      </c>
      <c r="BD219" s="53">
        <v>0</v>
      </c>
      <c r="BF219" s="53">
        <v>0</v>
      </c>
      <c r="BG219" s="53">
        <v>0</v>
      </c>
      <c r="BH219" s="53">
        <v>0</v>
      </c>
      <c r="BI219" s="53">
        <v>0</v>
      </c>
      <c r="BJ219" s="53">
        <v>0</v>
      </c>
      <c r="BK219" s="53">
        <v>0</v>
      </c>
      <c r="BL219" s="53">
        <v>0</v>
      </c>
      <c r="BM219" s="53">
        <v>0</v>
      </c>
      <c r="BN219" s="53">
        <f t="shared" si="41"/>
        <v>0</v>
      </c>
      <c r="BO219" s="53">
        <v>0</v>
      </c>
      <c r="BP219" s="53">
        <v>0</v>
      </c>
      <c r="BQ219" s="53">
        <v>0</v>
      </c>
      <c r="BR219" s="53">
        <v>0</v>
      </c>
      <c r="BS219" s="53">
        <v>0</v>
      </c>
      <c r="BT219" s="53">
        <v>0</v>
      </c>
      <c r="BU219" s="53">
        <f t="shared" si="48"/>
        <v>0</v>
      </c>
      <c r="BV219" s="53">
        <v>0</v>
      </c>
      <c r="BW219" s="53">
        <v>0</v>
      </c>
      <c r="BX219" s="53">
        <v>0</v>
      </c>
      <c r="BY219" s="53">
        <v>0</v>
      </c>
      <c r="BZ219" s="53">
        <f t="shared" si="42"/>
        <v>0</v>
      </c>
      <c r="CA219" s="53">
        <v>0</v>
      </c>
      <c r="CB219" s="53">
        <v>0</v>
      </c>
      <c r="CC219" s="53">
        <v>0</v>
      </c>
      <c r="CD219" s="53">
        <v>0</v>
      </c>
      <c r="CE219" s="53">
        <v>0</v>
      </c>
      <c r="CF219" s="53">
        <v>0</v>
      </c>
      <c r="CG219" s="53">
        <v>0</v>
      </c>
      <c r="CH219" s="53">
        <v>0</v>
      </c>
      <c r="CI219" s="53">
        <v>0</v>
      </c>
      <c r="CJ219" s="53">
        <v>0</v>
      </c>
      <c r="CK219" s="53">
        <f t="shared" si="49"/>
        <v>0</v>
      </c>
      <c r="CL219" s="53">
        <f t="shared" si="43"/>
        <v>3</v>
      </c>
      <c r="CM219" s="53">
        <v>1</v>
      </c>
      <c r="CN219" s="53">
        <v>0</v>
      </c>
      <c r="CO219" s="53">
        <v>0</v>
      </c>
      <c r="CP219" s="53">
        <v>0</v>
      </c>
      <c r="CQ219" s="53">
        <v>0</v>
      </c>
      <c r="CR219" s="53">
        <v>0</v>
      </c>
      <c r="CS219" s="53">
        <v>0</v>
      </c>
      <c r="CT219" s="53">
        <v>0</v>
      </c>
      <c r="CU219" s="53">
        <v>0</v>
      </c>
      <c r="CV219" s="53">
        <v>0</v>
      </c>
      <c r="CW219" s="53">
        <f t="shared" si="50"/>
        <v>1</v>
      </c>
      <c r="DA219" s="53" t="s">
        <v>3057</v>
      </c>
      <c r="DB219" s="53">
        <v>5</v>
      </c>
      <c r="DC219" s="53">
        <v>1</v>
      </c>
      <c r="DD219" s="53">
        <v>830</v>
      </c>
      <c r="DH219" s="53">
        <v>5</v>
      </c>
      <c r="DI219" s="53" t="s">
        <v>3058</v>
      </c>
      <c r="DJ219" s="53" t="s">
        <v>3059</v>
      </c>
      <c r="DN219" s="53" t="s">
        <v>3062</v>
      </c>
      <c r="DO219" s="53" t="s">
        <v>140</v>
      </c>
      <c r="DP219" s="53" t="s">
        <v>226</v>
      </c>
      <c r="DQ219" s="53" t="s">
        <v>141</v>
      </c>
      <c r="DR219" s="53" t="s">
        <v>3063</v>
      </c>
    </row>
    <row r="220" spans="2:122" x14ac:dyDescent="0.3">
      <c r="B220" s="53">
        <v>217</v>
      </c>
      <c r="C220" s="53" t="s">
        <v>3064</v>
      </c>
      <c r="D220" s="53" t="s">
        <v>3065</v>
      </c>
      <c r="E220" s="53" t="s">
        <v>3066</v>
      </c>
      <c r="F220" s="53" t="s">
        <v>3069</v>
      </c>
      <c r="G220" s="53" t="s">
        <v>3070</v>
      </c>
      <c r="H220" s="53" t="s">
        <v>3071</v>
      </c>
      <c r="I220" s="53">
        <v>2016</v>
      </c>
      <c r="J220" s="53">
        <v>1</v>
      </c>
      <c r="K220" s="53">
        <v>0</v>
      </c>
      <c r="L220" s="53">
        <v>1</v>
      </c>
      <c r="M220" s="53">
        <f t="shared" si="44"/>
        <v>2</v>
      </c>
      <c r="N220" s="53">
        <v>0</v>
      </c>
      <c r="O220" s="53">
        <v>1</v>
      </c>
      <c r="P220" s="53">
        <f t="shared" si="39"/>
        <v>1</v>
      </c>
      <c r="Q220" s="53">
        <f t="shared" si="40"/>
        <v>2</v>
      </c>
      <c r="R220" s="53">
        <v>0</v>
      </c>
      <c r="S220" s="53">
        <v>0</v>
      </c>
      <c r="T220" s="53">
        <v>0</v>
      </c>
      <c r="U220" s="53">
        <v>0</v>
      </c>
      <c r="V220" s="53">
        <v>1</v>
      </c>
      <c r="W220" s="53">
        <v>1</v>
      </c>
      <c r="X220" s="53">
        <f t="shared" si="51"/>
        <v>2</v>
      </c>
      <c r="Y220" s="53">
        <v>1</v>
      </c>
      <c r="Z220" s="53">
        <v>0</v>
      </c>
      <c r="AA220" s="53">
        <v>1</v>
      </c>
      <c r="AB220" s="53">
        <v>0</v>
      </c>
      <c r="AC220" s="53">
        <v>0</v>
      </c>
      <c r="AD220" s="53">
        <v>0</v>
      </c>
      <c r="AE220" s="53">
        <v>0</v>
      </c>
      <c r="AF220" s="53">
        <v>0</v>
      </c>
      <c r="AG220" s="53">
        <v>0</v>
      </c>
      <c r="AH220" s="53">
        <f t="shared" si="45"/>
        <v>2</v>
      </c>
      <c r="AI220" s="53">
        <v>0</v>
      </c>
      <c r="AJ220" s="53">
        <v>0</v>
      </c>
      <c r="AK220" s="53">
        <v>1</v>
      </c>
      <c r="AL220" s="53">
        <v>0</v>
      </c>
      <c r="AM220" s="53">
        <f t="shared" si="46"/>
        <v>1</v>
      </c>
      <c r="AN220" s="53">
        <v>1</v>
      </c>
      <c r="AO220" s="53">
        <v>0</v>
      </c>
      <c r="AP220" s="53">
        <v>0</v>
      </c>
      <c r="AQ220" s="53">
        <v>0</v>
      </c>
      <c r="AR220" s="53">
        <v>0</v>
      </c>
      <c r="AS220" s="53">
        <v>0</v>
      </c>
      <c r="AT220" s="53">
        <v>0</v>
      </c>
      <c r="AU220" s="53">
        <v>0</v>
      </c>
      <c r="AV220" s="53">
        <v>0</v>
      </c>
      <c r="AW220" s="53">
        <v>1</v>
      </c>
      <c r="AX220" s="53">
        <f t="shared" si="47"/>
        <v>2</v>
      </c>
      <c r="AY220" s="53">
        <v>0</v>
      </c>
      <c r="AZ220" s="53">
        <v>0</v>
      </c>
      <c r="BA220" s="53">
        <v>0</v>
      </c>
      <c r="BB220" s="53">
        <v>0</v>
      </c>
      <c r="BC220" s="53">
        <v>0</v>
      </c>
      <c r="BD220" s="53">
        <v>0</v>
      </c>
      <c r="BF220" s="53">
        <v>0</v>
      </c>
      <c r="BG220" s="53">
        <v>0</v>
      </c>
      <c r="BH220" s="53">
        <v>0</v>
      </c>
      <c r="BI220" s="53">
        <v>0</v>
      </c>
      <c r="BJ220" s="53">
        <v>0</v>
      </c>
      <c r="BK220" s="53">
        <v>0</v>
      </c>
      <c r="BL220" s="53">
        <v>0</v>
      </c>
      <c r="BM220" s="53">
        <v>0</v>
      </c>
      <c r="BN220" s="53">
        <f t="shared" si="41"/>
        <v>0</v>
      </c>
      <c r="BO220" s="53">
        <v>0</v>
      </c>
      <c r="BP220" s="53">
        <v>0</v>
      </c>
      <c r="BQ220" s="53">
        <v>0</v>
      </c>
      <c r="BR220" s="53">
        <v>0</v>
      </c>
      <c r="BS220" s="53">
        <v>0</v>
      </c>
      <c r="BT220" s="53">
        <v>0</v>
      </c>
      <c r="BU220" s="53">
        <f t="shared" si="48"/>
        <v>0</v>
      </c>
      <c r="BV220" s="53">
        <v>0</v>
      </c>
      <c r="BW220" s="53">
        <v>0</v>
      </c>
      <c r="BX220" s="53">
        <v>0</v>
      </c>
      <c r="BY220" s="53">
        <v>0</v>
      </c>
      <c r="BZ220" s="53">
        <f t="shared" si="42"/>
        <v>0</v>
      </c>
      <c r="CA220" s="53">
        <v>0</v>
      </c>
      <c r="CB220" s="53">
        <v>0</v>
      </c>
      <c r="CC220" s="53">
        <v>0</v>
      </c>
      <c r="CD220" s="53">
        <v>0</v>
      </c>
      <c r="CE220" s="53">
        <v>0</v>
      </c>
      <c r="CF220" s="53">
        <v>0</v>
      </c>
      <c r="CG220" s="53">
        <v>0</v>
      </c>
      <c r="CH220" s="53">
        <v>0</v>
      </c>
      <c r="CI220" s="53">
        <v>0</v>
      </c>
      <c r="CJ220" s="53">
        <v>0</v>
      </c>
      <c r="CK220" s="53">
        <f t="shared" si="49"/>
        <v>0</v>
      </c>
      <c r="CL220" s="53">
        <f t="shared" si="43"/>
        <v>2</v>
      </c>
      <c r="CM220" s="53">
        <v>0</v>
      </c>
      <c r="CN220" s="53">
        <v>0</v>
      </c>
      <c r="CO220" s="53">
        <v>1</v>
      </c>
      <c r="CP220" s="53">
        <v>0</v>
      </c>
      <c r="CQ220" s="53">
        <v>0</v>
      </c>
      <c r="CR220" s="53">
        <v>0</v>
      </c>
      <c r="CS220" s="53">
        <v>0</v>
      </c>
      <c r="CT220" s="53">
        <v>0</v>
      </c>
      <c r="CU220" s="53">
        <v>0</v>
      </c>
      <c r="CV220" s="53">
        <v>0</v>
      </c>
      <c r="CW220" s="53">
        <f t="shared" si="50"/>
        <v>1</v>
      </c>
      <c r="DA220" s="53" t="s">
        <v>2855</v>
      </c>
      <c r="DB220" s="53">
        <v>103</v>
      </c>
      <c r="DC220" s="53">
        <v>12</v>
      </c>
      <c r="DE220" s="53">
        <v>2096</v>
      </c>
      <c r="DF220" s="53">
        <v>2104</v>
      </c>
      <c r="DH220" s="53">
        <v>1</v>
      </c>
      <c r="DI220" s="53" t="s">
        <v>3067</v>
      </c>
      <c r="DJ220" s="53" t="s">
        <v>3068</v>
      </c>
      <c r="DK220" s="53" t="s">
        <v>3072</v>
      </c>
      <c r="DL220" s="53" t="s">
        <v>3073</v>
      </c>
      <c r="DN220" s="53" t="s">
        <v>3074</v>
      </c>
      <c r="DO220" s="53" t="s">
        <v>140</v>
      </c>
      <c r="DQ220" s="53" t="s">
        <v>141</v>
      </c>
      <c r="DR220" s="53" t="s">
        <v>3075</v>
      </c>
    </row>
    <row r="221" spans="2:122" x14ac:dyDescent="0.3">
      <c r="B221" s="53">
        <v>218</v>
      </c>
      <c r="C221" s="53" t="s">
        <v>3076</v>
      </c>
      <c r="D221" s="53" t="s">
        <v>3077</v>
      </c>
      <c r="E221" s="53" t="s">
        <v>3078</v>
      </c>
      <c r="F221" s="53" t="s">
        <v>3082</v>
      </c>
      <c r="G221" s="53" t="s">
        <v>3083</v>
      </c>
      <c r="I221" s="53">
        <v>2016</v>
      </c>
      <c r="J221" s="53">
        <v>0</v>
      </c>
      <c r="K221" s="53">
        <v>0</v>
      </c>
      <c r="L221" s="53">
        <v>1</v>
      </c>
      <c r="M221" s="53">
        <f t="shared" si="44"/>
        <v>1</v>
      </c>
      <c r="N221" s="53">
        <v>0</v>
      </c>
      <c r="O221" s="53">
        <v>1</v>
      </c>
      <c r="P221" s="53">
        <f t="shared" si="39"/>
        <v>1</v>
      </c>
      <c r="Q221" s="53">
        <f t="shared" si="40"/>
        <v>2</v>
      </c>
      <c r="R221" s="53">
        <v>0</v>
      </c>
      <c r="S221" s="53">
        <v>0</v>
      </c>
      <c r="T221" s="53">
        <v>0</v>
      </c>
      <c r="U221" s="53">
        <v>0</v>
      </c>
      <c r="V221" s="53">
        <v>1</v>
      </c>
      <c r="W221" s="53">
        <v>0</v>
      </c>
      <c r="X221" s="53">
        <f t="shared" si="51"/>
        <v>1</v>
      </c>
      <c r="Y221" s="53">
        <v>0</v>
      </c>
      <c r="Z221" s="53">
        <v>0</v>
      </c>
      <c r="AA221" s="53">
        <v>0</v>
      </c>
      <c r="AB221" s="53">
        <v>0</v>
      </c>
      <c r="AC221" s="53">
        <v>0</v>
      </c>
      <c r="AD221" s="53">
        <v>0</v>
      </c>
      <c r="AE221" s="53">
        <v>0</v>
      </c>
      <c r="AF221" s="53">
        <v>1</v>
      </c>
      <c r="AG221" s="53">
        <v>0</v>
      </c>
      <c r="AH221" s="53">
        <f t="shared" si="45"/>
        <v>1</v>
      </c>
      <c r="AI221" s="53">
        <v>0</v>
      </c>
      <c r="AJ221" s="53">
        <v>0</v>
      </c>
      <c r="AK221" s="53">
        <v>1</v>
      </c>
      <c r="AL221" s="53">
        <v>0</v>
      </c>
      <c r="AM221" s="53">
        <f t="shared" si="46"/>
        <v>1</v>
      </c>
      <c r="AN221" s="53">
        <v>0</v>
      </c>
      <c r="AO221" s="53">
        <v>0</v>
      </c>
      <c r="AP221" s="53">
        <v>0</v>
      </c>
      <c r="AQ221" s="53">
        <v>1</v>
      </c>
      <c r="AR221" s="53">
        <v>0</v>
      </c>
      <c r="AS221" s="53">
        <v>0</v>
      </c>
      <c r="AT221" s="53">
        <v>0</v>
      </c>
      <c r="AU221" s="53">
        <v>0</v>
      </c>
      <c r="AV221" s="53">
        <v>0</v>
      </c>
      <c r="AW221" s="53">
        <v>0</v>
      </c>
      <c r="AX221" s="53">
        <f t="shared" si="47"/>
        <v>1</v>
      </c>
      <c r="AY221" s="53">
        <v>0</v>
      </c>
      <c r="AZ221" s="53">
        <v>0</v>
      </c>
      <c r="BA221" s="53">
        <v>0</v>
      </c>
      <c r="BB221" s="53">
        <v>0</v>
      </c>
      <c r="BC221" s="53">
        <v>0</v>
      </c>
      <c r="BD221" s="53">
        <v>0</v>
      </c>
      <c r="BF221" s="53">
        <v>0</v>
      </c>
      <c r="BG221" s="53">
        <v>0</v>
      </c>
      <c r="BH221" s="53">
        <v>0</v>
      </c>
      <c r="BI221" s="53">
        <v>0</v>
      </c>
      <c r="BJ221" s="53">
        <v>0</v>
      </c>
      <c r="BK221" s="53">
        <v>0</v>
      </c>
      <c r="BL221" s="53">
        <v>0</v>
      </c>
      <c r="BM221" s="53">
        <v>0</v>
      </c>
      <c r="BN221" s="53">
        <f t="shared" si="41"/>
        <v>0</v>
      </c>
      <c r="BO221" s="53">
        <v>0</v>
      </c>
      <c r="BP221" s="53">
        <v>0</v>
      </c>
      <c r="BQ221" s="53">
        <v>0</v>
      </c>
      <c r="BR221" s="53">
        <v>0</v>
      </c>
      <c r="BS221" s="53">
        <v>0</v>
      </c>
      <c r="BT221" s="53">
        <v>0</v>
      </c>
      <c r="BU221" s="53">
        <f t="shared" si="48"/>
        <v>0</v>
      </c>
      <c r="BV221" s="53">
        <v>0</v>
      </c>
      <c r="BW221" s="53">
        <v>0</v>
      </c>
      <c r="BX221" s="53">
        <v>0</v>
      </c>
      <c r="BY221" s="53">
        <v>0</v>
      </c>
      <c r="BZ221" s="53">
        <f t="shared" si="42"/>
        <v>0</v>
      </c>
      <c r="CA221" s="53">
        <v>0</v>
      </c>
      <c r="CB221" s="53">
        <v>0</v>
      </c>
      <c r="CC221" s="53">
        <v>0</v>
      </c>
      <c r="CD221" s="53">
        <v>0</v>
      </c>
      <c r="CE221" s="53">
        <v>0</v>
      </c>
      <c r="CF221" s="53">
        <v>0</v>
      </c>
      <c r="CG221" s="53">
        <v>0</v>
      </c>
      <c r="CH221" s="53">
        <v>0</v>
      </c>
      <c r="CI221" s="53">
        <v>0</v>
      </c>
      <c r="CJ221" s="53">
        <v>0</v>
      </c>
      <c r="CK221" s="53">
        <f t="shared" si="49"/>
        <v>0</v>
      </c>
      <c r="CL221" s="53">
        <f t="shared" si="43"/>
        <v>1</v>
      </c>
      <c r="CM221" s="53">
        <v>1</v>
      </c>
      <c r="CN221" s="53">
        <v>0</v>
      </c>
      <c r="CO221" s="53">
        <v>0</v>
      </c>
      <c r="CP221" s="53">
        <v>0</v>
      </c>
      <c r="CQ221" s="53">
        <v>0</v>
      </c>
      <c r="CR221" s="53">
        <v>1</v>
      </c>
      <c r="CS221" s="53">
        <v>0</v>
      </c>
      <c r="CT221" s="53">
        <v>0</v>
      </c>
      <c r="CU221" s="53">
        <v>0</v>
      </c>
      <c r="CV221" s="53">
        <v>0</v>
      </c>
      <c r="CW221" s="53">
        <f t="shared" si="50"/>
        <v>2</v>
      </c>
      <c r="DA221" s="53" t="s">
        <v>3079</v>
      </c>
      <c r="DB221" s="53">
        <v>53</v>
      </c>
      <c r="DC221" s="53" t="s">
        <v>3080</v>
      </c>
      <c r="DE221" s="53">
        <v>243</v>
      </c>
      <c r="DF221" s="53">
        <v>252</v>
      </c>
      <c r="DH221" s="53">
        <v>1</v>
      </c>
      <c r="DJ221" s="53" t="s">
        <v>3081</v>
      </c>
      <c r="DN221" s="53" t="s">
        <v>3084</v>
      </c>
      <c r="DO221" s="53" t="s">
        <v>140</v>
      </c>
      <c r="DQ221" s="53" t="s">
        <v>141</v>
      </c>
      <c r="DR221" s="53" t="s">
        <v>3085</v>
      </c>
    </row>
    <row r="222" spans="2:122" x14ac:dyDescent="0.3">
      <c r="B222" s="53">
        <v>219</v>
      </c>
      <c r="C222" s="53" t="s">
        <v>3086</v>
      </c>
      <c r="D222" s="53" t="s">
        <v>3087</v>
      </c>
      <c r="E222" s="53" t="s">
        <v>3088</v>
      </c>
      <c r="F222" s="53" t="s">
        <v>3092</v>
      </c>
      <c r="G222" s="53" t="s">
        <v>3093</v>
      </c>
      <c r="H222" s="53" t="s">
        <v>3094</v>
      </c>
      <c r="I222" s="53">
        <v>2016</v>
      </c>
      <c r="J222" s="53">
        <v>1</v>
      </c>
      <c r="K222" s="53">
        <v>0</v>
      </c>
      <c r="L222" s="53">
        <v>0</v>
      </c>
      <c r="M222" s="53">
        <f t="shared" si="44"/>
        <v>1</v>
      </c>
      <c r="N222" s="53">
        <v>0</v>
      </c>
      <c r="O222" s="53">
        <v>1</v>
      </c>
      <c r="P222" s="53">
        <f t="shared" si="39"/>
        <v>1</v>
      </c>
      <c r="Q222" s="53">
        <f t="shared" si="40"/>
        <v>2</v>
      </c>
      <c r="R222" s="53">
        <v>0</v>
      </c>
      <c r="S222" s="53">
        <v>0</v>
      </c>
      <c r="T222" s="53">
        <v>0</v>
      </c>
      <c r="U222" s="53">
        <v>0</v>
      </c>
      <c r="V222" s="53">
        <v>1</v>
      </c>
      <c r="W222" s="53">
        <v>0</v>
      </c>
      <c r="X222" s="53">
        <f t="shared" si="51"/>
        <v>1</v>
      </c>
      <c r="Y222" s="53">
        <v>0</v>
      </c>
      <c r="Z222" s="53">
        <v>0</v>
      </c>
      <c r="AA222" s="53">
        <v>0</v>
      </c>
      <c r="AB222" s="53">
        <v>1</v>
      </c>
      <c r="AC222" s="53">
        <v>0</v>
      </c>
      <c r="AD222" s="53">
        <v>0</v>
      </c>
      <c r="AE222" s="53">
        <v>0</v>
      </c>
      <c r="AF222" s="53">
        <v>0</v>
      </c>
      <c r="AG222" s="53">
        <v>0</v>
      </c>
      <c r="AH222" s="53">
        <f t="shared" si="45"/>
        <v>1</v>
      </c>
      <c r="AI222" s="53">
        <v>0</v>
      </c>
      <c r="AJ222" s="53">
        <v>1</v>
      </c>
      <c r="AK222" s="53">
        <v>1</v>
      </c>
      <c r="AL222" s="53">
        <v>0</v>
      </c>
      <c r="AM222" s="53">
        <f t="shared" si="46"/>
        <v>2</v>
      </c>
      <c r="AN222" s="53">
        <v>0</v>
      </c>
      <c r="AO222" s="53">
        <v>0</v>
      </c>
      <c r="AP222" s="53">
        <v>0</v>
      </c>
      <c r="AQ222" s="53">
        <v>0</v>
      </c>
      <c r="AR222" s="53">
        <v>0</v>
      </c>
      <c r="AS222" s="53">
        <v>0</v>
      </c>
      <c r="AT222" s="53">
        <v>0</v>
      </c>
      <c r="AU222" s="53">
        <v>0</v>
      </c>
      <c r="AV222" s="53">
        <v>0</v>
      </c>
      <c r="AW222" s="53">
        <v>1</v>
      </c>
      <c r="AX222" s="53">
        <f t="shared" si="47"/>
        <v>1</v>
      </c>
      <c r="AY222" s="53">
        <v>0</v>
      </c>
      <c r="AZ222" s="53">
        <v>0</v>
      </c>
      <c r="BA222" s="53">
        <v>1</v>
      </c>
      <c r="BB222" s="53">
        <v>1</v>
      </c>
      <c r="BC222" s="53">
        <v>0</v>
      </c>
      <c r="BD222" s="53">
        <v>0</v>
      </c>
      <c r="BF222" s="53">
        <v>0</v>
      </c>
      <c r="BG222" s="53">
        <v>0</v>
      </c>
      <c r="BH222" s="53">
        <v>0</v>
      </c>
      <c r="BI222" s="53">
        <v>0</v>
      </c>
      <c r="BJ222" s="53">
        <v>0</v>
      </c>
      <c r="BK222" s="53">
        <v>0</v>
      </c>
      <c r="BL222" s="53">
        <v>0</v>
      </c>
      <c r="BM222" s="53">
        <v>0</v>
      </c>
      <c r="BN222" s="53">
        <f t="shared" si="41"/>
        <v>0</v>
      </c>
      <c r="BO222" s="53">
        <v>0</v>
      </c>
      <c r="BP222" s="53">
        <v>0</v>
      </c>
      <c r="BQ222" s="53">
        <v>0</v>
      </c>
      <c r="BR222" s="53">
        <v>0</v>
      </c>
      <c r="BS222" s="53">
        <v>0</v>
      </c>
      <c r="BT222" s="53">
        <v>0</v>
      </c>
      <c r="BU222" s="53">
        <f t="shared" si="48"/>
        <v>0</v>
      </c>
      <c r="BV222" s="53">
        <v>0</v>
      </c>
      <c r="BW222" s="53">
        <v>0</v>
      </c>
      <c r="BX222" s="53">
        <v>0</v>
      </c>
      <c r="BY222" s="53">
        <v>0</v>
      </c>
      <c r="BZ222" s="53">
        <f t="shared" si="42"/>
        <v>0</v>
      </c>
      <c r="CA222" s="53">
        <v>0</v>
      </c>
      <c r="CB222" s="53">
        <v>0</v>
      </c>
      <c r="CC222" s="53">
        <v>0</v>
      </c>
      <c r="CD222" s="53">
        <v>0</v>
      </c>
      <c r="CE222" s="53">
        <v>0</v>
      </c>
      <c r="CF222" s="53">
        <v>0</v>
      </c>
      <c r="CG222" s="53">
        <v>0</v>
      </c>
      <c r="CH222" s="53">
        <v>0</v>
      </c>
      <c r="CI222" s="53">
        <v>0</v>
      </c>
      <c r="CJ222" s="53">
        <v>0</v>
      </c>
      <c r="CK222" s="53">
        <f t="shared" si="49"/>
        <v>0</v>
      </c>
      <c r="CL222" s="53">
        <f t="shared" si="43"/>
        <v>3</v>
      </c>
      <c r="CM222" s="53">
        <v>0</v>
      </c>
      <c r="CN222" s="53">
        <v>0</v>
      </c>
      <c r="CO222" s="53">
        <v>0</v>
      </c>
      <c r="CP222" s="53">
        <v>0</v>
      </c>
      <c r="CQ222" s="53">
        <v>1</v>
      </c>
      <c r="CR222" s="53">
        <v>0</v>
      </c>
      <c r="CS222" s="53">
        <v>0</v>
      </c>
      <c r="CT222" s="53">
        <v>0</v>
      </c>
      <c r="CU222" s="53">
        <v>0</v>
      </c>
      <c r="CV222" s="53">
        <v>1</v>
      </c>
      <c r="CW222" s="53">
        <f t="shared" si="50"/>
        <v>2</v>
      </c>
      <c r="DA222" s="53" t="s">
        <v>3089</v>
      </c>
      <c r="DD222" s="53">
        <v>7763464</v>
      </c>
      <c r="DE222" s="53">
        <v>184</v>
      </c>
      <c r="DF222" s="53">
        <v>188</v>
      </c>
      <c r="DH222" s="53">
        <v>2</v>
      </c>
      <c r="DI222" s="53" t="s">
        <v>3090</v>
      </c>
      <c r="DJ222" s="53" t="s">
        <v>3091</v>
      </c>
      <c r="DO222" s="53" t="s">
        <v>646</v>
      </c>
      <c r="DQ222" s="53" t="s">
        <v>141</v>
      </c>
      <c r="DR222" s="53" t="s">
        <v>3095</v>
      </c>
    </row>
    <row r="223" spans="2:122" x14ac:dyDescent="0.3">
      <c r="B223" s="53">
        <v>220</v>
      </c>
      <c r="C223" s="53" t="s">
        <v>3096</v>
      </c>
      <c r="D223" s="53" t="s">
        <v>3097</v>
      </c>
      <c r="E223" s="53" t="s">
        <v>3098</v>
      </c>
      <c r="F223" s="53" t="s">
        <v>3102</v>
      </c>
      <c r="G223" s="53" t="s">
        <v>3103</v>
      </c>
      <c r="H223" s="53" t="s">
        <v>3104</v>
      </c>
      <c r="I223" s="53">
        <v>2016</v>
      </c>
      <c r="J223" s="53">
        <v>0</v>
      </c>
      <c r="K223" s="53">
        <v>1</v>
      </c>
      <c r="L223" s="53">
        <v>0</v>
      </c>
      <c r="M223" s="53">
        <f t="shared" si="44"/>
        <v>1</v>
      </c>
      <c r="N223" s="53">
        <v>1</v>
      </c>
      <c r="O223" s="53">
        <v>0</v>
      </c>
      <c r="P223" s="53">
        <f t="shared" si="39"/>
        <v>1</v>
      </c>
      <c r="Q223" s="53">
        <f t="shared" si="40"/>
        <v>2</v>
      </c>
      <c r="R223" s="53">
        <v>1</v>
      </c>
      <c r="S223" s="53">
        <v>0</v>
      </c>
      <c r="T223" s="53">
        <v>1</v>
      </c>
      <c r="U223" s="53">
        <v>0</v>
      </c>
      <c r="V223" s="53">
        <v>1</v>
      </c>
      <c r="W223" s="53">
        <v>1</v>
      </c>
      <c r="X223" s="53">
        <f t="shared" si="51"/>
        <v>4</v>
      </c>
      <c r="Y223" s="53">
        <v>0</v>
      </c>
      <c r="Z223" s="53">
        <v>0</v>
      </c>
      <c r="AA223" s="53">
        <v>0</v>
      </c>
      <c r="AB223" s="53">
        <v>0</v>
      </c>
      <c r="AC223" s="53">
        <v>0</v>
      </c>
      <c r="AD223" s="53">
        <v>0</v>
      </c>
      <c r="AE223" s="53">
        <v>1</v>
      </c>
      <c r="AF223" s="53">
        <v>0</v>
      </c>
      <c r="AG223" s="53">
        <v>0</v>
      </c>
      <c r="AH223" s="53">
        <f t="shared" si="45"/>
        <v>1</v>
      </c>
      <c r="AI223" s="53">
        <v>0</v>
      </c>
      <c r="AJ223" s="53">
        <v>1</v>
      </c>
      <c r="AK223" s="53">
        <v>1</v>
      </c>
      <c r="AL223" s="53">
        <v>1</v>
      </c>
      <c r="AM223" s="53">
        <f t="shared" si="46"/>
        <v>3</v>
      </c>
      <c r="AN223" s="53">
        <v>1</v>
      </c>
      <c r="AO223" s="53">
        <v>0</v>
      </c>
      <c r="AP223" s="53">
        <v>0</v>
      </c>
      <c r="AQ223" s="53">
        <v>0</v>
      </c>
      <c r="AR223" s="53">
        <v>0</v>
      </c>
      <c r="AS223" s="53">
        <v>0</v>
      </c>
      <c r="AT223" s="53">
        <v>0</v>
      </c>
      <c r="AU223" s="53">
        <v>0</v>
      </c>
      <c r="AV223" s="53">
        <v>0</v>
      </c>
      <c r="AW223" s="53">
        <v>1</v>
      </c>
      <c r="AX223" s="53">
        <f t="shared" si="47"/>
        <v>2</v>
      </c>
      <c r="AY223" s="53">
        <v>0</v>
      </c>
      <c r="AZ223" s="53">
        <v>0</v>
      </c>
      <c r="BA223" s="53">
        <v>0</v>
      </c>
      <c r="BB223" s="53">
        <v>0</v>
      </c>
      <c r="BC223" s="53">
        <v>0</v>
      </c>
      <c r="BD223" s="53">
        <v>1</v>
      </c>
      <c r="BF223" s="53">
        <v>0</v>
      </c>
      <c r="BG223" s="53">
        <v>0</v>
      </c>
      <c r="BH223" s="53">
        <v>0</v>
      </c>
      <c r="BI223" s="53">
        <v>0</v>
      </c>
      <c r="BJ223" s="53">
        <v>0</v>
      </c>
      <c r="BK223" s="53">
        <v>0</v>
      </c>
      <c r="BL223" s="53">
        <v>0</v>
      </c>
      <c r="BM223" s="53">
        <v>0</v>
      </c>
      <c r="BN223" s="53">
        <f t="shared" si="41"/>
        <v>0</v>
      </c>
      <c r="BO223" s="53">
        <v>1</v>
      </c>
      <c r="BP223" s="53">
        <v>1</v>
      </c>
      <c r="BQ223" s="53">
        <v>0</v>
      </c>
      <c r="BR223" s="53">
        <v>0</v>
      </c>
      <c r="BS223" s="53">
        <v>0</v>
      </c>
      <c r="BT223" s="53">
        <v>0</v>
      </c>
      <c r="BU223" s="53">
        <f t="shared" si="48"/>
        <v>2</v>
      </c>
      <c r="BV223" s="53">
        <v>0</v>
      </c>
      <c r="BW223" s="53">
        <v>0</v>
      </c>
      <c r="BX223" s="53">
        <v>0</v>
      </c>
      <c r="BY223" s="53">
        <v>0</v>
      </c>
      <c r="BZ223" s="53">
        <f t="shared" si="42"/>
        <v>0</v>
      </c>
      <c r="CA223" s="53">
        <v>0</v>
      </c>
      <c r="CB223" s="53">
        <v>0</v>
      </c>
      <c r="CC223" s="53">
        <v>0</v>
      </c>
      <c r="CD223" s="53">
        <v>0</v>
      </c>
      <c r="CE223" s="53">
        <v>0</v>
      </c>
      <c r="CF223" s="53">
        <v>0</v>
      </c>
      <c r="CG223" s="53">
        <v>0</v>
      </c>
      <c r="CH223" s="53">
        <v>0</v>
      </c>
      <c r="CI223" s="53">
        <v>0</v>
      </c>
      <c r="CJ223" s="53">
        <v>0</v>
      </c>
      <c r="CK223" s="53">
        <f t="shared" si="49"/>
        <v>0</v>
      </c>
      <c r="CL223" s="53">
        <f t="shared" si="43"/>
        <v>5</v>
      </c>
      <c r="CM223" s="53">
        <v>0</v>
      </c>
      <c r="CN223" s="53">
        <v>0</v>
      </c>
      <c r="CO223" s="53">
        <v>0</v>
      </c>
      <c r="CP223" s="53">
        <v>0</v>
      </c>
      <c r="CQ223" s="53">
        <v>0</v>
      </c>
      <c r="CR223" s="53">
        <v>0</v>
      </c>
      <c r="CS223" s="53">
        <v>0</v>
      </c>
      <c r="CT223" s="53">
        <v>0</v>
      </c>
      <c r="CU223" s="53">
        <v>0</v>
      </c>
      <c r="CV223" s="53">
        <v>0</v>
      </c>
      <c r="CW223" s="53">
        <f t="shared" si="50"/>
        <v>0</v>
      </c>
      <c r="DA223" s="53" t="s">
        <v>3099</v>
      </c>
      <c r="DB223" s="53">
        <v>30</v>
      </c>
      <c r="DC223" s="53">
        <v>24</v>
      </c>
      <c r="DE223" s="53">
        <v>4517</v>
      </c>
      <c r="DF223" s="53">
        <v>4542</v>
      </c>
      <c r="DH223" s="53">
        <v>1</v>
      </c>
      <c r="DI223" s="53" t="s">
        <v>3100</v>
      </c>
      <c r="DJ223" s="53" t="s">
        <v>3101</v>
      </c>
      <c r="DN223" s="53" t="s">
        <v>3105</v>
      </c>
      <c r="DO223" s="53" t="s">
        <v>140</v>
      </c>
      <c r="DQ223" s="53" t="s">
        <v>141</v>
      </c>
      <c r="DR223" s="53" t="s">
        <v>3106</v>
      </c>
    </row>
    <row r="224" spans="2:122" x14ac:dyDescent="0.3">
      <c r="B224" s="53">
        <v>221</v>
      </c>
      <c r="C224" s="53" t="s">
        <v>3117</v>
      </c>
      <c r="D224" s="53" t="s">
        <v>3118</v>
      </c>
      <c r="E224" s="53" t="s">
        <v>3119</v>
      </c>
      <c r="F224" s="53" t="s">
        <v>3122</v>
      </c>
      <c r="G224" s="53" t="s">
        <v>3123</v>
      </c>
      <c r="H224" s="53" t="s">
        <v>3124</v>
      </c>
      <c r="I224" s="53">
        <v>2016</v>
      </c>
      <c r="J224" s="53">
        <v>0</v>
      </c>
      <c r="K224" s="53">
        <v>1</v>
      </c>
      <c r="L224" s="53">
        <v>1</v>
      </c>
      <c r="M224" s="53">
        <f t="shared" si="44"/>
        <v>2</v>
      </c>
      <c r="N224" s="53">
        <v>1</v>
      </c>
      <c r="O224" s="53">
        <v>0</v>
      </c>
      <c r="P224" s="53">
        <f t="shared" si="39"/>
        <v>1</v>
      </c>
      <c r="Q224" s="53">
        <f t="shared" si="40"/>
        <v>2</v>
      </c>
      <c r="R224" s="53">
        <v>1</v>
      </c>
      <c r="S224" s="53">
        <v>0</v>
      </c>
      <c r="T224" s="53">
        <v>0</v>
      </c>
      <c r="U224" s="53">
        <v>0</v>
      </c>
      <c r="V224" s="53">
        <v>1</v>
      </c>
      <c r="W224" s="53">
        <v>1</v>
      </c>
      <c r="X224" s="53">
        <f t="shared" si="51"/>
        <v>3</v>
      </c>
      <c r="Y224" s="53">
        <v>0</v>
      </c>
      <c r="Z224" s="53">
        <v>0</v>
      </c>
      <c r="AA224" s="53">
        <v>0</v>
      </c>
      <c r="AB224" s="53">
        <v>0</v>
      </c>
      <c r="AC224" s="53">
        <v>1</v>
      </c>
      <c r="AD224" s="53">
        <v>0</v>
      </c>
      <c r="AE224" s="53">
        <v>1</v>
      </c>
      <c r="AF224" s="53">
        <v>0</v>
      </c>
      <c r="AG224" s="53">
        <v>0</v>
      </c>
      <c r="AH224" s="53">
        <f t="shared" si="45"/>
        <v>2</v>
      </c>
      <c r="AI224" s="53">
        <v>0</v>
      </c>
      <c r="AJ224" s="53">
        <v>0</v>
      </c>
      <c r="AK224" s="53">
        <v>1</v>
      </c>
      <c r="AL224" s="53">
        <v>0</v>
      </c>
      <c r="AM224" s="53">
        <f t="shared" si="46"/>
        <v>1</v>
      </c>
      <c r="AN224" s="53">
        <v>1</v>
      </c>
      <c r="AO224" s="53">
        <v>0</v>
      </c>
      <c r="AP224" s="53">
        <v>1</v>
      </c>
      <c r="AQ224" s="53">
        <v>0</v>
      </c>
      <c r="AR224" s="53">
        <v>0</v>
      </c>
      <c r="AS224" s="53">
        <v>0</v>
      </c>
      <c r="AT224" s="53">
        <v>0</v>
      </c>
      <c r="AU224" s="53">
        <v>0</v>
      </c>
      <c r="AV224" s="53">
        <v>0</v>
      </c>
      <c r="AW224" s="53">
        <v>1</v>
      </c>
      <c r="AX224" s="53">
        <f t="shared" si="47"/>
        <v>3</v>
      </c>
      <c r="AY224" s="53">
        <v>0</v>
      </c>
      <c r="AZ224" s="53">
        <v>0</v>
      </c>
      <c r="BA224" s="53">
        <v>1</v>
      </c>
      <c r="BB224" s="53">
        <v>0</v>
      </c>
      <c r="BC224" s="53">
        <v>0</v>
      </c>
      <c r="BD224" s="53">
        <v>0</v>
      </c>
      <c r="BF224" s="53">
        <v>0</v>
      </c>
      <c r="BG224" s="53">
        <v>0</v>
      </c>
      <c r="BH224" s="53">
        <v>0</v>
      </c>
      <c r="BI224" s="53">
        <v>0</v>
      </c>
      <c r="BJ224" s="53">
        <v>0</v>
      </c>
      <c r="BK224" s="53">
        <v>0</v>
      </c>
      <c r="BL224" s="53">
        <v>0</v>
      </c>
      <c r="BM224" s="53">
        <v>0</v>
      </c>
      <c r="BN224" s="53">
        <f t="shared" si="41"/>
        <v>0</v>
      </c>
      <c r="BO224" s="53">
        <v>0</v>
      </c>
      <c r="BP224" s="53">
        <v>0</v>
      </c>
      <c r="BQ224" s="53">
        <v>0</v>
      </c>
      <c r="BR224" s="53">
        <v>0</v>
      </c>
      <c r="BS224" s="53">
        <v>0</v>
      </c>
      <c r="BT224" s="53">
        <v>0</v>
      </c>
      <c r="BU224" s="53">
        <f t="shared" si="48"/>
        <v>0</v>
      </c>
      <c r="BV224" s="53">
        <v>0</v>
      </c>
      <c r="BW224" s="53">
        <v>0</v>
      </c>
      <c r="BX224" s="53">
        <v>0</v>
      </c>
      <c r="BY224" s="53">
        <v>0</v>
      </c>
      <c r="BZ224" s="53">
        <f t="shared" si="42"/>
        <v>0</v>
      </c>
      <c r="CA224" s="53">
        <v>0</v>
      </c>
      <c r="CB224" s="53">
        <v>0</v>
      </c>
      <c r="CC224" s="53">
        <v>0</v>
      </c>
      <c r="CD224" s="53">
        <v>0</v>
      </c>
      <c r="CE224" s="53">
        <v>0</v>
      </c>
      <c r="CF224" s="53">
        <v>0</v>
      </c>
      <c r="CG224" s="53">
        <v>0</v>
      </c>
      <c r="CH224" s="53">
        <v>0</v>
      </c>
      <c r="CI224" s="53">
        <v>0</v>
      </c>
      <c r="CJ224" s="53">
        <v>0</v>
      </c>
      <c r="CK224" s="53">
        <f t="shared" si="49"/>
        <v>0</v>
      </c>
      <c r="CL224" s="53">
        <f t="shared" si="43"/>
        <v>4</v>
      </c>
      <c r="CM224" s="53">
        <v>0</v>
      </c>
      <c r="CN224" s="53">
        <v>0</v>
      </c>
      <c r="CO224" s="53">
        <v>1</v>
      </c>
      <c r="CP224" s="53">
        <v>1</v>
      </c>
      <c r="CQ224" s="53">
        <v>0</v>
      </c>
      <c r="CR224" s="53">
        <v>1</v>
      </c>
      <c r="CS224" s="53">
        <v>0</v>
      </c>
      <c r="CT224" s="53">
        <v>0</v>
      </c>
      <c r="CU224" s="53">
        <v>1</v>
      </c>
      <c r="CV224" s="53">
        <v>0</v>
      </c>
      <c r="CW224" s="53">
        <f t="shared" si="50"/>
        <v>4</v>
      </c>
      <c r="DA224" s="53" t="s">
        <v>315</v>
      </c>
      <c r="DB224" s="53">
        <v>84</v>
      </c>
      <c r="DE224" s="53">
        <v>63</v>
      </c>
      <c r="DF224" s="53">
        <v>76</v>
      </c>
      <c r="DH224" s="53">
        <v>2</v>
      </c>
      <c r="DI224" s="53" t="s">
        <v>3120</v>
      </c>
      <c r="DJ224" s="53" t="s">
        <v>3121</v>
      </c>
      <c r="DN224" s="53" t="s">
        <v>3125</v>
      </c>
      <c r="DO224" s="53" t="s">
        <v>140</v>
      </c>
      <c r="DQ224" s="53" t="s">
        <v>141</v>
      </c>
      <c r="DR224" s="53" t="s">
        <v>3126</v>
      </c>
    </row>
    <row r="225" spans="1:122" x14ac:dyDescent="0.3">
      <c r="B225" s="53">
        <v>222</v>
      </c>
      <c r="C225" s="53" t="s">
        <v>3127</v>
      </c>
      <c r="D225" s="53" t="s">
        <v>3128</v>
      </c>
      <c r="E225" s="53" t="s">
        <v>3129</v>
      </c>
      <c r="F225" s="53" t="s">
        <v>3132</v>
      </c>
      <c r="G225" s="53" t="s">
        <v>3133</v>
      </c>
      <c r="H225" s="53" t="s">
        <v>3134</v>
      </c>
      <c r="I225" s="53">
        <v>2016</v>
      </c>
      <c r="J225" s="53">
        <v>0</v>
      </c>
      <c r="K225" s="53">
        <v>1</v>
      </c>
      <c r="L225" s="53">
        <v>0</v>
      </c>
      <c r="M225" s="53">
        <f t="shared" si="44"/>
        <v>1</v>
      </c>
      <c r="N225" s="53">
        <v>1</v>
      </c>
      <c r="O225" s="53">
        <v>0</v>
      </c>
      <c r="P225" s="53">
        <f t="shared" si="39"/>
        <v>1</v>
      </c>
      <c r="Q225" s="53">
        <f t="shared" si="40"/>
        <v>2</v>
      </c>
      <c r="R225" s="53">
        <v>0</v>
      </c>
      <c r="S225" s="53">
        <v>1</v>
      </c>
      <c r="T225" s="53">
        <v>1</v>
      </c>
      <c r="U225" s="53">
        <v>0</v>
      </c>
      <c r="V225" s="53">
        <v>1</v>
      </c>
      <c r="W225" s="53">
        <v>0</v>
      </c>
      <c r="X225" s="53">
        <f t="shared" si="51"/>
        <v>3</v>
      </c>
      <c r="Y225" s="53">
        <v>0</v>
      </c>
      <c r="Z225" s="53">
        <v>0</v>
      </c>
      <c r="AA225" s="53">
        <v>0</v>
      </c>
      <c r="AB225" s="53">
        <v>0</v>
      </c>
      <c r="AC225" s="53">
        <v>0</v>
      </c>
      <c r="AD225" s="53">
        <v>0</v>
      </c>
      <c r="AE225" s="53">
        <v>1</v>
      </c>
      <c r="AF225" s="53">
        <v>0</v>
      </c>
      <c r="AG225" s="53">
        <v>0</v>
      </c>
      <c r="AH225" s="53">
        <f t="shared" si="45"/>
        <v>1</v>
      </c>
      <c r="AI225" s="53">
        <v>0</v>
      </c>
      <c r="AJ225" s="53">
        <v>0</v>
      </c>
      <c r="AK225" s="53">
        <v>1</v>
      </c>
      <c r="AL225" s="53">
        <v>1</v>
      </c>
      <c r="AM225" s="53">
        <f t="shared" si="46"/>
        <v>2</v>
      </c>
      <c r="AN225" s="53">
        <v>1</v>
      </c>
      <c r="AO225" s="53">
        <v>0</v>
      </c>
      <c r="AP225" s="53">
        <v>1</v>
      </c>
      <c r="AQ225" s="53">
        <v>0</v>
      </c>
      <c r="AR225" s="53">
        <v>0</v>
      </c>
      <c r="AS225" s="53">
        <v>0</v>
      </c>
      <c r="AT225" s="53">
        <v>0</v>
      </c>
      <c r="AU225" s="53">
        <v>0</v>
      </c>
      <c r="AV225" s="53">
        <v>0</v>
      </c>
      <c r="AW225" s="53">
        <v>1</v>
      </c>
      <c r="AX225" s="53">
        <f t="shared" si="47"/>
        <v>3</v>
      </c>
      <c r="AY225" s="53">
        <v>0</v>
      </c>
      <c r="AZ225" s="53">
        <v>0</v>
      </c>
      <c r="BA225" s="53">
        <v>0</v>
      </c>
      <c r="BB225" s="53">
        <v>0</v>
      </c>
      <c r="BC225" s="53">
        <v>0</v>
      </c>
      <c r="BD225" s="53">
        <v>1</v>
      </c>
      <c r="BF225" s="53">
        <v>0</v>
      </c>
      <c r="BG225" s="53">
        <v>0</v>
      </c>
      <c r="BH225" s="53">
        <v>0</v>
      </c>
      <c r="BI225" s="53">
        <v>0</v>
      </c>
      <c r="BJ225" s="53">
        <v>0</v>
      </c>
      <c r="BK225" s="53">
        <v>0</v>
      </c>
      <c r="BL225" s="53">
        <v>0</v>
      </c>
      <c r="BM225" s="53">
        <v>0</v>
      </c>
      <c r="BN225" s="53">
        <f t="shared" si="41"/>
        <v>0</v>
      </c>
      <c r="BO225" s="53">
        <v>1</v>
      </c>
      <c r="BP225" s="53">
        <v>1</v>
      </c>
      <c r="BQ225" s="53">
        <v>0</v>
      </c>
      <c r="BR225" s="53">
        <v>0</v>
      </c>
      <c r="BS225" s="53">
        <v>0</v>
      </c>
      <c r="BT225" s="53">
        <v>1</v>
      </c>
      <c r="BU225" s="53">
        <f t="shared" si="48"/>
        <v>3</v>
      </c>
      <c r="BV225" s="53">
        <v>0</v>
      </c>
      <c r="BW225" s="53">
        <v>0</v>
      </c>
      <c r="BX225" s="53">
        <v>0</v>
      </c>
      <c r="BY225" s="53">
        <v>0</v>
      </c>
      <c r="BZ225" s="53">
        <f t="shared" si="42"/>
        <v>0</v>
      </c>
      <c r="CA225" s="53">
        <v>0</v>
      </c>
      <c r="CB225" s="53">
        <v>0</v>
      </c>
      <c r="CC225" s="53">
        <v>0</v>
      </c>
      <c r="CD225" s="53">
        <v>0</v>
      </c>
      <c r="CE225" s="53">
        <v>0</v>
      </c>
      <c r="CF225" s="53">
        <v>0</v>
      </c>
      <c r="CG225" s="53">
        <v>0</v>
      </c>
      <c r="CH225" s="53">
        <v>0</v>
      </c>
      <c r="CI225" s="53">
        <v>0</v>
      </c>
      <c r="CJ225" s="53">
        <v>0</v>
      </c>
      <c r="CK225" s="53">
        <f t="shared" si="49"/>
        <v>0</v>
      </c>
      <c r="CL225" s="53">
        <f t="shared" si="43"/>
        <v>7</v>
      </c>
      <c r="CM225" s="53">
        <v>0</v>
      </c>
      <c r="CN225" s="53">
        <v>0</v>
      </c>
      <c r="CO225" s="53">
        <v>0</v>
      </c>
      <c r="CP225" s="53">
        <v>1</v>
      </c>
      <c r="CQ225" s="53">
        <v>0</v>
      </c>
      <c r="CR225" s="53">
        <v>1</v>
      </c>
      <c r="CS225" s="53">
        <v>0</v>
      </c>
      <c r="CT225" s="53">
        <v>0</v>
      </c>
      <c r="CU225" s="53">
        <v>1</v>
      </c>
      <c r="CV225" s="53">
        <v>0</v>
      </c>
      <c r="CW225" s="53">
        <f t="shared" si="50"/>
        <v>3</v>
      </c>
      <c r="DA225" s="53" t="s">
        <v>1661</v>
      </c>
      <c r="DB225" s="53">
        <v>75</v>
      </c>
      <c r="DC225" s="53">
        <v>21</v>
      </c>
      <c r="DD225" s="53">
        <v>1395</v>
      </c>
      <c r="DI225" s="53" t="s">
        <v>3130</v>
      </c>
      <c r="DJ225" s="53" t="s">
        <v>3131</v>
      </c>
      <c r="DN225" s="53" t="s">
        <v>3135</v>
      </c>
      <c r="DO225" s="53" t="s">
        <v>140</v>
      </c>
      <c r="DQ225" s="53" t="s">
        <v>141</v>
      </c>
      <c r="DR225" s="53" t="s">
        <v>3136</v>
      </c>
    </row>
    <row r="226" spans="1:122" x14ac:dyDescent="0.3">
      <c r="B226" s="53">
        <v>223</v>
      </c>
      <c r="C226" s="53" t="s">
        <v>3137</v>
      </c>
      <c r="D226" s="53" t="s">
        <v>3138</v>
      </c>
      <c r="E226" s="53" t="s">
        <v>3139</v>
      </c>
      <c r="F226" s="53" t="s">
        <v>3143</v>
      </c>
      <c r="G226" s="53" t="s">
        <v>3144</v>
      </c>
      <c r="H226" s="53" t="s">
        <v>3145</v>
      </c>
      <c r="I226" s="53">
        <v>2016</v>
      </c>
      <c r="J226" s="53">
        <v>0</v>
      </c>
      <c r="K226" s="53">
        <v>0</v>
      </c>
      <c r="L226" s="53">
        <v>1</v>
      </c>
      <c r="M226" s="53">
        <f t="shared" si="44"/>
        <v>1</v>
      </c>
      <c r="N226" s="53">
        <v>0</v>
      </c>
      <c r="O226" s="53">
        <v>1</v>
      </c>
      <c r="P226" s="53">
        <f t="shared" si="39"/>
        <v>1</v>
      </c>
      <c r="Q226" s="53">
        <f t="shared" si="40"/>
        <v>2</v>
      </c>
      <c r="R226" s="53">
        <v>0</v>
      </c>
      <c r="S226" s="53">
        <v>0</v>
      </c>
      <c r="T226" s="53">
        <v>0</v>
      </c>
      <c r="U226" s="53">
        <v>0</v>
      </c>
      <c r="V226" s="53">
        <v>1</v>
      </c>
      <c r="W226" s="53">
        <v>0</v>
      </c>
      <c r="X226" s="53">
        <f t="shared" si="51"/>
        <v>1</v>
      </c>
      <c r="Y226" s="53">
        <v>0</v>
      </c>
      <c r="Z226" s="53">
        <v>0</v>
      </c>
      <c r="AA226" s="53">
        <v>1</v>
      </c>
      <c r="AB226" s="53">
        <v>0</v>
      </c>
      <c r="AC226" s="53">
        <v>0</v>
      </c>
      <c r="AD226" s="53">
        <v>0</v>
      </c>
      <c r="AE226" s="53">
        <v>1</v>
      </c>
      <c r="AF226" s="53">
        <v>0</v>
      </c>
      <c r="AG226" s="53">
        <v>0</v>
      </c>
      <c r="AH226" s="53">
        <f t="shared" si="45"/>
        <v>2</v>
      </c>
      <c r="AI226" s="53">
        <v>0</v>
      </c>
      <c r="AJ226" s="53">
        <v>0</v>
      </c>
      <c r="AK226" s="53">
        <v>1</v>
      </c>
      <c r="AL226" s="53">
        <v>0</v>
      </c>
      <c r="AM226" s="53">
        <f t="shared" si="46"/>
        <v>1</v>
      </c>
      <c r="AN226" s="53">
        <v>1</v>
      </c>
      <c r="AO226" s="53">
        <v>0</v>
      </c>
      <c r="AP226" s="53">
        <v>0</v>
      </c>
      <c r="AQ226" s="53">
        <v>0</v>
      </c>
      <c r="AR226" s="53">
        <v>0</v>
      </c>
      <c r="AS226" s="53">
        <v>1</v>
      </c>
      <c r="AT226" s="53">
        <v>0</v>
      </c>
      <c r="AU226" s="53">
        <v>1</v>
      </c>
      <c r="AV226" s="53">
        <v>0</v>
      </c>
      <c r="AW226" s="53">
        <v>1</v>
      </c>
      <c r="AX226" s="53">
        <f t="shared" si="47"/>
        <v>4</v>
      </c>
      <c r="AY226" s="53">
        <v>0</v>
      </c>
      <c r="AZ226" s="53">
        <v>0</v>
      </c>
      <c r="BA226" s="53">
        <v>0</v>
      </c>
      <c r="BB226" s="53">
        <v>0</v>
      </c>
      <c r="BC226" s="53">
        <v>0</v>
      </c>
      <c r="BD226" s="53">
        <v>0</v>
      </c>
      <c r="BF226" s="53">
        <v>0</v>
      </c>
      <c r="BG226" s="53">
        <v>0</v>
      </c>
      <c r="BH226" s="53">
        <v>0</v>
      </c>
      <c r="BI226" s="53">
        <v>0</v>
      </c>
      <c r="BJ226" s="53">
        <v>0</v>
      </c>
      <c r="BK226" s="53">
        <v>1</v>
      </c>
      <c r="BL226" s="53">
        <v>0</v>
      </c>
      <c r="BM226" s="53">
        <v>0</v>
      </c>
      <c r="BN226" s="53">
        <f t="shared" si="41"/>
        <v>1</v>
      </c>
      <c r="BO226" s="53">
        <v>0</v>
      </c>
      <c r="BP226" s="53">
        <v>0</v>
      </c>
      <c r="BQ226" s="53">
        <v>0</v>
      </c>
      <c r="BR226" s="53">
        <v>0</v>
      </c>
      <c r="BS226" s="53">
        <v>0</v>
      </c>
      <c r="BT226" s="53">
        <v>0</v>
      </c>
      <c r="BU226" s="53">
        <f t="shared" si="48"/>
        <v>0</v>
      </c>
      <c r="BV226" s="53">
        <v>0</v>
      </c>
      <c r="BW226" s="53">
        <v>0</v>
      </c>
      <c r="BX226" s="53">
        <v>0</v>
      </c>
      <c r="BY226" s="53">
        <v>0</v>
      </c>
      <c r="BZ226" s="53">
        <f t="shared" si="42"/>
        <v>0</v>
      </c>
      <c r="CA226" s="53">
        <v>0</v>
      </c>
      <c r="CB226" s="53">
        <v>0</v>
      </c>
      <c r="CC226" s="53">
        <v>0</v>
      </c>
      <c r="CD226" s="53">
        <v>0</v>
      </c>
      <c r="CE226" s="53">
        <v>0</v>
      </c>
      <c r="CF226" s="53">
        <v>0</v>
      </c>
      <c r="CG226" s="53">
        <v>0</v>
      </c>
      <c r="CH226" s="53">
        <v>0</v>
      </c>
      <c r="CI226" s="53">
        <v>0</v>
      </c>
      <c r="CJ226" s="53">
        <v>0</v>
      </c>
      <c r="CK226" s="53">
        <f t="shared" si="49"/>
        <v>0</v>
      </c>
      <c r="CL226" s="53">
        <f t="shared" si="43"/>
        <v>5</v>
      </c>
      <c r="CM226" s="53">
        <v>0</v>
      </c>
      <c r="CN226" s="53">
        <v>0</v>
      </c>
      <c r="CO226" s="53">
        <v>0</v>
      </c>
      <c r="CP226" s="53">
        <v>1</v>
      </c>
      <c r="CQ226" s="53">
        <v>0</v>
      </c>
      <c r="CR226" s="53">
        <v>0</v>
      </c>
      <c r="CS226" s="53">
        <v>0</v>
      </c>
      <c r="CT226" s="53">
        <v>0</v>
      </c>
      <c r="CU226" s="53">
        <v>1</v>
      </c>
      <c r="CV226" s="53">
        <v>0</v>
      </c>
      <c r="CW226" s="53">
        <f t="shared" si="50"/>
        <v>2</v>
      </c>
      <c r="DA226" s="53" t="s">
        <v>3140</v>
      </c>
      <c r="DB226" s="53">
        <v>45</v>
      </c>
      <c r="DC226" s="53">
        <v>7</v>
      </c>
      <c r="DE226" s="53">
        <v>781</v>
      </c>
      <c r="DF226" s="53">
        <v>795</v>
      </c>
      <c r="DH226" s="53">
        <v>6</v>
      </c>
      <c r="DI226" s="53" t="s">
        <v>3141</v>
      </c>
      <c r="DJ226" s="53" t="s">
        <v>3142</v>
      </c>
      <c r="DN226" s="53" t="s">
        <v>3146</v>
      </c>
      <c r="DO226" s="53" t="s">
        <v>140</v>
      </c>
      <c r="DP226" s="53" t="s">
        <v>226</v>
      </c>
      <c r="DQ226" s="53" t="s">
        <v>141</v>
      </c>
      <c r="DR226" s="53" t="s">
        <v>3147</v>
      </c>
    </row>
    <row r="227" spans="1:122" x14ac:dyDescent="0.3">
      <c r="B227" s="53">
        <v>224</v>
      </c>
      <c r="C227" s="53" t="s">
        <v>3148</v>
      </c>
      <c r="D227" s="53" t="s">
        <v>3149</v>
      </c>
      <c r="E227" s="53" t="s">
        <v>3150</v>
      </c>
      <c r="F227" s="53" t="s">
        <v>3154</v>
      </c>
      <c r="G227" s="53" t="s">
        <v>3155</v>
      </c>
      <c r="H227" s="53" t="s">
        <v>3156</v>
      </c>
      <c r="I227" s="53">
        <v>2016</v>
      </c>
      <c r="J227" s="53">
        <v>1</v>
      </c>
      <c r="K227" s="53">
        <v>0</v>
      </c>
      <c r="L227" s="53">
        <v>1</v>
      </c>
      <c r="M227" s="53">
        <f t="shared" si="44"/>
        <v>2</v>
      </c>
      <c r="N227" s="53">
        <v>0</v>
      </c>
      <c r="O227" s="53">
        <v>1</v>
      </c>
      <c r="P227" s="53">
        <f t="shared" si="39"/>
        <v>1</v>
      </c>
      <c r="Q227" s="53">
        <f t="shared" si="40"/>
        <v>2</v>
      </c>
      <c r="R227" s="53">
        <v>1</v>
      </c>
      <c r="S227" s="53">
        <v>0</v>
      </c>
      <c r="T227" s="53">
        <v>1</v>
      </c>
      <c r="U227" s="53">
        <v>0</v>
      </c>
      <c r="V227" s="53">
        <v>1</v>
      </c>
      <c r="W227" s="53">
        <v>1</v>
      </c>
      <c r="X227" s="53">
        <f t="shared" si="51"/>
        <v>4</v>
      </c>
      <c r="Y227" s="53">
        <v>0</v>
      </c>
      <c r="Z227" s="53">
        <v>0</v>
      </c>
      <c r="AA227" s="53">
        <v>0</v>
      </c>
      <c r="AB227" s="53">
        <v>0</v>
      </c>
      <c r="AC227" s="53">
        <v>0</v>
      </c>
      <c r="AD227" s="53">
        <v>1</v>
      </c>
      <c r="AE227" s="53">
        <v>0</v>
      </c>
      <c r="AF227" s="53">
        <v>0</v>
      </c>
      <c r="AG227" s="53">
        <v>0</v>
      </c>
      <c r="AH227" s="53">
        <f t="shared" si="45"/>
        <v>1</v>
      </c>
      <c r="AI227" s="53">
        <v>0</v>
      </c>
      <c r="AJ227" s="53">
        <v>0</v>
      </c>
      <c r="AK227" s="53">
        <v>1</v>
      </c>
      <c r="AL227" s="53">
        <v>1</v>
      </c>
      <c r="AM227" s="53">
        <f t="shared" si="46"/>
        <v>2</v>
      </c>
      <c r="AN227" s="53">
        <v>1</v>
      </c>
      <c r="AO227" s="53">
        <v>0</v>
      </c>
      <c r="AP227" s="53">
        <v>0</v>
      </c>
      <c r="AQ227" s="53">
        <v>0</v>
      </c>
      <c r="AR227" s="53">
        <v>0</v>
      </c>
      <c r="AS227" s="53">
        <v>0</v>
      </c>
      <c r="AT227" s="53">
        <v>0</v>
      </c>
      <c r="AU227" s="53">
        <v>1</v>
      </c>
      <c r="AV227" s="53">
        <v>0</v>
      </c>
      <c r="AW227" s="53">
        <v>1</v>
      </c>
      <c r="AX227" s="53">
        <f t="shared" si="47"/>
        <v>3</v>
      </c>
      <c r="AY227" s="53">
        <v>0</v>
      </c>
      <c r="AZ227" s="53">
        <v>0</v>
      </c>
      <c r="BA227" s="53">
        <v>1</v>
      </c>
      <c r="BB227" s="53">
        <v>0</v>
      </c>
      <c r="BC227" s="53">
        <v>0</v>
      </c>
      <c r="BD227" s="53">
        <v>0</v>
      </c>
      <c r="BF227" s="53">
        <v>1</v>
      </c>
      <c r="BG227" s="53">
        <v>0</v>
      </c>
      <c r="BH227" s="53">
        <v>0</v>
      </c>
      <c r="BI227" s="53">
        <v>0</v>
      </c>
      <c r="BJ227" s="53">
        <v>0</v>
      </c>
      <c r="BK227" s="53">
        <v>0</v>
      </c>
      <c r="BL227" s="53">
        <v>0</v>
      </c>
      <c r="BM227" s="53">
        <v>0</v>
      </c>
      <c r="BN227" s="53">
        <f t="shared" si="41"/>
        <v>1</v>
      </c>
      <c r="BO227" s="53">
        <v>1</v>
      </c>
      <c r="BP227" s="53">
        <v>1</v>
      </c>
      <c r="BQ227" s="53">
        <v>0</v>
      </c>
      <c r="BR227" s="53">
        <v>0</v>
      </c>
      <c r="BS227" s="53">
        <v>0</v>
      </c>
      <c r="BT227" s="53">
        <v>1</v>
      </c>
      <c r="BU227" s="53">
        <f t="shared" si="48"/>
        <v>3</v>
      </c>
      <c r="BV227" s="53">
        <v>0</v>
      </c>
      <c r="BW227" s="53">
        <v>0</v>
      </c>
      <c r="BX227" s="53">
        <v>0</v>
      </c>
      <c r="BY227" s="53">
        <v>1</v>
      </c>
      <c r="BZ227" s="53">
        <f t="shared" si="42"/>
        <v>1</v>
      </c>
      <c r="CA227" s="53">
        <v>0</v>
      </c>
      <c r="CB227" s="53">
        <v>0</v>
      </c>
      <c r="CC227" s="53">
        <v>0</v>
      </c>
      <c r="CD227" s="53">
        <v>1</v>
      </c>
      <c r="CE227" s="53">
        <v>0</v>
      </c>
      <c r="CF227" s="53">
        <v>0</v>
      </c>
      <c r="CG227" s="53">
        <v>0</v>
      </c>
      <c r="CH227" s="53">
        <v>0</v>
      </c>
      <c r="CI227" s="53">
        <v>0</v>
      </c>
      <c r="CJ227" s="53">
        <v>1</v>
      </c>
      <c r="CK227" s="53">
        <f t="shared" si="49"/>
        <v>2</v>
      </c>
      <c r="CL227" s="53">
        <f t="shared" si="43"/>
        <v>11</v>
      </c>
      <c r="CM227" s="53">
        <v>0</v>
      </c>
      <c r="CN227" s="53">
        <v>0</v>
      </c>
      <c r="CO227" s="53">
        <v>0</v>
      </c>
      <c r="CP227" s="53">
        <v>1</v>
      </c>
      <c r="CQ227" s="53">
        <v>0</v>
      </c>
      <c r="CR227" s="53">
        <v>1</v>
      </c>
      <c r="CS227" s="53">
        <v>0</v>
      </c>
      <c r="CT227" s="53">
        <v>0</v>
      </c>
      <c r="CU227" s="53">
        <v>1</v>
      </c>
      <c r="CV227" s="53">
        <v>1</v>
      </c>
      <c r="CW227" s="53">
        <f t="shared" si="50"/>
        <v>4</v>
      </c>
      <c r="DA227" s="53" t="s">
        <v>3151</v>
      </c>
      <c r="DB227" s="53">
        <v>27</v>
      </c>
      <c r="DE227" s="53">
        <v>386</v>
      </c>
      <c r="DF227" s="53">
        <v>397</v>
      </c>
      <c r="DH227" s="53">
        <v>8</v>
      </c>
      <c r="DI227" s="53" t="s">
        <v>3152</v>
      </c>
      <c r="DJ227" s="53" t="s">
        <v>3153</v>
      </c>
      <c r="DK227" s="53" t="s">
        <v>3157</v>
      </c>
      <c r="DL227" s="53" t="s">
        <v>3158</v>
      </c>
      <c r="DN227" s="53" t="s">
        <v>3159</v>
      </c>
      <c r="DO227" s="53" t="s">
        <v>140</v>
      </c>
      <c r="DQ227" s="53" t="s">
        <v>141</v>
      </c>
      <c r="DR227" s="53" t="s">
        <v>3160</v>
      </c>
    </row>
    <row r="228" spans="1:122" x14ac:dyDescent="0.3">
      <c r="B228" s="53">
        <v>225</v>
      </c>
      <c r="C228" s="53" t="s">
        <v>3161</v>
      </c>
      <c r="D228" s="53" t="s">
        <v>3162</v>
      </c>
      <c r="E228" s="53" t="s">
        <v>3163</v>
      </c>
      <c r="F228" s="53" t="s">
        <v>3167</v>
      </c>
      <c r="G228" s="53" t="s">
        <v>3168</v>
      </c>
      <c r="H228" s="53" t="s">
        <v>3169</v>
      </c>
      <c r="I228" s="53">
        <v>2016</v>
      </c>
      <c r="J228" s="53">
        <v>0</v>
      </c>
      <c r="K228" s="53">
        <v>1</v>
      </c>
      <c r="L228" s="53">
        <v>1</v>
      </c>
      <c r="M228" s="53">
        <f t="shared" si="44"/>
        <v>2</v>
      </c>
      <c r="N228" s="53">
        <v>0</v>
      </c>
      <c r="O228" s="53">
        <v>1</v>
      </c>
      <c r="P228" s="53">
        <f t="shared" si="39"/>
        <v>1</v>
      </c>
      <c r="Q228" s="53">
        <f t="shared" si="40"/>
        <v>2</v>
      </c>
      <c r="R228" s="53">
        <v>0</v>
      </c>
      <c r="S228" s="53">
        <v>0</v>
      </c>
      <c r="T228" s="53">
        <v>1</v>
      </c>
      <c r="U228" s="53">
        <v>1</v>
      </c>
      <c r="V228" s="53">
        <v>1</v>
      </c>
      <c r="W228" s="53">
        <v>0</v>
      </c>
      <c r="X228" s="53">
        <f t="shared" si="51"/>
        <v>3</v>
      </c>
      <c r="Y228" s="53">
        <v>0</v>
      </c>
      <c r="Z228" s="53">
        <v>1</v>
      </c>
      <c r="AA228" s="53">
        <v>0</v>
      </c>
      <c r="AB228" s="53">
        <v>1</v>
      </c>
      <c r="AC228" s="53">
        <v>0</v>
      </c>
      <c r="AD228" s="53">
        <v>0</v>
      </c>
      <c r="AE228" s="53">
        <v>0</v>
      </c>
      <c r="AF228" s="53">
        <v>0</v>
      </c>
      <c r="AG228" s="53">
        <v>0</v>
      </c>
      <c r="AH228" s="53">
        <f t="shared" si="45"/>
        <v>2</v>
      </c>
      <c r="AI228" s="53">
        <v>0</v>
      </c>
      <c r="AJ228" s="53">
        <v>0</v>
      </c>
      <c r="AK228" s="53">
        <v>1</v>
      </c>
      <c r="AL228" s="53">
        <v>0</v>
      </c>
      <c r="AM228" s="53">
        <f t="shared" si="46"/>
        <v>1</v>
      </c>
      <c r="AN228" s="53">
        <v>1</v>
      </c>
      <c r="AO228" s="53">
        <v>0</v>
      </c>
      <c r="AP228" s="53">
        <v>0</v>
      </c>
      <c r="AQ228" s="53">
        <v>0</v>
      </c>
      <c r="AR228" s="53">
        <v>0</v>
      </c>
      <c r="AS228" s="53">
        <v>0</v>
      </c>
      <c r="AT228" s="53">
        <v>1</v>
      </c>
      <c r="AU228" s="53">
        <v>0</v>
      </c>
      <c r="AV228" s="53">
        <v>0</v>
      </c>
      <c r="AW228" s="53">
        <v>1</v>
      </c>
      <c r="AX228" s="53">
        <f t="shared" si="47"/>
        <v>3</v>
      </c>
      <c r="AY228" s="53">
        <v>0</v>
      </c>
      <c r="AZ228" s="53">
        <v>0</v>
      </c>
      <c r="BA228" s="53">
        <v>0</v>
      </c>
      <c r="BB228" s="53">
        <v>0</v>
      </c>
      <c r="BC228" s="53">
        <v>0</v>
      </c>
      <c r="BD228" s="53">
        <v>0</v>
      </c>
      <c r="BF228" s="53">
        <v>1</v>
      </c>
      <c r="BG228" s="53">
        <v>0</v>
      </c>
      <c r="BH228" s="53">
        <v>0</v>
      </c>
      <c r="BI228" s="53">
        <v>0</v>
      </c>
      <c r="BJ228" s="53">
        <v>0</v>
      </c>
      <c r="BK228" s="53">
        <v>0</v>
      </c>
      <c r="BL228" s="53">
        <v>1</v>
      </c>
      <c r="BM228" s="53">
        <v>0</v>
      </c>
      <c r="BN228" s="53">
        <f t="shared" si="41"/>
        <v>2</v>
      </c>
      <c r="BO228" s="53">
        <v>0</v>
      </c>
      <c r="BP228" s="53">
        <v>0</v>
      </c>
      <c r="BQ228" s="53">
        <v>0</v>
      </c>
      <c r="BR228" s="53">
        <v>0</v>
      </c>
      <c r="BS228" s="53">
        <v>0</v>
      </c>
      <c r="BT228" s="53">
        <v>0</v>
      </c>
      <c r="BU228" s="53">
        <f t="shared" si="48"/>
        <v>0</v>
      </c>
      <c r="BV228" s="53">
        <v>0</v>
      </c>
      <c r="BW228" s="53">
        <v>0</v>
      </c>
      <c r="BX228" s="53">
        <v>0</v>
      </c>
      <c r="BY228" s="53">
        <v>0</v>
      </c>
      <c r="BZ228" s="53">
        <f t="shared" si="42"/>
        <v>0</v>
      </c>
      <c r="CA228" s="53">
        <v>0</v>
      </c>
      <c r="CB228" s="53">
        <v>0</v>
      </c>
      <c r="CC228" s="53">
        <v>0</v>
      </c>
      <c r="CD228" s="53">
        <v>0</v>
      </c>
      <c r="CE228" s="53">
        <v>0</v>
      </c>
      <c r="CF228" s="53">
        <v>0</v>
      </c>
      <c r="CG228" s="53">
        <v>0</v>
      </c>
      <c r="CH228" s="53">
        <v>0</v>
      </c>
      <c r="CI228" s="53">
        <v>0</v>
      </c>
      <c r="CJ228" s="53">
        <v>0</v>
      </c>
      <c r="CK228" s="53">
        <f t="shared" si="49"/>
        <v>0</v>
      </c>
      <c r="CL228" s="53">
        <f t="shared" si="43"/>
        <v>5</v>
      </c>
      <c r="CM228" s="53">
        <v>1</v>
      </c>
      <c r="CN228" s="53">
        <v>0</v>
      </c>
      <c r="CO228" s="53">
        <v>1</v>
      </c>
      <c r="CP228" s="53">
        <v>0</v>
      </c>
      <c r="CQ228" s="53">
        <v>0</v>
      </c>
      <c r="CR228" s="53">
        <v>0</v>
      </c>
      <c r="CS228" s="53">
        <v>0</v>
      </c>
      <c r="CT228" s="53">
        <v>0</v>
      </c>
      <c r="CU228" s="53">
        <v>0</v>
      </c>
      <c r="CV228" s="53">
        <v>0</v>
      </c>
      <c r="CW228" s="53">
        <f t="shared" si="50"/>
        <v>2</v>
      </c>
      <c r="DA228" s="53" t="s">
        <v>3164</v>
      </c>
      <c r="DB228" s="53">
        <v>12</v>
      </c>
      <c r="DC228" s="53">
        <v>1</v>
      </c>
      <c r="DD228" s="53">
        <v>50</v>
      </c>
      <c r="DH228" s="53">
        <v>1</v>
      </c>
      <c r="DI228" s="53" t="s">
        <v>3165</v>
      </c>
      <c r="DJ228" s="53" t="s">
        <v>3166</v>
      </c>
      <c r="DN228" s="53" t="s">
        <v>3170</v>
      </c>
      <c r="DO228" s="53" t="s">
        <v>140</v>
      </c>
      <c r="DQ228" s="53" t="s">
        <v>141</v>
      </c>
      <c r="DR228" s="53" t="s">
        <v>3171</v>
      </c>
    </row>
    <row r="229" spans="1:122" x14ac:dyDescent="0.3">
      <c r="A229" s="53" t="s">
        <v>10538</v>
      </c>
      <c r="B229" s="53">
        <v>226</v>
      </c>
      <c r="C229" s="53" t="s">
        <v>3172</v>
      </c>
      <c r="D229" s="53" t="s">
        <v>3173</v>
      </c>
      <c r="E229" s="53" t="s">
        <v>3174</v>
      </c>
      <c r="F229" s="53" t="s">
        <v>3178</v>
      </c>
      <c r="I229" s="53">
        <v>2016</v>
      </c>
      <c r="J229" s="53">
        <v>1</v>
      </c>
      <c r="K229" s="53">
        <v>0</v>
      </c>
      <c r="L229" s="53">
        <v>0</v>
      </c>
      <c r="M229" s="53">
        <f t="shared" si="44"/>
        <v>1</v>
      </c>
      <c r="N229" s="53">
        <v>0</v>
      </c>
      <c r="O229" s="53">
        <v>1</v>
      </c>
      <c r="P229" s="53">
        <f t="shared" si="39"/>
        <v>1</v>
      </c>
      <c r="Q229" s="53">
        <f t="shared" si="40"/>
        <v>2</v>
      </c>
      <c r="R229" s="53">
        <v>0</v>
      </c>
      <c r="S229" s="53">
        <v>0</v>
      </c>
      <c r="T229" s="53">
        <v>0</v>
      </c>
      <c r="U229" s="53">
        <v>1</v>
      </c>
      <c r="V229" s="53">
        <v>1</v>
      </c>
      <c r="W229" s="53">
        <v>0</v>
      </c>
      <c r="X229" s="53">
        <f t="shared" si="51"/>
        <v>2</v>
      </c>
      <c r="Y229" s="53">
        <v>0</v>
      </c>
      <c r="Z229" s="53">
        <v>0</v>
      </c>
      <c r="AA229" s="53">
        <v>0</v>
      </c>
      <c r="AB229" s="53">
        <v>0</v>
      </c>
      <c r="AC229" s="53">
        <v>0</v>
      </c>
      <c r="AD229" s="53">
        <v>1</v>
      </c>
      <c r="AE229" s="53">
        <v>1</v>
      </c>
      <c r="AF229" s="53">
        <v>1</v>
      </c>
      <c r="AG229" s="53">
        <v>1</v>
      </c>
      <c r="AH229" s="53">
        <f t="shared" si="45"/>
        <v>4</v>
      </c>
      <c r="AI229" s="53">
        <v>0</v>
      </c>
      <c r="AJ229" s="53">
        <v>0</v>
      </c>
      <c r="AK229" s="53">
        <v>1</v>
      </c>
      <c r="AL229" s="53">
        <v>1</v>
      </c>
      <c r="AM229" s="53">
        <f t="shared" si="46"/>
        <v>2</v>
      </c>
      <c r="AN229" s="53">
        <v>1</v>
      </c>
      <c r="AO229" s="53">
        <v>0</v>
      </c>
      <c r="AP229" s="53">
        <v>1</v>
      </c>
      <c r="AQ229" s="53">
        <v>0</v>
      </c>
      <c r="AR229" s="53">
        <v>0</v>
      </c>
      <c r="AS229" s="53">
        <v>0</v>
      </c>
      <c r="AT229" s="53">
        <v>1</v>
      </c>
      <c r="AU229" s="53">
        <v>0</v>
      </c>
      <c r="AV229" s="53">
        <v>0</v>
      </c>
      <c r="AW229" s="53">
        <v>1</v>
      </c>
      <c r="AX229" s="53">
        <f t="shared" si="47"/>
        <v>4</v>
      </c>
      <c r="AY229" s="53">
        <v>0</v>
      </c>
      <c r="AZ229" s="53">
        <v>0</v>
      </c>
      <c r="BA229" s="53">
        <v>1</v>
      </c>
      <c r="BB229" s="53">
        <v>1</v>
      </c>
      <c r="BC229" s="53">
        <v>0</v>
      </c>
      <c r="BD229" s="53">
        <v>1</v>
      </c>
      <c r="BF229" s="53">
        <v>0</v>
      </c>
      <c r="BG229" s="53">
        <v>0</v>
      </c>
      <c r="BH229" s="53">
        <v>1</v>
      </c>
      <c r="BI229" s="53">
        <v>0</v>
      </c>
      <c r="BJ229" s="53">
        <v>0</v>
      </c>
      <c r="BK229" s="53">
        <v>0</v>
      </c>
      <c r="BL229" s="53">
        <v>0</v>
      </c>
      <c r="BM229" s="53">
        <v>0</v>
      </c>
      <c r="BN229" s="53">
        <f t="shared" si="41"/>
        <v>1</v>
      </c>
      <c r="BO229" s="53">
        <v>1</v>
      </c>
      <c r="BP229" s="53">
        <v>1</v>
      </c>
      <c r="BQ229" s="53">
        <v>1</v>
      </c>
      <c r="BR229" s="53">
        <v>0</v>
      </c>
      <c r="BS229" s="53">
        <v>0</v>
      </c>
      <c r="BT229" s="53">
        <v>0</v>
      </c>
      <c r="BU229" s="53">
        <f t="shared" si="48"/>
        <v>3</v>
      </c>
      <c r="BV229" s="53">
        <v>1</v>
      </c>
      <c r="BW229" s="53">
        <v>0</v>
      </c>
      <c r="BX229" s="53">
        <v>0</v>
      </c>
      <c r="BY229" s="53">
        <v>1</v>
      </c>
      <c r="BZ229" s="53">
        <f t="shared" si="42"/>
        <v>2</v>
      </c>
      <c r="CA229" s="53">
        <v>0</v>
      </c>
      <c r="CB229" s="53">
        <v>0</v>
      </c>
      <c r="CC229" s="53">
        <v>1</v>
      </c>
      <c r="CD229" s="53">
        <v>0</v>
      </c>
      <c r="CE229" s="53">
        <v>0</v>
      </c>
      <c r="CF229" s="53">
        <v>0</v>
      </c>
      <c r="CG229" s="53">
        <v>0</v>
      </c>
      <c r="CH229" s="53">
        <v>0</v>
      </c>
      <c r="CI229" s="53">
        <v>0</v>
      </c>
      <c r="CJ229" s="53">
        <v>1</v>
      </c>
      <c r="CK229" s="53">
        <f t="shared" si="49"/>
        <v>2</v>
      </c>
      <c r="CL229" s="53">
        <f t="shared" si="43"/>
        <v>15</v>
      </c>
      <c r="CM229" s="53">
        <v>1</v>
      </c>
      <c r="CN229" s="53">
        <v>0</v>
      </c>
      <c r="CO229" s="53">
        <v>0</v>
      </c>
      <c r="CP229" s="53">
        <v>0</v>
      </c>
      <c r="CQ229" s="53">
        <v>1</v>
      </c>
      <c r="CR229" s="53">
        <v>1</v>
      </c>
      <c r="CS229" s="53">
        <v>1</v>
      </c>
      <c r="CT229" s="53">
        <v>0</v>
      </c>
      <c r="CU229" s="53">
        <v>1</v>
      </c>
      <c r="CV229" s="53">
        <v>1</v>
      </c>
      <c r="CW229" s="53">
        <f t="shared" si="50"/>
        <v>6</v>
      </c>
      <c r="DA229" s="53" t="s">
        <v>3175</v>
      </c>
      <c r="DB229" s="53">
        <v>7</v>
      </c>
      <c r="DD229" s="53">
        <v>7001</v>
      </c>
      <c r="DH229" s="53">
        <v>3</v>
      </c>
      <c r="DI229" s="53" t="s">
        <v>3176</v>
      </c>
      <c r="DJ229" s="53" t="s">
        <v>3177</v>
      </c>
      <c r="DN229" s="53" t="s">
        <v>3179</v>
      </c>
      <c r="DO229" s="53" t="s">
        <v>646</v>
      </c>
      <c r="DQ229" s="53" t="s">
        <v>141</v>
      </c>
      <c r="DR229" s="53" t="s">
        <v>3180</v>
      </c>
    </row>
    <row r="230" spans="1:122" x14ac:dyDescent="0.3">
      <c r="A230" s="53" t="s">
        <v>10452</v>
      </c>
      <c r="B230" s="53">
        <v>227</v>
      </c>
      <c r="C230" s="53" t="s">
        <v>3181</v>
      </c>
      <c r="D230" s="53" t="s">
        <v>3182</v>
      </c>
      <c r="E230" s="53" t="s">
        <v>3183</v>
      </c>
      <c r="F230" s="53" t="s">
        <v>3186</v>
      </c>
      <c r="G230" s="53" t="s">
        <v>3187</v>
      </c>
      <c r="H230" s="53" t="s">
        <v>3188</v>
      </c>
      <c r="I230" s="53">
        <v>2016</v>
      </c>
      <c r="J230" s="53">
        <v>1</v>
      </c>
      <c r="K230" s="53">
        <v>0</v>
      </c>
      <c r="L230" s="53">
        <v>0</v>
      </c>
      <c r="M230" s="53">
        <f t="shared" si="44"/>
        <v>1</v>
      </c>
      <c r="N230" s="53">
        <v>0</v>
      </c>
      <c r="O230" s="53">
        <v>1</v>
      </c>
      <c r="P230" s="53">
        <f t="shared" si="39"/>
        <v>1</v>
      </c>
      <c r="Q230" s="53">
        <f t="shared" si="40"/>
        <v>2</v>
      </c>
      <c r="R230" s="53">
        <v>0</v>
      </c>
      <c r="S230" s="53">
        <v>0</v>
      </c>
      <c r="T230" s="53">
        <v>0</v>
      </c>
      <c r="U230" s="53">
        <v>0</v>
      </c>
      <c r="V230" s="53">
        <v>1</v>
      </c>
      <c r="W230" s="53">
        <v>0</v>
      </c>
      <c r="X230" s="53">
        <f t="shared" si="51"/>
        <v>1</v>
      </c>
      <c r="Y230" s="53">
        <v>0</v>
      </c>
      <c r="Z230" s="53">
        <v>0</v>
      </c>
      <c r="AA230" s="53">
        <v>0</v>
      </c>
      <c r="AB230" s="53">
        <v>0</v>
      </c>
      <c r="AC230" s="53">
        <v>0</v>
      </c>
      <c r="AD230" s="53">
        <v>1</v>
      </c>
      <c r="AE230" s="53">
        <v>1</v>
      </c>
      <c r="AF230" s="53">
        <v>1</v>
      </c>
      <c r="AG230" s="53">
        <v>1</v>
      </c>
      <c r="AH230" s="53">
        <f t="shared" si="45"/>
        <v>4</v>
      </c>
      <c r="AI230" s="53">
        <v>0</v>
      </c>
      <c r="AJ230" s="53">
        <v>0</v>
      </c>
      <c r="AK230" s="53">
        <v>1</v>
      </c>
      <c r="AL230" s="53">
        <v>1</v>
      </c>
      <c r="AM230" s="53">
        <f t="shared" si="46"/>
        <v>2</v>
      </c>
      <c r="AN230" s="53">
        <v>1</v>
      </c>
      <c r="AO230" s="53">
        <v>0</v>
      </c>
      <c r="AP230" s="53">
        <v>0</v>
      </c>
      <c r="AQ230" s="53">
        <v>1</v>
      </c>
      <c r="AR230" s="53">
        <v>0</v>
      </c>
      <c r="AS230" s="53">
        <v>0</v>
      </c>
      <c r="AT230" s="53">
        <v>0</v>
      </c>
      <c r="AU230" s="53">
        <v>0</v>
      </c>
      <c r="AV230" s="53">
        <v>0</v>
      </c>
      <c r="AW230" s="53">
        <v>1</v>
      </c>
      <c r="AX230" s="53">
        <f t="shared" si="47"/>
        <v>3</v>
      </c>
      <c r="AY230" s="53">
        <v>0</v>
      </c>
      <c r="AZ230" s="53">
        <v>1</v>
      </c>
      <c r="BA230" s="53">
        <v>0</v>
      </c>
      <c r="BB230" s="53">
        <v>0</v>
      </c>
      <c r="BC230" s="53">
        <v>0</v>
      </c>
      <c r="BD230" s="53">
        <v>0</v>
      </c>
      <c r="BF230" s="53">
        <v>0</v>
      </c>
      <c r="BG230" s="53">
        <v>0</v>
      </c>
      <c r="BH230" s="53">
        <v>0</v>
      </c>
      <c r="BI230" s="53">
        <v>0</v>
      </c>
      <c r="BJ230" s="53">
        <v>0</v>
      </c>
      <c r="BK230" s="53">
        <v>0</v>
      </c>
      <c r="BL230" s="53">
        <v>0</v>
      </c>
      <c r="BM230" s="53">
        <v>0</v>
      </c>
      <c r="BN230" s="53">
        <f t="shared" si="41"/>
        <v>0</v>
      </c>
      <c r="BO230" s="53">
        <v>1</v>
      </c>
      <c r="BP230" s="53">
        <v>0</v>
      </c>
      <c r="BQ230" s="53">
        <v>0</v>
      </c>
      <c r="BR230" s="53">
        <v>0</v>
      </c>
      <c r="BS230" s="53">
        <v>0</v>
      </c>
      <c r="BT230" s="53">
        <v>0</v>
      </c>
      <c r="BU230" s="53">
        <f t="shared" si="48"/>
        <v>1</v>
      </c>
      <c r="BV230" s="53">
        <v>0</v>
      </c>
      <c r="BW230" s="53">
        <v>0</v>
      </c>
      <c r="BX230" s="53">
        <v>0</v>
      </c>
      <c r="BY230" s="53">
        <v>1</v>
      </c>
      <c r="BZ230" s="53">
        <f t="shared" si="42"/>
        <v>1</v>
      </c>
      <c r="CA230" s="53">
        <v>0</v>
      </c>
      <c r="CB230" s="53">
        <v>0</v>
      </c>
      <c r="CC230" s="53">
        <v>0</v>
      </c>
      <c r="CD230" s="53">
        <v>0</v>
      </c>
      <c r="CE230" s="53">
        <v>0</v>
      </c>
      <c r="CF230" s="53">
        <v>0</v>
      </c>
      <c r="CG230" s="53">
        <v>0</v>
      </c>
      <c r="CH230" s="53">
        <v>0</v>
      </c>
      <c r="CI230" s="53">
        <v>0</v>
      </c>
      <c r="CJ230" s="53">
        <v>1</v>
      </c>
      <c r="CK230" s="53">
        <f t="shared" si="49"/>
        <v>1</v>
      </c>
      <c r="CL230" s="53">
        <f t="shared" si="43"/>
        <v>7</v>
      </c>
      <c r="CM230" s="53">
        <v>0</v>
      </c>
      <c r="CN230" s="53">
        <v>0</v>
      </c>
      <c r="CO230" s="53">
        <v>0</v>
      </c>
      <c r="CP230" s="53">
        <v>1</v>
      </c>
      <c r="CQ230" s="53">
        <v>1</v>
      </c>
      <c r="CR230" s="53">
        <v>1</v>
      </c>
      <c r="CS230" s="53">
        <v>1</v>
      </c>
      <c r="CT230" s="53">
        <v>0</v>
      </c>
      <c r="CU230" s="53">
        <v>1</v>
      </c>
      <c r="CV230" s="53">
        <v>1</v>
      </c>
      <c r="CW230" s="53">
        <f t="shared" si="50"/>
        <v>6</v>
      </c>
      <c r="DA230" s="53" t="s">
        <v>673</v>
      </c>
      <c r="DB230" s="53">
        <v>8</v>
      </c>
      <c r="DC230" s="53">
        <v>10</v>
      </c>
      <c r="DD230" s="53">
        <v>1013</v>
      </c>
      <c r="DI230" s="53" t="s">
        <v>3184</v>
      </c>
      <c r="DJ230" s="53" t="s">
        <v>3185</v>
      </c>
      <c r="DN230" s="53" t="s">
        <v>3189</v>
      </c>
      <c r="DO230" s="53" t="s">
        <v>140</v>
      </c>
      <c r="DP230" s="53" t="s">
        <v>226</v>
      </c>
      <c r="DQ230" s="53" t="s">
        <v>141</v>
      </c>
      <c r="DR230" s="53" t="s">
        <v>3190</v>
      </c>
    </row>
    <row r="231" spans="1:122" x14ac:dyDescent="0.3">
      <c r="B231" s="53">
        <v>228</v>
      </c>
      <c r="C231" s="53" t="s">
        <v>3191</v>
      </c>
      <c r="D231" s="53" t="s">
        <v>3192</v>
      </c>
      <c r="E231" s="53" t="s">
        <v>3193</v>
      </c>
      <c r="F231" s="53" t="s">
        <v>3196</v>
      </c>
      <c r="G231" s="53" t="s">
        <v>3197</v>
      </c>
      <c r="H231" s="53" t="s">
        <v>3198</v>
      </c>
      <c r="I231" s="53">
        <v>2016</v>
      </c>
      <c r="J231" s="53">
        <v>0</v>
      </c>
      <c r="K231" s="53">
        <v>1</v>
      </c>
      <c r="L231" s="53">
        <v>0</v>
      </c>
      <c r="M231" s="53">
        <f t="shared" si="44"/>
        <v>1</v>
      </c>
      <c r="N231" s="53">
        <v>0</v>
      </c>
      <c r="O231" s="53">
        <v>1</v>
      </c>
      <c r="P231" s="53">
        <f t="shared" si="39"/>
        <v>1</v>
      </c>
      <c r="Q231" s="53">
        <f t="shared" si="40"/>
        <v>2</v>
      </c>
      <c r="R231" s="53">
        <v>1</v>
      </c>
      <c r="S231" s="53">
        <v>0</v>
      </c>
      <c r="T231" s="53">
        <v>0</v>
      </c>
      <c r="U231" s="53">
        <v>0</v>
      </c>
      <c r="V231" s="53">
        <v>1</v>
      </c>
      <c r="W231" s="53">
        <v>0</v>
      </c>
      <c r="X231" s="53">
        <f t="shared" si="51"/>
        <v>2</v>
      </c>
      <c r="Y231" s="53">
        <v>0</v>
      </c>
      <c r="Z231" s="53">
        <v>0</v>
      </c>
      <c r="AA231" s="53">
        <v>0</v>
      </c>
      <c r="AB231" s="53">
        <v>0</v>
      </c>
      <c r="AC231" s="53">
        <v>0</v>
      </c>
      <c r="AD231" s="53">
        <v>0</v>
      </c>
      <c r="AE231" s="53">
        <v>1</v>
      </c>
      <c r="AF231" s="53">
        <v>0</v>
      </c>
      <c r="AG231" s="53">
        <v>0</v>
      </c>
      <c r="AH231" s="53">
        <f t="shared" si="45"/>
        <v>1</v>
      </c>
      <c r="AI231" s="53">
        <v>0</v>
      </c>
      <c r="AJ231" s="53">
        <v>1</v>
      </c>
      <c r="AK231" s="53">
        <v>1</v>
      </c>
      <c r="AL231" s="53">
        <v>0</v>
      </c>
      <c r="AM231" s="53">
        <f t="shared" si="46"/>
        <v>2</v>
      </c>
      <c r="AN231" s="53">
        <v>1</v>
      </c>
      <c r="AO231" s="53">
        <v>0</v>
      </c>
      <c r="AP231" s="53">
        <v>0</v>
      </c>
      <c r="AQ231" s="53">
        <v>0</v>
      </c>
      <c r="AR231" s="53">
        <v>0</v>
      </c>
      <c r="AS231" s="53">
        <v>0</v>
      </c>
      <c r="AT231" s="53">
        <v>0</v>
      </c>
      <c r="AU231" s="53">
        <v>0</v>
      </c>
      <c r="AV231" s="53">
        <v>0</v>
      </c>
      <c r="AW231" s="53">
        <v>1</v>
      </c>
      <c r="AX231" s="53">
        <f t="shared" si="47"/>
        <v>2</v>
      </c>
      <c r="AY231" s="53">
        <v>0</v>
      </c>
      <c r="AZ231" s="53">
        <v>0</v>
      </c>
      <c r="BA231" s="53">
        <v>0</v>
      </c>
      <c r="BB231" s="53">
        <v>0</v>
      </c>
      <c r="BC231" s="53">
        <v>0</v>
      </c>
      <c r="BD231" s="53">
        <v>1</v>
      </c>
      <c r="BF231" s="53">
        <v>0</v>
      </c>
      <c r="BG231" s="53">
        <v>0</v>
      </c>
      <c r="BH231" s="53">
        <v>0</v>
      </c>
      <c r="BI231" s="53">
        <v>0</v>
      </c>
      <c r="BJ231" s="53">
        <v>0</v>
      </c>
      <c r="BK231" s="53">
        <v>0</v>
      </c>
      <c r="BL231" s="53">
        <v>0</v>
      </c>
      <c r="BM231" s="53">
        <v>0</v>
      </c>
      <c r="BN231" s="53">
        <f t="shared" si="41"/>
        <v>0</v>
      </c>
      <c r="BO231" s="53">
        <v>1</v>
      </c>
      <c r="BP231" s="53">
        <v>1</v>
      </c>
      <c r="BQ231" s="53">
        <v>0</v>
      </c>
      <c r="BR231" s="53">
        <v>0</v>
      </c>
      <c r="BS231" s="53">
        <v>0</v>
      </c>
      <c r="BT231" s="53">
        <v>1</v>
      </c>
      <c r="BU231" s="53">
        <f t="shared" si="48"/>
        <v>3</v>
      </c>
      <c r="BV231" s="53">
        <v>0</v>
      </c>
      <c r="BW231" s="53">
        <v>0</v>
      </c>
      <c r="BX231" s="53">
        <v>0</v>
      </c>
      <c r="BY231" s="53">
        <v>1</v>
      </c>
      <c r="BZ231" s="53">
        <f t="shared" si="42"/>
        <v>1</v>
      </c>
      <c r="CA231" s="53">
        <v>0</v>
      </c>
      <c r="CB231" s="53">
        <v>0</v>
      </c>
      <c r="CC231" s="53">
        <v>0</v>
      </c>
      <c r="CD231" s="53">
        <v>0</v>
      </c>
      <c r="CE231" s="53">
        <v>0</v>
      </c>
      <c r="CF231" s="53">
        <v>0</v>
      </c>
      <c r="CG231" s="53">
        <v>0</v>
      </c>
      <c r="CH231" s="53">
        <v>0</v>
      </c>
      <c r="CI231" s="53">
        <v>0</v>
      </c>
      <c r="CJ231" s="53">
        <v>0</v>
      </c>
      <c r="CK231" s="53">
        <f t="shared" si="49"/>
        <v>0</v>
      </c>
      <c r="CL231" s="53">
        <f t="shared" si="43"/>
        <v>7</v>
      </c>
      <c r="CM231" s="53">
        <v>0</v>
      </c>
      <c r="CN231" s="53">
        <v>0</v>
      </c>
      <c r="CO231" s="53">
        <v>0</v>
      </c>
      <c r="CP231" s="53">
        <v>1</v>
      </c>
      <c r="CQ231" s="53">
        <v>0</v>
      </c>
      <c r="CR231" s="53">
        <v>1</v>
      </c>
      <c r="CS231" s="53">
        <v>0</v>
      </c>
      <c r="CT231" s="53">
        <v>0</v>
      </c>
      <c r="CU231" s="53">
        <v>0</v>
      </c>
      <c r="CV231" s="53">
        <v>0</v>
      </c>
      <c r="CW231" s="53">
        <f t="shared" si="50"/>
        <v>2</v>
      </c>
      <c r="DA231" s="53" t="s">
        <v>518</v>
      </c>
      <c r="DB231" s="53">
        <v>138</v>
      </c>
      <c r="DC231" s="55">
        <v>43193</v>
      </c>
      <c r="DE231" s="53">
        <v>491</v>
      </c>
      <c r="DF231" s="53">
        <v>504</v>
      </c>
      <c r="DH231" s="53">
        <v>5</v>
      </c>
      <c r="DI231" s="53" t="s">
        <v>3194</v>
      </c>
      <c r="DJ231" s="53" t="s">
        <v>3195</v>
      </c>
      <c r="DN231" s="53" t="s">
        <v>3199</v>
      </c>
      <c r="DO231" s="53" t="s">
        <v>140</v>
      </c>
      <c r="DQ231" s="53" t="s">
        <v>141</v>
      </c>
      <c r="DR231" s="53" t="s">
        <v>3200</v>
      </c>
    </row>
    <row r="232" spans="1:122" x14ac:dyDescent="0.3">
      <c r="B232" s="53">
        <v>229</v>
      </c>
      <c r="C232" s="53" t="s">
        <v>3211</v>
      </c>
      <c r="D232" s="53" t="s">
        <v>3212</v>
      </c>
      <c r="E232" s="53" t="s">
        <v>3213</v>
      </c>
      <c r="F232" s="53" t="s">
        <v>3217</v>
      </c>
      <c r="G232" s="53" t="s">
        <v>3218</v>
      </c>
      <c r="H232" s="53" t="s">
        <v>3219</v>
      </c>
      <c r="I232" s="53">
        <v>2016</v>
      </c>
      <c r="J232" s="53">
        <v>0</v>
      </c>
      <c r="K232" s="53">
        <v>0</v>
      </c>
      <c r="L232" s="53">
        <v>1</v>
      </c>
      <c r="M232" s="53">
        <f t="shared" si="44"/>
        <v>1</v>
      </c>
      <c r="N232" s="53">
        <v>0</v>
      </c>
      <c r="O232" s="53">
        <v>1</v>
      </c>
      <c r="P232" s="53">
        <f t="shared" si="39"/>
        <v>1</v>
      </c>
      <c r="Q232" s="53">
        <f t="shared" si="40"/>
        <v>2</v>
      </c>
      <c r="R232" s="53">
        <v>0</v>
      </c>
      <c r="S232" s="53">
        <v>0</v>
      </c>
      <c r="T232" s="53">
        <v>1</v>
      </c>
      <c r="U232" s="53">
        <v>0</v>
      </c>
      <c r="V232" s="53">
        <v>0</v>
      </c>
      <c r="W232" s="53">
        <v>0</v>
      </c>
      <c r="X232" s="53">
        <f t="shared" si="51"/>
        <v>1</v>
      </c>
      <c r="Y232" s="53">
        <v>0</v>
      </c>
      <c r="Z232" s="53">
        <v>0</v>
      </c>
      <c r="AA232" s="53">
        <v>0</v>
      </c>
      <c r="AB232" s="53">
        <v>1</v>
      </c>
      <c r="AC232" s="53">
        <v>0</v>
      </c>
      <c r="AD232" s="53">
        <v>0</v>
      </c>
      <c r="AE232" s="53">
        <v>0</v>
      </c>
      <c r="AF232" s="53">
        <v>0</v>
      </c>
      <c r="AG232" s="53">
        <v>0</v>
      </c>
      <c r="AH232" s="53">
        <f t="shared" si="45"/>
        <v>1</v>
      </c>
      <c r="AI232" s="53">
        <v>0</v>
      </c>
      <c r="AJ232" s="53">
        <v>1</v>
      </c>
      <c r="AK232" s="53">
        <v>1</v>
      </c>
      <c r="AL232" s="53">
        <v>0</v>
      </c>
      <c r="AM232" s="53">
        <f t="shared" si="46"/>
        <v>2</v>
      </c>
      <c r="AN232" s="53">
        <v>1</v>
      </c>
      <c r="AO232" s="53">
        <v>0</v>
      </c>
      <c r="AP232" s="53">
        <v>0</v>
      </c>
      <c r="AQ232" s="53">
        <v>0</v>
      </c>
      <c r="AR232" s="53">
        <v>0</v>
      </c>
      <c r="AS232" s="53">
        <v>0</v>
      </c>
      <c r="AT232" s="53">
        <v>0</v>
      </c>
      <c r="AU232" s="53">
        <v>0</v>
      </c>
      <c r="AV232" s="53">
        <v>0</v>
      </c>
      <c r="AW232" s="53">
        <v>1</v>
      </c>
      <c r="AX232" s="53">
        <f t="shared" si="47"/>
        <v>2</v>
      </c>
      <c r="AY232" s="53">
        <v>0</v>
      </c>
      <c r="AZ232" s="53">
        <v>0</v>
      </c>
      <c r="BA232" s="53">
        <v>1</v>
      </c>
      <c r="BB232" s="53">
        <v>0</v>
      </c>
      <c r="BC232" s="53">
        <v>0</v>
      </c>
      <c r="BD232" s="53">
        <v>0</v>
      </c>
      <c r="BF232" s="53">
        <v>0</v>
      </c>
      <c r="BG232" s="53">
        <v>0</v>
      </c>
      <c r="BH232" s="53">
        <v>0</v>
      </c>
      <c r="BI232" s="53">
        <v>0</v>
      </c>
      <c r="BJ232" s="53">
        <v>0</v>
      </c>
      <c r="BK232" s="53">
        <v>0</v>
      </c>
      <c r="BL232" s="53">
        <v>0</v>
      </c>
      <c r="BM232" s="53">
        <v>0</v>
      </c>
      <c r="BN232" s="53">
        <f t="shared" si="41"/>
        <v>0</v>
      </c>
      <c r="BO232" s="53">
        <v>0</v>
      </c>
      <c r="BP232" s="53">
        <v>0</v>
      </c>
      <c r="BQ232" s="53">
        <v>0</v>
      </c>
      <c r="BR232" s="53">
        <v>0</v>
      </c>
      <c r="BS232" s="53">
        <v>0</v>
      </c>
      <c r="BT232" s="53">
        <v>0</v>
      </c>
      <c r="BU232" s="53">
        <f t="shared" si="48"/>
        <v>0</v>
      </c>
      <c r="BV232" s="53">
        <v>0</v>
      </c>
      <c r="BW232" s="53">
        <v>0</v>
      </c>
      <c r="BX232" s="53">
        <v>0</v>
      </c>
      <c r="BY232" s="53">
        <v>0</v>
      </c>
      <c r="BZ232" s="53">
        <f t="shared" si="42"/>
        <v>0</v>
      </c>
      <c r="CA232" s="53">
        <v>0</v>
      </c>
      <c r="CB232" s="53">
        <v>0</v>
      </c>
      <c r="CC232" s="53">
        <v>0</v>
      </c>
      <c r="CD232" s="53">
        <v>0</v>
      </c>
      <c r="CE232" s="53">
        <v>0</v>
      </c>
      <c r="CF232" s="53">
        <v>0</v>
      </c>
      <c r="CG232" s="53">
        <v>0</v>
      </c>
      <c r="CH232" s="53">
        <v>0</v>
      </c>
      <c r="CI232" s="53">
        <v>0</v>
      </c>
      <c r="CJ232" s="53">
        <v>0</v>
      </c>
      <c r="CK232" s="53">
        <f t="shared" si="49"/>
        <v>0</v>
      </c>
      <c r="CL232" s="53">
        <f t="shared" si="43"/>
        <v>3</v>
      </c>
      <c r="CM232" s="53">
        <v>1</v>
      </c>
      <c r="CN232" s="53">
        <v>0</v>
      </c>
      <c r="CO232" s="53">
        <v>0</v>
      </c>
      <c r="CP232" s="53">
        <v>0</v>
      </c>
      <c r="CQ232" s="53">
        <v>0</v>
      </c>
      <c r="CR232" s="53">
        <v>0</v>
      </c>
      <c r="CS232" s="53">
        <v>0</v>
      </c>
      <c r="CT232" s="53">
        <v>0</v>
      </c>
      <c r="CU232" s="53">
        <v>0</v>
      </c>
      <c r="CV232" s="53">
        <v>0</v>
      </c>
      <c r="CW232" s="53">
        <f t="shared" si="50"/>
        <v>1</v>
      </c>
      <c r="DA232" s="53" t="s">
        <v>3214</v>
      </c>
      <c r="DB232" s="53">
        <v>67</v>
      </c>
      <c r="DC232" s="53">
        <v>19</v>
      </c>
      <c r="DE232" s="53">
        <v>5593</v>
      </c>
      <c r="DF232" s="53">
        <v>5603</v>
      </c>
      <c r="DH232" s="53">
        <v>9</v>
      </c>
      <c r="DI232" s="53" t="s">
        <v>3215</v>
      </c>
      <c r="DJ232" s="53" t="s">
        <v>3216</v>
      </c>
      <c r="DN232" s="53" t="s">
        <v>3220</v>
      </c>
      <c r="DO232" s="53" t="s">
        <v>140</v>
      </c>
      <c r="DQ232" s="53" t="s">
        <v>141</v>
      </c>
      <c r="DR232" s="53" t="s">
        <v>3221</v>
      </c>
    </row>
    <row r="233" spans="1:122" x14ac:dyDescent="0.3">
      <c r="B233" s="53">
        <v>230</v>
      </c>
      <c r="C233" s="53" t="s">
        <v>3222</v>
      </c>
      <c r="D233" s="53" t="s">
        <v>3223</v>
      </c>
      <c r="E233" s="53" t="s">
        <v>3224</v>
      </c>
      <c r="F233" s="53" t="s">
        <v>3228</v>
      </c>
      <c r="G233" s="53" t="s">
        <v>3229</v>
      </c>
      <c r="I233" s="53">
        <v>2016</v>
      </c>
      <c r="J233" s="53">
        <v>0</v>
      </c>
      <c r="K233" s="53">
        <v>0</v>
      </c>
      <c r="L233" s="53">
        <v>1</v>
      </c>
      <c r="M233" s="53">
        <f t="shared" si="44"/>
        <v>1</v>
      </c>
      <c r="N233" s="53">
        <v>0</v>
      </c>
      <c r="O233" s="53">
        <v>1</v>
      </c>
      <c r="P233" s="53">
        <f t="shared" si="39"/>
        <v>1</v>
      </c>
      <c r="Q233" s="53">
        <f t="shared" si="40"/>
        <v>2</v>
      </c>
      <c r="R233" s="53">
        <v>0</v>
      </c>
      <c r="S233" s="53">
        <v>1</v>
      </c>
      <c r="T233" s="53">
        <v>0</v>
      </c>
      <c r="U233" s="53">
        <v>0</v>
      </c>
      <c r="V233" s="53">
        <v>0</v>
      </c>
      <c r="W233" s="53">
        <v>0</v>
      </c>
      <c r="X233" s="53">
        <f t="shared" si="51"/>
        <v>1</v>
      </c>
      <c r="Y233" s="53">
        <v>0</v>
      </c>
      <c r="Z233" s="53">
        <v>0</v>
      </c>
      <c r="AA233" s="53">
        <v>0</v>
      </c>
      <c r="AB233" s="53">
        <v>1</v>
      </c>
      <c r="AC233" s="53">
        <v>0</v>
      </c>
      <c r="AD233" s="53">
        <v>0</v>
      </c>
      <c r="AE233" s="53">
        <v>1</v>
      </c>
      <c r="AF233" s="53">
        <v>0</v>
      </c>
      <c r="AG233" s="53">
        <v>0</v>
      </c>
      <c r="AH233" s="53">
        <f t="shared" si="45"/>
        <v>2</v>
      </c>
      <c r="AI233" s="53">
        <v>0</v>
      </c>
      <c r="AJ233" s="53">
        <v>0</v>
      </c>
      <c r="AK233" s="53">
        <v>1</v>
      </c>
      <c r="AL233" s="53">
        <v>0</v>
      </c>
      <c r="AM233" s="53">
        <f t="shared" si="46"/>
        <v>1</v>
      </c>
      <c r="AN233" s="53">
        <v>1</v>
      </c>
      <c r="AO233" s="53">
        <v>0</v>
      </c>
      <c r="AP233" s="53">
        <v>0</v>
      </c>
      <c r="AQ233" s="53">
        <v>0</v>
      </c>
      <c r="AR233" s="53">
        <v>0</v>
      </c>
      <c r="AS233" s="53">
        <v>0</v>
      </c>
      <c r="AT233" s="53">
        <v>0</v>
      </c>
      <c r="AU233" s="53">
        <v>0</v>
      </c>
      <c r="AV233" s="53">
        <v>0</v>
      </c>
      <c r="AW233" s="53">
        <v>1</v>
      </c>
      <c r="AX233" s="53">
        <f t="shared" si="47"/>
        <v>2</v>
      </c>
      <c r="AY233" s="53">
        <v>0</v>
      </c>
      <c r="AZ233" s="53">
        <v>0</v>
      </c>
      <c r="BA233" s="53">
        <v>0</v>
      </c>
      <c r="BB233" s="53">
        <v>0</v>
      </c>
      <c r="BC233" s="53">
        <v>0</v>
      </c>
      <c r="BD233" s="53">
        <v>0</v>
      </c>
      <c r="BF233" s="53">
        <v>0</v>
      </c>
      <c r="BG233" s="53">
        <v>0</v>
      </c>
      <c r="BH233" s="53">
        <v>0</v>
      </c>
      <c r="BI233" s="53">
        <v>0</v>
      </c>
      <c r="BJ233" s="53">
        <v>0</v>
      </c>
      <c r="BK233" s="53">
        <v>0</v>
      </c>
      <c r="BL233" s="53">
        <v>0</v>
      </c>
      <c r="BM233" s="53">
        <v>0</v>
      </c>
      <c r="BN233" s="53">
        <f t="shared" si="41"/>
        <v>0</v>
      </c>
      <c r="BO233" s="53">
        <v>0</v>
      </c>
      <c r="BP233" s="53">
        <v>0</v>
      </c>
      <c r="BQ233" s="53">
        <v>0</v>
      </c>
      <c r="BR233" s="53">
        <v>0</v>
      </c>
      <c r="BS233" s="53">
        <v>0</v>
      </c>
      <c r="BT233" s="53">
        <v>0</v>
      </c>
      <c r="BU233" s="53">
        <f t="shared" si="48"/>
        <v>0</v>
      </c>
      <c r="BV233" s="53">
        <v>0</v>
      </c>
      <c r="BW233" s="53">
        <v>0</v>
      </c>
      <c r="BX233" s="53">
        <v>0</v>
      </c>
      <c r="BY233" s="53">
        <v>0</v>
      </c>
      <c r="BZ233" s="53">
        <f t="shared" si="42"/>
        <v>0</v>
      </c>
      <c r="CA233" s="53">
        <v>0</v>
      </c>
      <c r="CB233" s="53">
        <v>0</v>
      </c>
      <c r="CC233" s="53">
        <v>0</v>
      </c>
      <c r="CD233" s="53">
        <v>0</v>
      </c>
      <c r="CE233" s="53">
        <v>0</v>
      </c>
      <c r="CF233" s="53">
        <v>0</v>
      </c>
      <c r="CG233" s="53">
        <v>0</v>
      </c>
      <c r="CH233" s="53">
        <v>0</v>
      </c>
      <c r="CI233" s="53">
        <v>0</v>
      </c>
      <c r="CJ233" s="53">
        <v>0</v>
      </c>
      <c r="CK233" s="53">
        <f t="shared" si="49"/>
        <v>0</v>
      </c>
      <c r="CL233" s="53">
        <f t="shared" si="43"/>
        <v>2</v>
      </c>
      <c r="CM233" s="53">
        <v>0</v>
      </c>
      <c r="CN233" s="53">
        <v>0</v>
      </c>
      <c r="CO233" s="53">
        <v>1</v>
      </c>
      <c r="CP233" s="53">
        <v>0</v>
      </c>
      <c r="CQ233" s="53">
        <v>0</v>
      </c>
      <c r="CR233" s="53">
        <v>0</v>
      </c>
      <c r="CS233" s="53">
        <v>0</v>
      </c>
      <c r="CT233" s="53">
        <v>0</v>
      </c>
      <c r="CU233" s="53">
        <v>0</v>
      </c>
      <c r="CV233" s="53">
        <v>0</v>
      </c>
      <c r="CW233" s="53">
        <f t="shared" si="50"/>
        <v>1</v>
      </c>
      <c r="DA233" s="53" t="s">
        <v>3225</v>
      </c>
      <c r="DB233" s="53">
        <v>9</v>
      </c>
      <c r="DC233" s="53">
        <v>5</v>
      </c>
      <c r="DE233" s="53">
        <v>576</v>
      </c>
      <c r="DF233" s="53">
        <v>585</v>
      </c>
      <c r="DH233" s="53">
        <v>6</v>
      </c>
      <c r="DI233" s="53" t="s">
        <v>3226</v>
      </c>
      <c r="DJ233" s="53" t="s">
        <v>3227</v>
      </c>
      <c r="DN233" s="53" t="s">
        <v>3230</v>
      </c>
      <c r="DO233" s="53" t="s">
        <v>140</v>
      </c>
      <c r="DQ233" s="53" t="s">
        <v>141</v>
      </c>
      <c r="DR233" s="53" t="s">
        <v>3231</v>
      </c>
    </row>
    <row r="234" spans="1:122" x14ac:dyDescent="0.3">
      <c r="B234" s="53">
        <v>231</v>
      </c>
      <c r="C234" s="53" t="s">
        <v>3232</v>
      </c>
      <c r="D234" s="53" t="s">
        <v>3233</v>
      </c>
      <c r="E234" s="53" t="s">
        <v>3234</v>
      </c>
      <c r="F234" s="53" t="s">
        <v>3239</v>
      </c>
      <c r="G234" s="53" t="s">
        <v>3240</v>
      </c>
      <c r="H234" s="53" t="s">
        <v>3241</v>
      </c>
      <c r="I234" s="53">
        <v>2016</v>
      </c>
      <c r="J234" s="53">
        <v>0</v>
      </c>
      <c r="K234" s="53">
        <v>0</v>
      </c>
      <c r="L234" s="53">
        <v>1</v>
      </c>
      <c r="M234" s="53">
        <f t="shared" si="44"/>
        <v>1</v>
      </c>
      <c r="N234" s="53">
        <v>0</v>
      </c>
      <c r="O234" s="53">
        <v>1</v>
      </c>
      <c r="P234" s="53">
        <f t="shared" si="39"/>
        <v>1</v>
      </c>
      <c r="Q234" s="53">
        <f t="shared" si="40"/>
        <v>2</v>
      </c>
      <c r="R234" s="53">
        <v>0</v>
      </c>
      <c r="S234" s="53">
        <v>0</v>
      </c>
      <c r="T234" s="53">
        <v>0</v>
      </c>
      <c r="U234" s="53">
        <v>0</v>
      </c>
      <c r="V234" s="53">
        <v>1</v>
      </c>
      <c r="W234" s="53">
        <v>0</v>
      </c>
      <c r="X234" s="53">
        <f t="shared" si="51"/>
        <v>1</v>
      </c>
      <c r="Y234" s="53">
        <v>0</v>
      </c>
      <c r="Z234" s="53">
        <v>0</v>
      </c>
      <c r="AA234" s="53">
        <v>0</v>
      </c>
      <c r="AB234" s="53">
        <v>1</v>
      </c>
      <c r="AC234" s="53">
        <v>0</v>
      </c>
      <c r="AD234" s="53">
        <v>0</v>
      </c>
      <c r="AE234" s="53">
        <v>0</v>
      </c>
      <c r="AF234" s="53">
        <v>0</v>
      </c>
      <c r="AG234" s="53">
        <v>0</v>
      </c>
      <c r="AH234" s="53">
        <f t="shared" si="45"/>
        <v>1</v>
      </c>
      <c r="AI234" s="53">
        <v>0</v>
      </c>
      <c r="AJ234" s="53">
        <v>0</v>
      </c>
      <c r="AK234" s="53">
        <v>1</v>
      </c>
      <c r="AL234" s="53">
        <v>0</v>
      </c>
      <c r="AM234" s="53">
        <f t="shared" si="46"/>
        <v>1</v>
      </c>
      <c r="AN234" s="53">
        <v>1</v>
      </c>
      <c r="AO234" s="53">
        <v>0</v>
      </c>
      <c r="AP234" s="53">
        <v>0</v>
      </c>
      <c r="AQ234" s="53">
        <v>0</v>
      </c>
      <c r="AR234" s="53">
        <v>0</v>
      </c>
      <c r="AS234" s="53">
        <v>0</v>
      </c>
      <c r="AT234" s="53">
        <v>0</v>
      </c>
      <c r="AU234" s="53">
        <v>0</v>
      </c>
      <c r="AV234" s="53">
        <v>0</v>
      </c>
      <c r="AW234" s="53">
        <v>1</v>
      </c>
      <c r="AX234" s="53">
        <f t="shared" si="47"/>
        <v>2</v>
      </c>
      <c r="AY234" s="53">
        <v>0</v>
      </c>
      <c r="AZ234" s="53">
        <v>0</v>
      </c>
      <c r="BA234" s="53">
        <v>0</v>
      </c>
      <c r="BB234" s="53">
        <v>0</v>
      </c>
      <c r="BC234" s="53">
        <v>0</v>
      </c>
      <c r="BD234" s="53">
        <v>0</v>
      </c>
      <c r="BF234" s="53">
        <v>0</v>
      </c>
      <c r="BG234" s="53">
        <v>0</v>
      </c>
      <c r="BH234" s="53">
        <v>0</v>
      </c>
      <c r="BI234" s="53">
        <v>0</v>
      </c>
      <c r="BJ234" s="53">
        <v>0</v>
      </c>
      <c r="BK234" s="53">
        <v>0</v>
      </c>
      <c r="BL234" s="53">
        <v>0</v>
      </c>
      <c r="BM234" s="53">
        <v>0</v>
      </c>
      <c r="BN234" s="53">
        <f t="shared" si="41"/>
        <v>0</v>
      </c>
      <c r="BO234" s="53">
        <v>0</v>
      </c>
      <c r="BP234" s="53">
        <v>0</v>
      </c>
      <c r="BQ234" s="53">
        <v>0</v>
      </c>
      <c r="BR234" s="53">
        <v>0</v>
      </c>
      <c r="BS234" s="53">
        <v>0</v>
      </c>
      <c r="BT234" s="53">
        <v>0</v>
      </c>
      <c r="BU234" s="53">
        <f t="shared" si="48"/>
        <v>0</v>
      </c>
      <c r="BV234" s="53">
        <v>0</v>
      </c>
      <c r="BW234" s="53">
        <v>0</v>
      </c>
      <c r="BX234" s="53">
        <v>0</v>
      </c>
      <c r="BY234" s="53">
        <v>0</v>
      </c>
      <c r="BZ234" s="53">
        <f t="shared" si="42"/>
        <v>0</v>
      </c>
      <c r="CA234" s="53">
        <v>0</v>
      </c>
      <c r="CB234" s="53">
        <v>0</v>
      </c>
      <c r="CC234" s="53">
        <v>0</v>
      </c>
      <c r="CD234" s="53">
        <v>0</v>
      </c>
      <c r="CE234" s="53">
        <v>0</v>
      </c>
      <c r="CF234" s="53">
        <v>0</v>
      </c>
      <c r="CG234" s="53">
        <v>0</v>
      </c>
      <c r="CH234" s="53">
        <v>0</v>
      </c>
      <c r="CI234" s="53">
        <v>0</v>
      </c>
      <c r="CJ234" s="53">
        <v>0</v>
      </c>
      <c r="CK234" s="53">
        <f t="shared" si="49"/>
        <v>0</v>
      </c>
      <c r="CL234" s="53">
        <f t="shared" si="43"/>
        <v>2</v>
      </c>
      <c r="CM234" s="53">
        <v>0</v>
      </c>
      <c r="CN234" s="53">
        <v>0</v>
      </c>
      <c r="CO234" s="53">
        <v>1</v>
      </c>
      <c r="CP234" s="53">
        <v>0</v>
      </c>
      <c r="CQ234" s="53">
        <v>0</v>
      </c>
      <c r="CR234" s="53">
        <v>0</v>
      </c>
      <c r="CS234" s="53">
        <v>0</v>
      </c>
      <c r="CT234" s="53">
        <v>0</v>
      </c>
      <c r="CU234" s="53">
        <v>0</v>
      </c>
      <c r="CV234" s="53">
        <v>0</v>
      </c>
      <c r="CW234" s="53">
        <f t="shared" si="50"/>
        <v>1</v>
      </c>
      <c r="DA234" s="53" t="s">
        <v>3235</v>
      </c>
      <c r="DB234" s="53">
        <v>7</v>
      </c>
      <c r="DC234" s="53" t="s">
        <v>3236</v>
      </c>
      <c r="DD234" s="53">
        <v>1577</v>
      </c>
      <c r="DH234" s="53">
        <v>9</v>
      </c>
      <c r="DI234" s="53" t="s">
        <v>3237</v>
      </c>
      <c r="DJ234" s="53" t="s">
        <v>3238</v>
      </c>
      <c r="DN234" s="53" t="s">
        <v>3242</v>
      </c>
      <c r="DO234" s="53" t="s">
        <v>140</v>
      </c>
      <c r="DQ234" s="53" t="s">
        <v>141</v>
      </c>
      <c r="DR234" s="53" t="s">
        <v>3243</v>
      </c>
    </row>
    <row r="235" spans="1:122" x14ac:dyDescent="0.3">
      <c r="A235" s="53" t="s">
        <v>10539</v>
      </c>
      <c r="B235" s="53">
        <v>232</v>
      </c>
      <c r="C235" s="53" t="s">
        <v>3244</v>
      </c>
      <c r="D235" s="53" t="s">
        <v>3245</v>
      </c>
      <c r="E235" s="53" t="s">
        <v>3246</v>
      </c>
      <c r="F235" s="53" t="s">
        <v>3249</v>
      </c>
      <c r="H235" s="53" t="s">
        <v>3250</v>
      </c>
      <c r="I235" s="53">
        <v>2016</v>
      </c>
      <c r="J235" s="53">
        <v>1</v>
      </c>
      <c r="K235" s="53">
        <v>0</v>
      </c>
      <c r="L235" s="53">
        <v>1</v>
      </c>
      <c r="M235" s="53">
        <f t="shared" si="44"/>
        <v>2</v>
      </c>
      <c r="N235" s="53">
        <v>0</v>
      </c>
      <c r="O235" s="53">
        <v>1</v>
      </c>
      <c r="P235" s="53">
        <f t="shared" si="39"/>
        <v>1</v>
      </c>
      <c r="Q235" s="53">
        <f t="shared" si="40"/>
        <v>2</v>
      </c>
      <c r="R235" s="53">
        <v>0</v>
      </c>
      <c r="S235" s="53">
        <v>0</v>
      </c>
      <c r="T235" s="53">
        <v>1</v>
      </c>
      <c r="U235" s="53">
        <v>1</v>
      </c>
      <c r="V235" s="53">
        <v>1</v>
      </c>
      <c r="W235" s="53">
        <v>1</v>
      </c>
      <c r="X235" s="53">
        <f t="shared" si="51"/>
        <v>4</v>
      </c>
      <c r="Y235" s="53">
        <v>0</v>
      </c>
      <c r="Z235" s="53">
        <v>0</v>
      </c>
      <c r="AA235" s="53">
        <v>0</v>
      </c>
      <c r="AB235" s="53">
        <v>1</v>
      </c>
      <c r="AC235" s="53">
        <v>0</v>
      </c>
      <c r="AD235" s="53">
        <v>0</v>
      </c>
      <c r="AE235" s="53">
        <v>0</v>
      </c>
      <c r="AF235" s="53">
        <v>0</v>
      </c>
      <c r="AG235" s="53">
        <v>0</v>
      </c>
      <c r="AH235" s="53">
        <f t="shared" si="45"/>
        <v>1</v>
      </c>
      <c r="AI235" s="53">
        <v>0</v>
      </c>
      <c r="AJ235" s="53">
        <v>0</v>
      </c>
      <c r="AK235" s="53">
        <v>1</v>
      </c>
      <c r="AL235" s="53">
        <v>1</v>
      </c>
      <c r="AM235" s="53">
        <f t="shared" si="46"/>
        <v>2</v>
      </c>
      <c r="AN235" s="53">
        <v>1</v>
      </c>
      <c r="AO235" s="53">
        <v>0</v>
      </c>
      <c r="AP235" s="53">
        <v>1</v>
      </c>
      <c r="AQ235" s="53">
        <v>0</v>
      </c>
      <c r="AR235" s="53">
        <v>0</v>
      </c>
      <c r="AS235" s="53">
        <v>0</v>
      </c>
      <c r="AT235" s="53">
        <v>0</v>
      </c>
      <c r="AU235" s="53">
        <v>0</v>
      </c>
      <c r="AV235" s="53">
        <v>0</v>
      </c>
      <c r="AW235" s="53">
        <v>1</v>
      </c>
      <c r="AX235" s="53">
        <f t="shared" si="47"/>
        <v>3</v>
      </c>
      <c r="AY235" s="53">
        <v>0</v>
      </c>
      <c r="AZ235" s="53">
        <v>0</v>
      </c>
      <c r="BA235" s="53">
        <v>1</v>
      </c>
      <c r="BB235" s="53">
        <v>0</v>
      </c>
      <c r="BC235" s="53">
        <v>0</v>
      </c>
      <c r="BD235" s="53">
        <v>0</v>
      </c>
      <c r="BF235" s="53">
        <v>0</v>
      </c>
      <c r="BG235" s="53">
        <v>0</v>
      </c>
      <c r="BH235" s="53">
        <v>0</v>
      </c>
      <c r="BI235" s="53">
        <v>0</v>
      </c>
      <c r="BJ235" s="53">
        <v>0</v>
      </c>
      <c r="BK235" s="53">
        <v>0</v>
      </c>
      <c r="BL235" s="53">
        <v>0</v>
      </c>
      <c r="BM235" s="53">
        <v>0</v>
      </c>
      <c r="BN235" s="53">
        <f t="shared" si="41"/>
        <v>0</v>
      </c>
      <c r="BO235" s="53">
        <v>0</v>
      </c>
      <c r="BP235" s="53">
        <v>0</v>
      </c>
      <c r="BQ235" s="53">
        <v>0</v>
      </c>
      <c r="BR235" s="53">
        <v>0</v>
      </c>
      <c r="BS235" s="53">
        <v>0</v>
      </c>
      <c r="BT235" s="53">
        <v>0</v>
      </c>
      <c r="BU235" s="53">
        <f t="shared" si="48"/>
        <v>0</v>
      </c>
      <c r="BV235" s="53">
        <v>0</v>
      </c>
      <c r="BW235" s="53">
        <v>0</v>
      </c>
      <c r="BX235" s="53">
        <v>0</v>
      </c>
      <c r="BY235" s="53">
        <v>1</v>
      </c>
      <c r="BZ235" s="53">
        <f t="shared" si="42"/>
        <v>1</v>
      </c>
      <c r="CA235" s="53">
        <v>0</v>
      </c>
      <c r="CB235" s="53">
        <v>0</v>
      </c>
      <c r="CC235" s="53">
        <v>0</v>
      </c>
      <c r="CD235" s="53">
        <v>0</v>
      </c>
      <c r="CE235" s="53">
        <v>0</v>
      </c>
      <c r="CF235" s="53">
        <v>0</v>
      </c>
      <c r="CG235" s="53">
        <v>0</v>
      </c>
      <c r="CH235" s="53">
        <v>0</v>
      </c>
      <c r="CI235" s="53">
        <v>0</v>
      </c>
      <c r="CJ235" s="53">
        <v>0</v>
      </c>
      <c r="CK235" s="53">
        <f t="shared" si="49"/>
        <v>0</v>
      </c>
      <c r="CL235" s="53">
        <f t="shared" si="43"/>
        <v>5</v>
      </c>
      <c r="CM235" s="53">
        <v>1</v>
      </c>
      <c r="CN235" s="53">
        <v>0</v>
      </c>
      <c r="CO235" s="53">
        <v>0</v>
      </c>
      <c r="CP235" s="53">
        <v>1</v>
      </c>
      <c r="CQ235" s="53">
        <v>0</v>
      </c>
      <c r="CR235" s="53">
        <v>0</v>
      </c>
      <c r="CS235" s="53">
        <v>0</v>
      </c>
      <c r="CT235" s="53">
        <v>0</v>
      </c>
      <c r="CU235" s="53">
        <v>1</v>
      </c>
      <c r="CV235" s="53">
        <v>1</v>
      </c>
      <c r="CW235" s="53">
        <f t="shared" si="50"/>
        <v>4</v>
      </c>
      <c r="DA235" s="53" t="s">
        <v>1381</v>
      </c>
      <c r="DB235" s="53">
        <v>6</v>
      </c>
      <c r="DD235" s="53">
        <v>33744</v>
      </c>
      <c r="DH235" s="53">
        <v>3</v>
      </c>
      <c r="DI235" s="53" t="s">
        <v>3247</v>
      </c>
      <c r="DJ235" s="53" t="s">
        <v>3248</v>
      </c>
      <c r="DN235" s="53" t="s">
        <v>3251</v>
      </c>
      <c r="DO235" s="53" t="s">
        <v>140</v>
      </c>
      <c r="DQ235" s="53" t="s">
        <v>141</v>
      </c>
      <c r="DR235" s="53" t="s">
        <v>3252</v>
      </c>
    </row>
    <row r="236" spans="1:122" x14ac:dyDescent="0.3">
      <c r="B236" s="53">
        <v>233</v>
      </c>
      <c r="C236" s="53" t="s">
        <v>3253</v>
      </c>
      <c r="D236" s="53" t="s">
        <v>3254</v>
      </c>
      <c r="E236" s="53" t="s">
        <v>3255</v>
      </c>
      <c r="F236" s="53" t="s">
        <v>3258</v>
      </c>
      <c r="G236" s="53" t="s">
        <v>3259</v>
      </c>
      <c r="H236" s="53" t="s">
        <v>3260</v>
      </c>
      <c r="I236" s="53">
        <v>2016</v>
      </c>
      <c r="J236" s="53">
        <v>0</v>
      </c>
      <c r="K236" s="53">
        <v>0</v>
      </c>
      <c r="L236" s="53">
        <v>1</v>
      </c>
      <c r="M236" s="53">
        <f t="shared" si="44"/>
        <v>1</v>
      </c>
      <c r="N236" s="53">
        <v>0</v>
      </c>
      <c r="O236" s="53">
        <v>1</v>
      </c>
      <c r="P236" s="53">
        <f t="shared" si="39"/>
        <v>1</v>
      </c>
      <c r="Q236" s="53">
        <f t="shared" si="40"/>
        <v>2</v>
      </c>
      <c r="R236" s="53">
        <v>0</v>
      </c>
      <c r="S236" s="53">
        <v>0</v>
      </c>
      <c r="T236" s="53">
        <v>0</v>
      </c>
      <c r="U236" s="53">
        <v>0</v>
      </c>
      <c r="V236" s="53">
        <v>1</v>
      </c>
      <c r="W236" s="53">
        <v>0</v>
      </c>
      <c r="X236" s="53">
        <f t="shared" si="51"/>
        <v>1</v>
      </c>
      <c r="Y236" s="53">
        <v>0</v>
      </c>
      <c r="Z236" s="53">
        <v>1</v>
      </c>
      <c r="AA236" s="53">
        <v>0</v>
      </c>
      <c r="AB236" s="53">
        <v>1</v>
      </c>
      <c r="AC236" s="53">
        <v>0</v>
      </c>
      <c r="AD236" s="53">
        <v>0</v>
      </c>
      <c r="AE236" s="53">
        <v>0</v>
      </c>
      <c r="AF236" s="53">
        <v>0</v>
      </c>
      <c r="AG236" s="53">
        <v>0</v>
      </c>
      <c r="AH236" s="53">
        <f t="shared" si="45"/>
        <v>2</v>
      </c>
      <c r="AI236" s="53">
        <v>0</v>
      </c>
      <c r="AJ236" s="53">
        <v>0</v>
      </c>
      <c r="AK236" s="53">
        <v>1</v>
      </c>
      <c r="AL236" s="53">
        <v>0</v>
      </c>
      <c r="AM236" s="53">
        <f t="shared" si="46"/>
        <v>1</v>
      </c>
      <c r="AN236" s="53">
        <v>1</v>
      </c>
      <c r="AO236" s="53">
        <v>0</v>
      </c>
      <c r="AP236" s="53">
        <v>0</v>
      </c>
      <c r="AQ236" s="53">
        <v>1</v>
      </c>
      <c r="AR236" s="53">
        <v>0</v>
      </c>
      <c r="AS236" s="53">
        <v>0</v>
      </c>
      <c r="AT236" s="53">
        <v>0</v>
      </c>
      <c r="AU236" s="53">
        <v>1</v>
      </c>
      <c r="AV236" s="53">
        <v>1</v>
      </c>
      <c r="AW236" s="53">
        <v>1</v>
      </c>
      <c r="AX236" s="53">
        <f t="shared" si="47"/>
        <v>5</v>
      </c>
      <c r="AY236" s="53">
        <v>0</v>
      </c>
      <c r="AZ236" s="53">
        <v>0</v>
      </c>
      <c r="BA236" s="53">
        <v>1</v>
      </c>
      <c r="BB236" s="53">
        <v>0</v>
      </c>
      <c r="BC236" s="53">
        <v>0</v>
      </c>
      <c r="BD236" s="53">
        <v>0</v>
      </c>
      <c r="BF236" s="53">
        <v>1</v>
      </c>
      <c r="BG236" s="53">
        <v>0</v>
      </c>
      <c r="BH236" s="53">
        <v>0</v>
      </c>
      <c r="BI236" s="53">
        <v>0</v>
      </c>
      <c r="BJ236" s="53">
        <v>0</v>
      </c>
      <c r="BK236" s="53">
        <v>1</v>
      </c>
      <c r="BL236" s="53">
        <v>0</v>
      </c>
      <c r="BM236" s="53">
        <v>0</v>
      </c>
      <c r="BN236" s="53">
        <f t="shared" si="41"/>
        <v>2</v>
      </c>
      <c r="BO236" s="53">
        <v>0</v>
      </c>
      <c r="BP236" s="53">
        <v>0</v>
      </c>
      <c r="BQ236" s="53">
        <v>0</v>
      </c>
      <c r="BR236" s="53">
        <v>0</v>
      </c>
      <c r="BS236" s="53">
        <v>0</v>
      </c>
      <c r="BT236" s="53">
        <v>0</v>
      </c>
      <c r="BU236" s="53">
        <f t="shared" si="48"/>
        <v>0</v>
      </c>
      <c r="BV236" s="53">
        <v>0</v>
      </c>
      <c r="BW236" s="53">
        <v>0</v>
      </c>
      <c r="BX236" s="53">
        <v>0</v>
      </c>
      <c r="BY236" s="53">
        <v>0</v>
      </c>
      <c r="BZ236" s="53">
        <f t="shared" si="42"/>
        <v>0</v>
      </c>
      <c r="CA236" s="53">
        <v>0</v>
      </c>
      <c r="CB236" s="53">
        <v>0</v>
      </c>
      <c r="CC236" s="53">
        <v>0</v>
      </c>
      <c r="CD236" s="53">
        <v>0</v>
      </c>
      <c r="CE236" s="53">
        <v>0</v>
      </c>
      <c r="CF236" s="53">
        <v>0</v>
      </c>
      <c r="CG236" s="53">
        <v>0</v>
      </c>
      <c r="CH236" s="53">
        <v>0</v>
      </c>
      <c r="CI236" s="53">
        <v>0</v>
      </c>
      <c r="CJ236" s="53">
        <v>0</v>
      </c>
      <c r="CK236" s="53">
        <f t="shared" si="49"/>
        <v>0</v>
      </c>
      <c r="CL236" s="53">
        <f t="shared" si="43"/>
        <v>8</v>
      </c>
      <c r="CM236" s="53">
        <v>1</v>
      </c>
      <c r="CN236" s="53">
        <v>0</v>
      </c>
      <c r="CO236" s="53">
        <v>1</v>
      </c>
      <c r="CP236" s="53">
        <v>0</v>
      </c>
      <c r="CQ236" s="53">
        <v>0</v>
      </c>
      <c r="CR236" s="53">
        <v>0</v>
      </c>
      <c r="CS236" s="53">
        <v>0</v>
      </c>
      <c r="CT236" s="53">
        <v>0</v>
      </c>
      <c r="CU236" s="53">
        <v>0</v>
      </c>
      <c r="CV236" s="53">
        <v>0</v>
      </c>
      <c r="CW236" s="53">
        <f t="shared" si="50"/>
        <v>2</v>
      </c>
      <c r="DA236" s="53" t="s">
        <v>3164</v>
      </c>
      <c r="DB236" s="53">
        <v>12</v>
      </c>
      <c r="DC236" s="53">
        <v>1</v>
      </c>
      <c r="DD236" s="53">
        <v>39</v>
      </c>
      <c r="DH236" s="53">
        <v>1</v>
      </c>
      <c r="DI236" s="53" t="s">
        <v>3256</v>
      </c>
      <c r="DJ236" s="53" t="s">
        <v>3257</v>
      </c>
      <c r="DK236" s="53" t="s">
        <v>3261</v>
      </c>
      <c r="DL236" s="53" t="s">
        <v>3262</v>
      </c>
      <c r="DN236" s="53" t="s">
        <v>3263</v>
      </c>
      <c r="DO236" s="53" t="s">
        <v>140</v>
      </c>
      <c r="DQ236" s="53" t="s">
        <v>141</v>
      </c>
      <c r="DR236" s="53" t="s">
        <v>3264</v>
      </c>
    </row>
    <row r="237" spans="1:122" x14ac:dyDescent="0.3">
      <c r="B237" s="53">
        <v>234</v>
      </c>
      <c r="C237" s="53" t="s">
        <v>3265</v>
      </c>
      <c r="D237" s="53" t="s">
        <v>3266</v>
      </c>
      <c r="E237" s="53" t="s">
        <v>3267</v>
      </c>
      <c r="F237" s="53" t="s">
        <v>3270</v>
      </c>
      <c r="G237" s="53" t="s">
        <v>3271</v>
      </c>
      <c r="H237" s="53" t="s">
        <v>3272</v>
      </c>
      <c r="I237" s="53">
        <v>2016</v>
      </c>
      <c r="J237" s="53">
        <v>0</v>
      </c>
      <c r="K237" s="53">
        <v>0</v>
      </c>
      <c r="L237" s="53">
        <v>1</v>
      </c>
      <c r="M237" s="53">
        <f t="shared" si="44"/>
        <v>1</v>
      </c>
      <c r="N237" s="53">
        <v>0</v>
      </c>
      <c r="O237" s="53">
        <v>1</v>
      </c>
      <c r="P237" s="53">
        <f t="shared" si="39"/>
        <v>1</v>
      </c>
      <c r="Q237" s="53">
        <f t="shared" si="40"/>
        <v>2</v>
      </c>
      <c r="R237" s="53">
        <v>0</v>
      </c>
      <c r="S237" s="53">
        <v>0</v>
      </c>
      <c r="T237" s="53">
        <v>0</v>
      </c>
      <c r="U237" s="53">
        <v>0</v>
      </c>
      <c r="V237" s="53">
        <v>1</v>
      </c>
      <c r="W237" s="53">
        <v>0</v>
      </c>
      <c r="X237" s="53">
        <f t="shared" si="51"/>
        <v>1</v>
      </c>
      <c r="Y237" s="53">
        <v>0</v>
      </c>
      <c r="Z237" s="53">
        <v>0</v>
      </c>
      <c r="AA237" s="53">
        <v>0</v>
      </c>
      <c r="AB237" s="53">
        <v>0</v>
      </c>
      <c r="AC237" s="53">
        <v>0</v>
      </c>
      <c r="AD237" s="53">
        <v>1</v>
      </c>
      <c r="AE237" s="53">
        <v>1</v>
      </c>
      <c r="AF237" s="53">
        <v>0</v>
      </c>
      <c r="AG237" s="53">
        <v>0</v>
      </c>
      <c r="AH237" s="53">
        <f t="shared" si="45"/>
        <v>2</v>
      </c>
      <c r="AI237" s="53">
        <v>0</v>
      </c>
      <c r="AJ237" s="53">
        <v>0</v>
      </c>
      <c r="AK237" s="53">
        <v>1</v>
      </c>
      <c r="AL237" s="53">
        <v>0</v>
      </c>
      <c r="AM237" s="53">
        <f t="shared" si="46"/>
        <v>1</v>
      </c>
      <c r="AN237" s="53">
        <v>0</v>
      </c>
      <c r="AO237" s="53">
        <v>0</v>
      </c>
      <c r="AP237" s="53">
        <v>0</v>
      </c>
      <c r="AQ237" s="53">
        <v>1</v>
      </c>
      <c r="AR237" s="53">
        <v>0</v>
      </c>
      <c r="AS237" s="53">
        <v>1</v>
      </c>
      <c r="AT237" s="53">
        <v>0</v>
      </c>
      <c r="AU237" s="53">
        <v>0</v>
      </c>
      <c r="AV237" s="53">
        <v>0</v>
      </c>
      <c r="AW237" s="53">
        <v>1</v>
      </c>
      <c r="AX237" s="53">
        <f t="shared" si="47"/>
        <v>3</v>
      </c>
      <c r="AY237" s="53">
        <v>0</v>
      </c>
      <c r="AZ237" s="53">
        <v>1</v>
      </c>
      <c r="BA237" s="53">
        <v>0</v>
      </c>
      <c r="BB237" s="53">
        <v>1</v>
      </c>
      <c r="BC237" s="53">
        <v>0</v>
      </c>
      <c r="BD237" s="53">
        <v>0</v>
      </c>
      <c r="BF237" s="53">
        <v>1</v>
      </c>
      <c r="BG237" s="53">
        <v>0</v>
      </c>
      <c r="BH237" s="53">
        <v>0</v>
      </c>
      <c r="BI237" s="53">
        <v>0</v>
      </c>
      <c r="BJ237" s="53">
        <v>0</v>
      </c>
      <c r="BK237" s="53">
        <v>0</v>
      </c>
      <c r="BL237" s="53">
        <v>0</v>
      </c>
      <c r="BM237" s="53">
        <v>0</v>
      </c>
      <c r="BN237" s="53">
        <f t="shared" si="41"/>
        <v>1</v>
      </c>
      <c r="BO237" s="53">
        <v>0</v>
      </c>
      <c r="BP237" s="53">
        <v>0</v>
      </c>
      <c r="BQ237" s="53">
        <v>0</v>
      </c>
      <c r="BR237" s="53">
        <v>0</v>
      </c>
      <c r="BS237" s="53">
        <v>0</v>
      </c>
      <c r="BT237" s="53">
        <v>0</v>
      </c>
      <c r="BU237" s="53">
        <f t="shared" si="48"/>
        <v>0</v>
      </c>
      <c r="BV237" s="53">
        <v>0</v>
      </c>
      <c r="BW237" s="53">
        <v>0</v>
      </c>
      <c r="BX237" s="53">
        <v>0</v>
      </c>
      <c r="BY237" s="53">
        <v>0</v>
      </c>
      <c r="BZ237" s="53">
        <f t="shared" si="42"/>
        <v>0</v>
      </c>
      <c r="CA237" s="53">
        <v>0</v>
      </c>
      <c r="CB237" s="53">
        <v>0</v>
      </c>
      <c r="CC237" s="53">
        <v>0</v>
      </c>
      <c r="CD237" s="53">
        <v>0</v>
      </c>
      <c r="CE237" s="53">
        <v>0</v>
      </c>
      <c r="CF237" s="53">
        <v>0</v>
      </c>
      <c r="CG237" s="53">
        <v>0</v>
      </c>
      <c r="CH237" s="53">
        <v>0</v>
      </c>
      <c r="CI237" s="53">
        <v>0</v>
      </c>
      <c r="CJ237" s="53">
        <v>0</v>
      </c>
      <c r="CK237" s="53">
        <f t="shared" si="49"/>
        <v>0</v>
      </c>
      <c r="CL237" s="53">
        <f t="shared" si="43"/>
        <v>6</v>
      </c>
      <c r="CM237" s="53">
        <v>0</v>
      </c>
      <c r="CN237" s="53">
        <v>1</v>
      </c>
      <c r="CO237" s="53">
        <v>0</v>
      </c>
      <c r="CP237" s="53">
        <v>0</v>
      </c>
      <c r="CQ237" s="53">
        <v>0</v>
      </c>
      <c r="CR237" s="53">
        <v>0</v>
      </c>
      <c r="CS237" s="53">
        <v>0</v>
      </c>
      <c r="CT237" s="53">
        <v>1</v>
      </c>
      <c r="CU237" s="53">
        <v>1</v>
      </c>
      <c r="CV237" s="53">
        <v>0</v>
      </c>
      <c r="CW237" s="53">
        <f t="shared" si="50"/>
        <v>3</v>
      </c>
      <c r="DA237" s="53" t="s">
        <v>673</v>
      </c>
      <c r="DB237" s="53">
        <v>8</v>
      </c>
      <c r="DC237" s="53">
        <v>9</v>
      </c>
      <c r="DD237" s="53">
        <v>905</v>
      </c>
      <c r="DH237" s="53">
        <v>5</v>
      </c>
      <c r="DI237" s="53" t="s">
        <v>3268</v>
      </c>
      <c r="DJ237" s="53" t="s">
        <v>3269</v>
      </c>
      <c r="DN237" s="53" t="s">
        <v>3273</v>
      </c>
      <c r="DO237" s="53" t="s">
        <v>140</v>
      </c>
      <c r="DP237" s="53" t="s">
        <v>226</v>
      </c>
      <c r="DQ237" s="53" t="s">
        <v>141</v>
      </c>
      <c r="DR237" s="53" t="s">
        <v>3274</v>
      </c>
    </row>
    <row r="238" spans="1:122" x14ac:dyDescent="0.3">
      <c r="A238" s="53" t="s">
        <v>10432</v>
      </c>
      <c r="B238" s="53">
        <v>235</v>
      </c>
      <c r="C238" s="53" t="s">
        <v>3275</v>
      </c>
      <c r="D238" s="53" t="s">
        <v>3276</v>
      </c>
      <c r="E238" s="53" t="s">
        <v>3277</v>
      </c>
      <c r="F238" s="53" t="s">
        <v>3280</v>
      </c>
      <c r="G238" s="53" t="s">
        <v>3281</v>
      </c>
      <c r="H238" s="53" t="s">
        <v>3282</v>
      </c>
      <c r="I238" s="53">
        <v>2016</v>
      </c>
      <c r="J238" s="53">
        <v>0</v>
      </c>
      <c r="K238" s="53">
        <v>1</v>
      </c>
      <c r="L238" s="53">
        <v>0</v>
      </c>
      <c r="M238" s="53">
        <f t="shared" si="44"/>
        <v>1</v>
      </c>
      <c r="N238" s="53">
        <v>1</v>
      </c>
      <c r="O238" s="53">
        <v>1</v>
      </c>
      <c r="P238" s="53">
        <f t="shared" si="39"/>
        <v>2</v>
      </c>
      <c r="Q238" s="53">
        <f t="shared" si="40"/>
        <v>4</v>
      </c>
      <c r="R238" s="53">
        <v>0</v>
      </c>
      <c r="S238" s="53">
        <v>0</v>
      </c>
      <c r="T238" s="53">
        <v>1</v>
      </c>
      <c r="U238" s="53">
        <v>1</v>
      </c>
      <c r="V238" s="53">
        <v>0</v>
      </c>
      <c r="W238" s="53">
        <v>0</v>
      </c>
      <c r="X238" s="53">
        <f t="shared" si="51"/>
        <v>2</v>
      </c>
      <c r="Y238" s="53">
        <v>0</v>
      </c>
      <c r="Z238" s="53">
        <v>0</v>
      </c>
      <c r="AA238" s="53">
        <v>0</v>
      </c>
      <c r="AB238" s="53">
        <v>0</v>
      </c>
      <c r="AC238" s="53">
        <v>1</v>
      </c>
      <c r="AD238" s="53">
        <v>1</v>
      </c>
      <c r="AE238" s="53">
        <v>1</v>
      </c>
      <c r="AF238" s="53">
        <v>0</v>
      </c>
      <c r="AG238" s="53">
        <v>0</v>
      </c>
      <c r="AH238" s="53">
        <f t="shared" si="45"/>
        <v>3</v>
      </c>
      <c r="AI238" s="53">
        <v>0</v>
      </c>
      <c r="AJ238" s="53">
        <v>1</v>
      </c>
      <c r="AK238" s="53">
        <v>1</v>
      </c>
      <c r="AL238" s="53">
        <v>0</v>
      </c>
      <c r="AM238" s="53">
        <f t="shared" si="46"/>
        <v>2</v>
      </c>
      <c r="AN238" s="53">
        <v>0</v>
      </c>
      <c r="AO238" s="53">
        <v>0</v>
      </c>
      <c r="AP238" s="53">
        <v>1</v>
      </c>
      <c r="AQ238" s="53">
        <v>0</v>
      </c>
      <c r="AR238" s="53">
        <v>0</v>
      </c>
      <c r="AS238" s="53">
        <v>0</v>
      </c>
      <c r="AT238" s="53">
        <v>0</v>
      </c>
      <c r="AU238" s="53">
        <v>0</v>
      </c>
      <c r="AV238" s="53">
        <v>0</v>
      </c>
      <c r="AW238" s="53">
        <v>0</v>
      </c>
      <c r="AX238" s="53">
        <f t="shared" si="47"/>
        <v>1</v>
      </c>
      <c r="AY238" s="53">
        <v>0</v>
      </c>
      <c r="AZ238" s="53">
        <v>0</v>
      </c>
      <c r="BA238" s="53">
        <v>1</v>
      </c>
      <c r="BB238" s="53">
        <v>1</v>
      </c>
      <c r="BC238" s="53">
        <v>0</v>
      </c>
      <c r="BD238" s="53">
        <v>1</v>
      </c>
      <c r="BF238" s="53">
        <v>0</v>
      </c>
      <c r="BG238" s="53">
        <v>0</v>
      </c>
      <c r="BH238" s="53">
        <v>0</v>
      </c>
      <c r="BI238" s="53">
        <v>0</v>
      </c>
      <c r="BJ238" s="53">
        <v>0</v>
      </c>
      <c r="BK238" s="53">
        <v>0</v>
      </c>
      <c r="BL238" s="53">
        <v>0</v>
      </c>
      <c r="BM238" s="53">
        <v>0</v>
      </c>
      <c r="BN238" s="53">
        <f t="shared" si="41"/>
        <v>0</v>
      </c>
      <c r="BO238" s="53">
        <v>1</v>
      </c>
      <c r="BP238" s="53">
        <v>1</v>
      </c>
      <c r="BQ238" s="53">
        <v>1</v>
      </c>
      <c r="BR238" s="53">
        <v>0</v>
      </c>
      <c r="BS238" s="53">
        <v>0</v>
      </c>
      <c r="BT238" s="53">
        <v>1</v>
      </c>
      <c r="BU238" s="53">
        <f t="shared" si="48"/>
        <v>4</v>
      </c>
      <c r="BV238" s="53">
        <v>0</v>
      </c>
      <c r="BW238" s="53">
        <v>0</v>
      </c>
      <c r="BX238" s="53">
        <v>0</v>
      </c>
      <c r="BY238" s="53">
        <v>0</v>
      </c>
      <c r="BZ238" s="53">
        <f t="shared" si="42"/>
        <v>0</v>
      </c>
      <c r="CA238" s="53">
        <v>0</v>
      </c>
      <c r="CB238" s="53">
        <v>0</v>
      </c>
      <c r="CC238" s="53">
        <v>0</v>
      </c>
      <c r="CD238" s="53">
        <v>0</v>
      </c>
      <c r="CE238" s="53">
        <v>0</v>
      </c>
      <c r="CF238" s="53">
        <v>0</v>
      </c>
      <c r="CG238" s="53">
        <v>0</v>
      </c>
      <c r="CH238" s="53">
        <v>0</v>
      </c>
      <c r="CI238" s="53">
        <v>0</v>
      </c>
      <c r="CJ238" s="53">
        <v>1</v>
      </c>
      <c r="CK238" s="53">
        <f t="shared" si="49"/>
        <v>1</v>
      </c>
      <c r="CL238" s="53">
        <f t="shared" si="43"/>
        <v>9</v>
      </c>
      <c r="CM238" s="53">
        <v>0</v>
      </c>
      <c r="CN238" s="53">
        <v>0</v>
      </c>
      <c r="CO238" s="53">
        <v>0</v>
      </c>
      <c r="CP238" s="53">
        <v>1</v>
      </c>
      <c r="CQ238" s="53">
        <v>1</v>
      </c>
      <c r="CR238" s="53">
        <v>1</v>
      </c>
      <c r="CS238" s="53">
        <v>1</v>
      </c>
      <c r="CT238" s="53">
        <v>0</v>
      </c>
      <c r="CU238" s="53">
        <v>1</v>
      </c>
      <c r="CV238" s="53">
        <v>1</v>
      </c>
      <c r="CW238" s="53">
        <f t="shared" si="50"/>
        <v>6</v>
      </c>
      <c r="DA238" s="53" t="s">
        <v>1006</v>
      </c>
      <c r="DB238" s="53">
        <v>8</v>
      </c>
      <c r="DC238" s="53">
        <v>9</v>
      </c>
      <c r="DD238" s="53">
        <v>377</v>
      </c>
      <c r="DH238" s="53">
        <v>2</v>
      </c>
      <c r="DI238" s="53" t="s">
        <v>3278</v>
      </c>
      <c r="DJ238" s="53" t="s">
        <v>3279</v>
      </c>
      <c r="DN238" s="53" t="s">
        <v>3283</v>
      </c>
      <c r="DO238" s="53" t="s">
        <v>140</v>
      </c>
      <c r="DP238" s="53" t="s">
        <v>226</v>
      </c>
      <c r="DQ238" s="53" t="s">
        <v>141</v>
      </c>
      <c r="DR238" s="53" t="s">
        <v>3284</v>
      </c>
    </row>
    <row r="239" spans="1:122" x14ac:dyDescent="0.3">
      <c r="A239" s="53" t="s">
        <v>10540</v>
      </c>
      <c r="B239" s="53">
        <v>236</v>
      </c>
      <c r="C239" s="53" t="s">
        <v>3285</v>
      </c>
      <c r="D239" s="53" t="s">
        <v>3286</v>
      </c>
      <c r="E239" s="53" t="s">
        <v>3287</v>
      </c>
      <c r="F239" s="53" t="s">
        <v>3290</v>
      </c>
      <c r="H239" s="53" t="s">
        <v>3291</v>
      </c>
      <c r="I239" s="53">
        <v>2016</v>
      </c>
      <c r="J239" s="53">
        <v>0</v>
      </c>
      <c r="K239" s="53">
        <v>1</v>
      </c>
      <c r="L239" s="53">
        <v>1</v>
      </c>
      <c r="M239" s="53">
        <f t="shared" si="44"/>
        <v>2</v>
      </c>
      <c r="N239" s="53">
        <v>1</v>
      </c>
      <c r="O239" s="53">
        <v>0</v>
      </c>
      <c r="P239" s="53">
        <f t="shared" si="39"/>
        <v>1</v>
      </c>
      <c r="Q239" s="53">
        <f t="shared" si="40"/>
        <v>2</v>
      </c>
      <c r="R239" s="53">
        <v>1</v>
      </c>
      <c r="S239" s="53">
        <v>0</v>
      </c>
      <c r="T239" s="53">
        <v>0</v>
      </c>
      <c r="U239" s="53">
        <v>0</v>
      </c>
      <c r="V239" s="53">
        <v>0</v>
      </c>
      <c r="W239" s="53">
        <v>0</v>
      </c>
      <c r="X239" s="53">
        <f t="shared" si="51"/>
        <v>1</v>
      </c>
      <c r="Y239" s="53">
        <v>0</v>
      </c>
      <c r="Z239" s="53">
        <v>0</v>
      </c>
      <c r="AA239" s="53">
        <v>0</v>
      </c>
      <c r="AB239" s="53">
        <v>0</v>
      </c>
      <c r="AC239" s="53">
        <v>0</v>
      </c>
      <c r="AD239" s="53">
        <v>0</v>
      </c>
      <c r="AE239" s="53">
        <v>1</v>
      </c>
      <c r="AF239" s="53">
        <v>0</v>
      </c>
      <c r="AG239" s="53">
        <v>0</v>
      </c>
      <c r="AH239" s="53">
        <f t="shared" si="45"/>
        <v>1</v>
      </c>
      <c r="AI239" s="53">
        <v>0</v>
      </c>
      <c r="AJ239" s="53">
        <v>0</v>
      </c>
      <c r="AK239" s="53">
        <v>1</v>
      </c>
      <c r="AL239" s="53">
        <v>1</v>
      </c>
      <c r="AM239" s="53">
        <f t="shared" si="46"/>
        <v>2</v>
      </c>
      <c r="AN239" s="53">
        <v>1</v>
      </c>
      <c r="AO239" s="53">
        <v>0</v>
      </c>
      <c r="AP239" s="53">
        <v>0</v>
      </c>
      <c r="AQ239" s="53">
        <v>0</v>
      </c>
      <c r="AR239" s="53">
        <v>0</v>
      </c>
      <c r="AS239" s="53">
        <v>0</v>
      </c>
      <c r="AT239" s="53">
        <v>0</v>
      </c>
      <c r="AU239" s="53">
        <v>0</v>
      </c>
      <c r="AV239" s="53">
        <v>0</v>
      </c>
      <c r="AW239" s="53">
        <v>1</v>
      </c>
      <c r="AX239" s="53">
        <f t="shared" si="47"/>
        <v>2</v>
      </c>
      <c r="AY239" s="53">
        <v>0</v>
      </c>
      <c r="AZ239" s="53">
        <v>0</v>
      </c>
      <c r="BA239" s="53">
        <v>0</v>
      </c>
      <c r="BB239" s="53">
        <v>0</v>
      </c>
      <c r="BC239" s="53">
        <v>0</v>
      </c>
      <c r="BD239" s="53">
        <v>1</v>
      </c>
      <c r="BF239" s="53">
        <v>0</v>
      </c>
      <c r="BG239" s="53">
        <v>0</v>
      </c>
      <c r="BH239" s="53">
        <v>0</v>
      </c>
      <c r="BI239" s="53">
        <v>0</v>
      </c>
      <c r="BJ239" s="53">
        <v>0</v>
      </c>
      <c r="BK239" s="53">
        <v>0</v>
      </c>
      <c r="BL239" s="53">
        <v>0</v>
      </c>
      <c r="BM239" s="53">
        <v>0</v>
      </c>
      <c r="BN239" s="53">
        <f t="shared" si="41"/>
        <v>0</v>
      </c>
      <c r="BO239" s="53">
        <v>0</v>
      </c>
      <c r="BP239" s="53">
        <v>0</v>
      </c>
      <c r="BQ239" s="53">
        <v>0</v>
      </c>
      <c r="BR239" s="53">
        <v>0</v>
      </c>
      <c r="BS239" s="53">
        <v>0</v>
      </c>
      <c r="BT239" s="53">
        <v>1</v>
      </c>
      <c r="BU239" s="53">
        <f t="shared" si="48"/>
        <v>1</v>
      </c>
      <c r="BV239" s="53">
        <v>0</v>
      </c>
      <c r="BW239" s="53">
        <v>0</v>
      </c>
      <c r="BX239" s="53">
        <v>0</v>
      </c>
      <c r="BY239" s="53">
        <v>1</v>
      </c>
      <c r="BZ239" s="53">
        <f t="shared" si="42"/>
        <v>1</v>
      </c>
      <c r="CA239" s="53">
        <v>0</v>
      </c>
      <c r="CB239" s="53">
        <v>0</v>
      </c>
      <c r="CC239" s="53">
        <v>0</v>
      </c>
      <c r="CD239" s="53">
        <v>0</v>
      </c>
      <c r="CE239" s="53">
        <v>0</v>
      </c>
      <c r="CF239" s="53">
        <v>0</v>
      </c>
      <c r="CG239" s="53">
        <v>0</v>
      </c>
      <c r="CH239" s="53">
        <v>0</v>
      </c>
      <c r="CI239" s="53">
        <v>0</v>
      </c>
      <c r="CJ239" s="53">
        <v>0</v>
      </c>
      <c r="CK239" s="53">
        <f t="shared" si="49"/>
        <v>0</v>
      </c>
      <c r="CL239" s="53">
        <f t="shared" si="43"/>
        <v>5</v>
      </c>
      <c r="CM239" s="53">
        <v>0</v>
      </c>
      <c r="CN239" s="53">
        <v>0</v>
      </c>
      <c r="CO239" s="53">
        <v>0</v>
      </c>
      <c r="CP239" s="53">
        <v>0</v>
      </c>
      <c r="CQ239" s="53">
        <v>0</v>
      </c>
      <c r="CR239" s="53">
        <v>1</v>
      </c>
      <c r="CS239" s="53">
        <v>0</v>
      </c>
      <c r="CT239" s="53">
        <v>0</v>
      </c>
      <c r="CU239" s="53">
        <v>0</v>
      </c>
      <c r="CV239" s="53">
        <v>0</v>
      </c>
      <c r="CW239" s="53">
        <f t="shared" si="50"/>
        <v>1</v>
      </c>
      <c r="DA239" s="53" t="s">
        <v>940</v>
      </c>
      <c r="DB239" s="53">
        <v>142</v>
      </c>
      <c r="DC239" s="53">
        <v>9</v>
      </c>
      <c r="DD239" s="53">
        <v>4016028</v>
      </c>
      <c r="DH239" s="53">
        <v>13</v>
      </c>
      <c r="DI239" s="53" t="s">
        <v>3288</v>
      </c>
      <c r="DJ239" s="53" t="s">
        <v>3289</v>
      </c>
      <c r="DN239" s="53" t="s">
        <v>3292</v>
      </c>
      <c r="DO239" s="53" t="s">
        <v>140</v>
      </c>
      <c r="DQ239" s="53" t="s">
        <v>141</v>
      </c>
      <c r="DR239" s="53" t="s">
        <v>3293</v>
      </c>
    </row>
    <row r="240" spans="1:122" x14ac:dyDescent="0.3">
      <c r="A240" s="53" t="s">
        <v>10541</v>
      </c>
      <c r="B240" s="53">
        <v>237</v>
      </c>
      <c r="C240" s="53" t="s">
        <v>3294</v>
      </c>
      <c r="D240" s="53" t="s">
        <v>3295</v>
      </c>
      <c r="E240" s="53" t="s">
        <v>3296</v>
      </c>
      <c r="F240" s="53" t="s">
        <v>3300</v>
      </c>
      <c r="G240" s="53" t="s">
        <v>3301</v>
      </c>
      <c r="H240" s="53" t="s">
        <v>3302</v>
      </c>
      <c r="I240" s="53">
        <v>2016</v>
      </c>
      <c r="J240" s="53">
        <v>0</v>
      </c>
      <c r="K240" s="53">
        <v>1</v>
      </c>
      <c r="L240" s="53">
        <v>1</v>
      </c>
      <c r="M240" s="53">
        <f t="shared" si="44"/>
        <v>2</v>
      </c>
      <c r="N240" s="53">
        <v>1</v>
      </c>
      <c r="O240" s="53">
        <v>0</v>
      </c>
      <c r="P240" s="53">
        <f t="shared" si="39"/>
        <v>1</v>
      </c>
      <c r="Q240" s="53">
        <f t="shared" si="40"/>
        <v>2</v>
      </c>
      <c r="R240" s="53">
        <v>1</v>
      </c>
      <c r="S240" s="53">
        <v>0</v>
      </c>
      <c r="T240" s="53">
        <v>0</v>
      </c>
      <c r="U240" s="53">
        <v>1</v>
      </c>
      <c r="V240" s="53">
        <v>0</v>
      </c>
      <c r="W240" s="53">
        <v>0</v>
      </c>
      <c r="X240" s="53">
        <f t="shared" si="51"/>
        <v>2</v>
      </c>
      <c r="Y240" s="53">
        <v>0</v>
      </c>
      <c r="Z240" s="53">
        <v>0</v>
      </c>
      <c r="AA240" s="53">
        <v>0</v>
      </c>
      <c r="AB240" s="53">
        <v>0</v>
      </c>
      <c r="AC240" s="53">
        <v>0</v>
      </c>
      <c r="AD240" s="53">
        <v>0</v>
      </c>
      <c r="AE240" s="53">
        <v>1</v>
      </c>
      <c r="AF240" s="53">
        <v>0</v>
      </c>
      <c r="AG240" s="53">
        <v>0</v>
      </c>
      <c r="AH240" s="53">
        <f t="shared" si="45"/>
        <v>1</v>
      </c>
      <c r="AI240" s="53">
        <v>0</v>
      </c>
      <c r="AJ240" s="53">
        <v>1</v>
      </c>
      <c r="AK240" s="53">
        <v>1</v>
      </c>
      <c r="AL240" s="53">
        <v>0</v>
      </c>
      <c r="AM240" s="53">
        <f t="shared" si="46"/>
        <v>2</v>
      </c>
      <c r="AN240" s="53">
        <v>1</v>
      </c>
      <c r="AO240" s="53">
        <v>0</v>
      </c>
      <c r="AP240" s="53">
        <v>0</v>
      </c>
      <c r="AQ240" s="53">
        <v>0</v>
      </c>
      <c r="AR240" s="53">
        <v>0</v>
      </c>
      <c r="AS240" s="53">
        <v>0</v>
      </c>
      <c r="AT240" s="53">
        <v>0</v>
      </c>
      <c r="AU240" s="53">
        <v>0</v>
      </c>
      <c r="AV240" s="53">
        <v>0</v>
      </c>
      <c r="AW240" s="53">
        <v>1</v>
      </c>
      <c r="AX240" s="53">
        <f t="shared" si="47"/>
        <v>2</v>
      </c>
      <c r="AY240" s="53">
        <v>0</v>
      </c>
      <c r="AZ240" s="53">
        <v>0</v>
      </c>
      <c r="BA240" s="53">
        <v>0</v>
      </c>
      <c r="BB240" s="53">
        <v>0</v>
      </c>
      <c r="BC240" s="53">
        <v>0</v>
      </c>
      <c r="BD240" s="53">
        <v>0</v>
      </c>
      <c r="BF240" s="53">
        <v>0</v>
      </c>
      <c r="BG240" s="53">
        <v>0</v>
      </c>
      <c r="BH240" s="53">
        <v>0</v>
      </c>
      <c r="BI240" s="53">
        <v>0</v>
      </c>
      <c r="BJ240" s="53">
        <v>0</v>
      </c>
      <c r="BK240" s="53">
        <v>0</v>
      </c>
      <c r="BL240" s="53">
        <v>0</v>
      </c>
      <c r="BM240" s="53">
        <v>0</v>
      </c>
      <c r="BN240" s="53">
        <f t="shared" si="41"/>
        <v>0</v>
      </c>
      <c r="BO240" s="53">
        <v>0</v>
      </c>
      <c r="BP240" s="53">
        <v>1</v>
      </c>
      <c r="BQ240" s="53">
        <v>0</v>
      </c>
      <c r="BR240" s="53">
        <v>0</v>
      </c>
      <c r="BS240" s="53">
        <v>0</v>
      </c>
      <c r="BT240" s="53">
        <v>0</v>
      </c>
      <c r="BU240" s="53">
        <f t="shared" si="48"/>
        <v>1</v>
      </c>
      <c r="BV240" s="53">
        <v>0</v>
      </c>
      <c r="BW240" s="53">
        <v>0</v>
      </c>
      <c r="BX240" s="53">
        <v>0</v>
      </c>
      <c r="BY240" s="53">
        <v>0</v>
      </c>
      <c r="BZ240" s="53">
        <f t="shared" si="42"/>
        <v>0</v>
      </c>
      <c r="CA240" s="53">
        <v>0</v>
      </c>
      <c r="CB240" s="53">
        <v>0</v>
      </c>
      <c r="CC240" s="53">
        <v>0</v>
      </c>
      <c r="CD240" s="53">
        <v>0</v>
      </c>
      <c r="CE240" s="53">
        <v>0</v>
      </c>
      <c r="CF240" s="53">
        <v>0</v>
      </c>
      <c r="CG240" s="53">
        <v>0</v>
      </c>
      <c r="CH240" s="53">
        <v>0</v>
      </c>
      <c r="CI240" s="53">
        <v>0</v>
      </c>
      <c r="CJ240" s="53">
        <v>0</v>
      </c>
      <c r="CK240" s="53">
        <f t="shared" si="49"/>
        <v>0</v>
      </c>
      <c r="CL240" s="53">
        <f t="shared" si="43"/>
        <v>3</v>
      </c>
      <c r="CM240" s="53">
        <v>0</v>
      </c>
      <c r="CN240" s="53">
        <v>0</v>
      </c>
      <c r="CO240" s="53">
        <v>0</v>
      </c>
      <c r="CP240" s="53">
        <v>0</v>
      </c>
      <c r="CQ240" s="53">
        <v>0</v>
      </c>
      <c r="CR240" s="53">
        <v>1</v>
      </c>
      <c r="CS240" s="53">
        <v>0</v>
      </c>
      <c r="CT240" s="53">
        <v>0</v>
      </c>
      <c r="CU240" s="53">
        <v>0</v>
      </c>
      <c r="CV240" s="53">
        <v>0</v>
      </c>
      <c r="CW240" s="53">
        <f t="shared" si="50"/>
        <v>1</v>
      </c>
      <c r="DA240" s="53" t="s">
        <v>3297</v>
      </c>
      <c r="DB240" s="53">
        <v>64</v>
      </c>
      <c r="DC240" s="53">
        <v>3</v>
      </c>
      <c r="DE240" s="53">
        <v>218</v>
      </c>
      <c r="DF240" s="53">
        <v>225</v>
      </c>
      <c r="DH240" s="53">
        <v>2</v>
      </c>
      <c r="DI240" s="53" t="s">
        <v>3298</v>
      </c>
      <c r="DJ240" s="53" t="s">
        <v>3299</v>
      </c>
      <c r="DN240" s="53" t="s">
        <v>3303</v>
      </c>
      <c r="DO240" s="53" t="s">
        <v>140</v>
      </c>
      <c r="DP240" s="53" t="s">
        <v>226</v>
      </c>
      <c r="DQ240" s="53" t="s">
        <v>141</v>
      </c>
      <c r="DR240" s="53" t="s">
        <v>3304</v>
      </c>
    </row>
    <row r="241" spans="1:122" x14ac:dyDescent="0.3">
      <c r="B241" s="53">
        <v>238</v>
      </c>
      <c r="C241" s="53" t="s">
        <v>3317</v>
      </c>
      <c r="D241" s="53" t="s">
        <v>3318</v>
      </c>
      <c r="E241" s="53" t="s">
        <v>3319</v>
      </c>
      <c r="F241" s="53" t="s">
        <v>3322</v>
      </c>
      <c r="G241" s="53" t="s">
        <v>3323</v>
      </c>
      <c r="I241" s="53">
        <v>2016</v>
      </c>
      <c r="J241" s="53">
        <v>0</v>
      </c>
      <c r="K241" s="53">
        <v>1</v>
      </c>
      <c r="L241" s="53">
        <v>0</v>
      </c>
      <c r="M241" s="53">
        <f t="shared" si="44"/>
        <v>1</v>
      </c>
      <c r="N241" s="53">
        <v>1</v>
      </c>
      <c r="O241" s="53">
        <v>1</v>
      </c>
      <c r="P241" s="53">
        <f t="shared" si="39"/>
        <v>2</v>
      </c>
      <c r="Q241" s="53">
        <f t="shared" si="40"/>
        <v>4</v>
      </c>
      <c r="R241" s="53">
        <v>0</v>
      </c>
      <c r="S241" s="53">
        <v>0</v>
      </c>
      <c r="T241" s="53">
        <v>0</v>
      </c>
      <c r="U241" s="53">
        <v>0</v>
      </c>
      <c r="V241" s="53">
        <v>1</v>
      </c>
      <c r="W241" s="53">
        <v>0</v>
      </c>
      <c r="X241" s="53">
        <f t="shared" si="51"/>
        <v>1</v>
      </c>
      <c r="Y241" s="53">
        <v>0</v>
      </c>
      <c r="Z241" s="53">
        <v>0</v>
      </c>
      <c r="AA241" s="53">
        <v>0</v>
      </c>
      <c r="AB241" s="53">
        <v>0</v>
      </c>
      <c r="AC241" s="53">
        <v>0</v>
      </c>
      <c r="AD241" s="53">
        <v>0</v>
      </c>
      <c r="AE241" s="53">
        <v>1</v>
      </c>
      <c r="AF241" s="53">
        <v>0</v>
      </c>
      <c r="AG241" s="53">
        <v>0</v>
      </c>
      <c r="AH241" s="53">
        <f t="shared" si="45"/>
        <v>1</v>
      </c>
      <c r="AI241" s="53">
        <v>0</v>
      </c>
      <c r="AJ241" s="53">
        <v>1</v>
      </c>
      <c r="AK241" s="53">
        <v>1</v>
      </c>
      <c r="AL241" s="53">
        <v>0</v>
      </c>
      <c r="AM241" s="53">
        <f t="shared" si="46"/>
        <v>2</v>
      </c>
      <c r="AN241" s="53">
        <v>1</v>
      </c>
      <c r="AO241" s="53">
        <v>0</v>
      </c>
      <c r="AP241" s="53">
        <v>1</v>
      </c>
      <c r="AQ241" s="53">
        <v>0</v>
      </c>
      <c r="AR241" s="53">
        <v>0</v>
      </c>
      <c r="AS241" s="53">
        <v>0</v>
      </c>
      <c r="AT241" s="53">
        <v>0</v>
      </c>
      <c r="AU241" s="53">
        <v>0</v>
      </c>
      <c r="AV241" s="53">
        <v>0</v>
      </c>
      <c r="AW241" s="53">
        <v>1</v>
      </c>
      <c r="AX241" s="53">
        <f t="shared" si="47"/>
        <v>3</v>
      </c>
      <c r="AY241" s="53">
        <v>0</v>
      </c>
      <c r="AZ241" s="53">
        <v>0</v>
      </c>
      <c r="BA241" s="53">
        <v>0</v>
      </c>
      <c r="BB241" s="53">
        <v>1</v>
      </c>
      <c r="BC241" s="53">
        <v>0</v>
      </c>
      <c r="BD241" s="53">
        <v>0</v>
      </c>
      <c r="BF241" s="53">
        <v>0</v>
      </c>
      <c r="BG241" s="53">
        <v>0</v>
      </c>
      <c r="BH241" s="53">
        <v>0</v>
      </c>
      <c r="BI241" s="53">
        <v>0</v>
      </c>
      <c r="BJ241" s="53">
        <v>0</v>
      </c>
      <c r="BK241" s="53">
        <v>0</v>
      </c>
      <c r="BL241" s="53">
        <v>0</v>
      </c>
      <c r="BM241" s="53">
        <v>0</v>
      </c>
      <c r="BN241" s="53">
        <f t="shared" si="41"/>
        <v>0</v>
      </c>
      <c r="BO241" s="53">
        <v>0</v>
      </c>
      <c r="BP241" s="53">
        <v>0</v>
      </c>
      <c r="BQ241" s="53">
        <v>1</v>
      </c>
      <c r="BR241" s="53">
        <v>0</v>
      </c>
      <c r="BS241" s="53">
        <v>0</v>
      </c>
      <c r="BT241" s="53">
        <v>1</v>
      </c>
      <c r="BU241" s="53">
        <f t="shared" si="48"/>
        <v>2</v>
      </c>
      <c r="BV241" s="53">
        <v>0</v>
      </c>
      <c r="BW241" s="53">
        <v>0</v>
      </c>
      <c r="BX241" s="53">
        <v>0</v>
      </c>
      <c r="BY241" s="53">
        <v>0</v>
      </c>
      <c r="BZ241" s="53">
        <f t="shared" si="42"/>
        <v>0</v>
      </c>
      <c r="CA241" s="53">
        <v>0</v>
      </c>
      <c r="CB241" s="53">
        <v>0</v>
      </c>
      <c r="CC241" s="53">
        <v>0</v>
      </c>
      <c r="CD241" s="53">
        <v>0</v>
      </c>
      <c r="CE241" s="53">
        <v>0</v>
      </c>
      <c r="CF241" s="53">
        <v>0</v>
      </c>
      <c r="CG241" s="53">
        <v>0</v>
      </c>
      <c r="CH241" s="53">
        <v>0</v>
      </c>
      <c r="CI241" s="53">
        <v>0</v>
      </c>
      <c r="CJ241" s="53">
        <v>0</v>
      </c>
      <c r="CK241" s="53">
        <f t="shared" si="49"/>
        <v>0</v>
      </c>
      <c r="CL241" s="53">
        <f t="shared" si="43"/>
        <v>6</v>
      </c>
      <c r="CM241" s="53">
        <v>0</v>
      </c>
      <c r="CN241" s="53">
        <v>0</v>
      </c>
      <c r="CO241" s="53">
        <v>0</v>
      </c>
      <c r="CP241" s="53">
        <v>0</v>
      </c>
      <c r="CQ241" s="53">
        <v>1</v>
      </c>
      <c r="CR241" s="53">
        <v>0</v>
      </c>
      <c r="CS241" s="53">
        <v>1</v>
      </c>
      <c r="CT241" s="53">
        <v>0</v>
      </c>
      <c r="CU241" s="53">
        <v>0</v>
      </c>
      <c r="CV241" s="53">
        <v>0</v>
      </c>
      <c r="CW241" s="53">
        <f t="shared" si="50"/>
        <v>2</v>
      </c>
      <c r="DA241" s="53" t="s">
        <v>315</v>
      </c>
      <c r="DB241" s="53">
        <v>83</v>
      </c>
      <c r="DC241" s="53">
        <v>3</v>
      </c>
      <c r="DE241" s="53">
        <v>1731</v>
      </c>
      <c r="DF241" s="53">
        <v>1746</v>
      </c>
      <c r="DI241" s="53" t="s">
        <v>3320</v>
      </c>
      <c r="DJ241" s="53" t="s">
        <v>3321</v>
      </c>
      <c r="DN241" s="53" t="s">
        <v>3324</v>
      </c>
      <c r="DO241" s="53" t="s">
        <v>140</v>
      </c>
      <c r="DQ241" s="53" t="s">
        <v>141</v>
      </c>
      <c r="DR241" s="53" t="s">
        <v>3325</v>
      </c>
    </row>
    <row r="242" spans="1:122" x14ac:dyDescent="0.3">
      <c r="B242" s="53">
        <v>239</v>
      </c>
      <c r="C242" s="53" t="s">
        <v>3326</v>
      </c>
      <c r="D242" s="53" t="s">
        <v>3327</v>
      </c>
      <c r="E242" s="53" t="s">
        <v>3328</v>
      </c>
      <c r="F242" s="53" t="s">
        <v>3331</v>
      </c>
      <c r="G242" s="53" t="s">
        <v>3332</v>
      </c>
      <c r="H242" s="53" t="s">
        <v>3333</v>
      </c>
      <c r="I242" s="53">
        <v>2016</v>
      </c>
      <c r="J242" s="53">
        <v>0</v>
      </c>
      <c r="K242" s="53">
        <v>1</v>
      </c>
      <c r="L242" s="53">
        <v>1</v>
      </c>
      <c r="M242" s="53">
        <f t="shared" si="44"/>
        <v>2</v>
      </c>
      <c r="N242" s="53">
        <v>1</v>
      </c>
      <c r="O242" s="53">
        <v>1</v>
      </c>
      <c r="P242" s="53">
        <f t="shared" si="39"/>
        <v>2</v>
      </c>
      <c r="Q242" s="53">
        <f t="shared" si="40"/>
        <v>4</v>
      </c>
      <c r="R242" s="53">
        <v>1</v>
      </c>
      <c r="S242" s="53">
        <v>1</v>
      </c>
      <c r="T242" s="53">
        <v>0</v>
      </c>
      <c r="U242" s="53">
        <v>0</v>
      </c>
      <c r="V242" s="53">
        <v>0</v>
      </c>
      <c r="W242" s="53">
        <v>0</v>
      </c>
      <c r="X242" s="53">
        <f t="shared" si="51"/>
        <v>2</v>
      </c>
      <c r="Y242" s="53">
        <v>0</v>
      </c>
      <c r="Z242" s="53">
        <v>0</v>
      </c>
      <c r="AA242" s="53">
        <v>0</v>
      </c>
      <c r="AB242" s="53">
        <v>1</v>
      </c>
      <c r="AC242" s="53">
        <v>1</v>
      </c>
      <c r="AD242" s="53">
        <v>1</v>
      </c>
      <c r="AE242" s="53">
        <v>1</v>
      </c>
      <c r="AF242" s="53">
        <v>1</v>
      </c>
      <c r="AG242" s="53">
        <v>0</v>
      </c>
      <c r="AH242" s="53">
        <f t="shared" si="45"/>
        <v>5</v>
      </c>
      <c r="AI242" s="53">
        <v>0</v>
      </c>
      <c r="AJ242" s="53">
        <v>1</v>
      </c>
      <c r="AK242" s="53">
        <v>1</v>
      </c>
      <c r="AL242" s="53">
        <v>0</v>
      </c>
      <c r="AM242" s="53">
        <f t="shared" si="46"/>
        <v>2</v>
      </c>
      <c r="AN242" s="53">
        <v>1</v>
      </c>
      <c r="AO242" s="53">
        <v>0</v>
      </c>
      <c r="AP242" s="53">
        <v>1</v>
      </c>
      <c r="AQ242" s="53">
        <v>0</v>
      </c>
      <c r="AR242" s="53">
        <v>0</v>
      </c>
      <c r="AS242" s="53">
        <v>0</v>
      </c>
      <c r="AT242" s="53">
        <v>0</v>
      </c>
      <c r="AU242" s="53">
        <v>0</v>
      </c>
      <c r="AV242" s="53">
        <v>0</v>
      </c>
      <c r="AW242" s="53">
        <v>1</v>
      </c>
      <c r="AX242" s="53">
        <f t="shared" si="47"/>
        <v>3</v>
      </c>
      <c r="AY242" s="53">
        <v>1</v>
      </c>
      <c r="AZ242" s="53">
        <v>0</v>
      </c>
      <c r="BA242" s="53">
        <v>0</v>
      </c>
      <c r="BB242" s="53">
        <v>1</v>
      </c>
      <c r="BC242" s="53">
        <v>0</v>
      </c>
      <c r="BD242" s="53">
        <v>0</v>
      </c>
      <c r="BF242" s="53">
        <v>0</v>
      </c>
      <c r="BG242" s="53">
        <v>0</v>
      </c>
      <c r="BH242" s="53">
        <v>1</v>
      </c>
      <c r="BI242" s="53">
        <v>0</v>
      </c>
      <c r="BJ242" s="53">
        <v>0</v>
      </c>
      <c r="BK242" s="53">
        <v>0</v>
      </c>
      <c r="BL242" s="53">
        <v>0</v>
      </c>
      <c r="BM242" s="53">
        <v>0</v>
      </c>
      <c r="BN242" s="53">
        <f t="shared" si="41"/>
        <v>1</v>
      </c>
      <c r="BO242" s="53">
        <v>1</v>
      </c>
      <c r="BP242" s="53">
        <v>0</v>
      </c>
      <c r="BQ242" s="53">
        <v>0</v>
      </c>
      <c r="BR242" s="53">
        <v>0</v>
      </c>
      <c r="BS242" s="53">
        <v>0</v>
      </c>
      <c r="BT242" s="53">
        <v>1</v>
      </c>
      <c r="BU242" s="53">
        <f t="shared" si="48"/>
        <v>2</v>
      </c>
      <c r="BV242" s="53">
        <v>0</v>
      </c>
      <c r="BW242" s="53">
        <v>0</v>
      </c>
      <c r="BX242" s="53">
        <v>0</v>
      </c>
      <c r="BY242" s="53">
        <v>0</v>
      </c>
      <c r="BZ242" s="53">
        <f t="shared" si="42"/>
        <v>0</v>
      </c>
      <c r="CA242" s="53">
        <v>0</v>
      </c>
      <c r="CB242" s="53">
        <v>0</v>
      </c>
      <c r="CC242" s="53">
        <v>0</v>
      </c>
      <c r="CD242" s="53">
        <v>0</v>
      </c>
      <c r="CE242" s="53">
        <v>0</v>
      </c>
      <c r="CF242" s="53">
        <v>0</v>
      </c>
      <c r="CG242" s="53">
        <v>0</v>
      </c>
      <c r="CH242" s="53">
        <v>0</v>
      </c>
      <c r="CI242" s="53">
        <v>0</v>
      </c>
      <c r="CJ242" s="53">
        <v>0</v>
      </c>
      <c r="CK242" s="53">
        <f t="shared" si="49"/>
        <v>0</v>
      </c>
      <c r="CL242" s="53">
        <f t="shared" si="43"/>
        <v>8</v>
      </c>
      <c r="CM242" s="53">
        <v>1</v>
      </c>
      <c r="CN242" s="53">
        <v>0</v>
      </c>
      <c r="CO242" s="53">
        <v>1</v>
      </c>
      <c r="CP242" s="53">
        <v>1</v>
      </c>
      <c r="CQ242" s="53">
        <v>1</v>
      </c>
      <c r="CR242" s="53">
        <v>1</v>
      </c>
      <c r="CS242" s="53">
        <v>0</v>
      </c>
      <c r="CT242" s="53">
        <v>0</v>
      </c>
      <c r="CU242" s="53">
        <v>1</v>
      </c>
      <c r="CV242" s="53">
        <v>1</v>
      </c>
      <c r="CW242" s="53">
        <f t="shared" si="50"/>
        <v>7</v>
      </c>
      <c r="DA242" s="53" t="s">
        <v>268</v>
      </c>
      <c r="DB242" s="53">
        <v>83</v>
      </c>
      <c r="DE242" s="53">
        <v>12</v>
      </c>
      <c r="DF242" s="53">
        <v>26</v>
      </c>
      <c r="DH242" s="53">
        <v>6</v>
      </c>
      <c r="DI242" s="53" t="s">
        <v>3329</v>
      </c>
      <c r="DJ242" s="53" t="s">
        <v>3330</v>
      </c>
      <c r="DK242" s="53" t="s">
        <v>3334</v>
      </c>
      <c r="DL242" s="53" t="s">
        <v>3335</v>
      </c>
      <c r="DN242" s="53" t="s">
        <v>3336</v>
      </c>
      <c r="DO242" s="53" t="s">
        <v>140</v>
      </c>
      <c r="DQ242" s="53" t="s">
        <v>141</v>
      </c>
      <c r="DR242" s="53" t="s">
        <v>3337</v>
      </c>
    </row>
    <row r="243" spans="1:122" x14ac:dyDescent="0.3">
      <c r="B243" s="53">
        <v>240</v>
      </c>
      <c r="C243" s="53" t="s">
        <v>3338</v>
      </c>
      <c r="D243" s="53" t="s">
        <v>3339</v>
      </c>
      <c r="E243" s="53" t="s">
        <v>3340</v>
      </c>
      <c r="F243" s="53" t="s">
        <v>3343</v>
      </c>
      <c r="G243" s="53" t="s">
        <v>3344</v>
      </c>
      <c r="H243" s="53" t="s">
        <v>3345</v>
      </c>
      <c r="I243" s="53">
        <v>2016</v>
      </c>
      <c r="J243" s="53">
        <v>1</v>
      </c>
      <c r="K243" s="53">
        <v>0</v>
      </c>
      <c r="L243" s="53">
        <v>0</v>
      </c>
      <c r="M243" s="53">
        <f t="shared" si="44"/>
        <v>1</v>
      </c>
      <c r="N243" s="53">
        <v>0</v>
      </c>
      <c r="O243" s="53">
        <v>1</v>
      </c>
      <c r="P243" s="53">
        <f t="shared" si="39"/>
        <v>1</v>
      </c>
      <c r="Q243" s="53">
        <f t="shared" si="40"/>
        <v>2</v>
      </c>
      <c r="R243" s="53">
        <v>0</v>
      </c>
      <c r="S243" s="53">
        <v>0</v>
      </c>
      <c r="T243" s="53">
        <v>0</v>
      </c>
      <c r="U243" s="53">
        <v>0</v>
      </c>
      <c r="V243" s="53">
        <v>1</v>
      </c>
      <c r="W243" s="53">
        <v>0</v>
      </c>
      <c r="X243" s="53">
        <f t="shared" si="51"/>
        <v>1</v>
      </c>
      <c r="Y243" s="53">
        <v>0</v>
      </c>
      <c r="Z243" s="53">
        <v>0</v>
      </c>
      <c r="AA243" s="53">
        <v>1</v>
      </c>
      <c r="AB243" s="53">
        <v>1</v>
      </c>
      <c r="AC243" s="53">
        <v>1</v>
      </c>
      <c r="AD243" s="53">
        <v>1</v>
      </c>
      <c r="AE243" s="53">
        <v>0</v>
      </c>
      <c r="AF243" s="53">
        <v>0</v>
      </c>
      <c r="AG243" s="53">
        <v>0</v>
      </c>
      <c r="AH243" s="53">
        <f t="shared" si="45"/>
        <v>4</v>
      </c>
      <c r="AI243" s="53">
        <v>0</v>
      </c>
      <c r="AJ243" s="53">
        <v>0</v>
      </c>
      <c r="AK243" s="53">
        <v>1</v>
      </c>
      <c r="AL243" s="53">
        <v>1</v>
      </c>
      <c r="AM243" s="53">
        <f t="shared" si="46"/>
        <v>2</v>
      </c>
      <c r="AN243" s="53">
        <v>1</v>
      </c>
      <c r="AO243" s="53">
        <v>0</v>
      </c>
      <c r="AP243" s="53">
        <v>1</v>
      </c>
      <c r="AQ243" s="53">
        <v>1</v>
      </c>
      <c r="AR243" s="53">
        <v>0</v>
      </c>
      <c r="AS243" s="53">
        <v>0</v>
      </c>
      <c r="AT243" s="53">
        <v>0</v>
      </c>
      <c r="AU243" s="53">
        <v>1</v>
      </c>
      <c r="AV243" s="53">
        <v>0</v>
      </c>
      <c r="AW243" s="53">
        <v>1</v>
      </c>
      <c r="AX243" s="53">
        <f t="shared" si="47"/>
        <v>5</v>
      </c>
      <c r="AY243" s="53">
        <v>0</v>
      </c>
      <c r="AZ243" s="53">
        <v>0</v>
      </c>
      <c r="BA243" s="53">
        <v>1</v>
      </c>
      <c r="BB243" s="53">
        <v>0</v>
      </c>
      <c r="BC243" s="53">
        <v>0</v>
      </c>
      <c r="BD243" s="53">
        <v>0</v>
      </c>
      <c r="BF243" s="53">
        <v>0</v>
      </c>
      <c r="BG243" s="53">
        <v>0</v>
      </c>
      <c r="BH243" s="53">
        <v>0</v>
      </c>
      <c r="BI243" s="53">
        <v>0</v>
      </c>
      <c r="BJ243" s="53">
        <v>0</v>
      </c>
      <c r="BK243" s="53">
        <v>0</v>
      </c>
      <c r="BL243" s="53">
        <v>0</v>
      </c>
      <c r="BM243" s="53">
        <v>0</v>
      </c>
      <c r="BN243" s="53">
        <f t="shared" si="41"/>
        <v>0</v>
      </c>
      <c r="BO243" s="53">
        <v>0</v>
      </c>
      <c r="BP243" s="53">
        <v>0</v>
      </c>
      <c r="BQ243" s="53">
        <v>0</v>
      </c>
      <c r="BR243" s="53">
        <v>0</v>
      </c>
      <c r="BS243" s="53">
        <v>0</v>
      </c>
      <c r="BT243" s="53">
        <v>0</v>
      </c>
      <c r="BU243" s="53">
        <f t="shared" si="48"/>
        <v>0</v>
      </c>
      <c r="BV243" s="53">
        <v>0</v>
      </c>
      <c r="BW243" s="53">
        <v>0</v>
      </c>
      <c r="BX243" s="53">
        <v>0</v>
      </c>
      <c r="BY243" s="53">
        <v>0</v>
      </c>
      <c r="BZ243" s="53">
        <f t="shared" si="42"/>
        <v>0</v>
      </c>
      <c r="CA243" s="53">
        <v>0</v>
      </c>
      <c r="CB243" s="53">
        <v>0</v>
      </c>
      <c r="CC243" s="53">
        <v>0</v>
      </c>
      <c r="CD243" s="53">
        <v>0</v>
      </c>
      <c r="CE243" s="53">
        <v>0</v>
      </c>
      <c r="CF243" s="53">
        <v>0</v>
      </c>
      <c r="CG243" s="53">
        <v>0</v>
      </c>
      <c r="CH243" s="53">
        <v>0</v>
      </c>
      <c r="CI243" s="53">
        <v>0</v>
      </c>
      <c r="CJ243" s="53">
        <v>0</v>
      </c>
      <c r="CK243" s="53">
        <f t="shared" si="49"/>
        <v>0</v>
      </c>
      <c r="CL243" s="53">
        <f t="shared" si="43"/>
        <v>6</v>
      </c>
      <c r="CM243" s="53">
        <v>0</v>
      </c>
      <c r="CN243" s="53">
        <v>0</v>
      </c>
      <c r="CO243" s="53">
        <v>0</v>
      </c>
      <c r="CP243" s="53">
        <v>1</v>
      </c>
      <c r="CQ243" s="53">
        <v>0</v>
      </c>
      <c r="CR243" s="53">
        <v>1</v>
      </c>
      <c r="CS243" s="53">
        <v>0</v>
      </c>
      <c r="CT243" s="53">
        <v>0</v>
      </c>
      <c r="CU243" s="53">
        <v>1</v>
      </c>
      <c r="CV243" s="53">
        <v>0</v>
      </c>
      <c r="CW243" s="53">
        <f t="shared" si="50"/>
        <v>3</v>
      </c>
      <c r="DA243" s="53" t="s">
        <v>673</v>
      </c>
      <c r="DB243" s="53">
        <v>8</v>
      </c>
      <c r="DC243" s="53">
        <v>8</v>
      </c>
      <c r="DD243" s="53">
        <v>811</v>
      </c>
      <c r="DH243" s="53">
        <v>6</v>
      </c>
      <c r="DI243" s="53" t="s">
        <v>3341</v>
      </c>
      <c r="DJ243" s="53" t="s">
        <v>3342</v>
      </c>
      <c r="DN243" s="53" t="s">
        <v>3346</v>
      </c>
      <c r="DO243" s="53" t="s">
        <v>140</v>
      </c>
      <c r="DP243" s="53" t="s">
        <v>226</v>
      </c>
      <c r="DQ243" s="53" t="s">
        <v>141</v>
      </c>
      <c r="DR243" s="53" t="s">
        <v>3347</v>
      </c>
    </row>
    <row r="244" spans="1:122" x14ac:dyDescent="0.3">
      <c r="B244" s="53">
        <v>242</v>
      </c>
      <c r="C244" s="53" t="s">
        <v>3368</v>
      </c>
      <c r="D244" s="53" t="s">
        <v>3369</v>
      </c>
      <c r="E244" s="53" t="s">
        <v>3370</v>
      </c>
      <c r="F244" s="53" t="s">
        <v>3373</v>
      </c>
      <c r="G244" s="53" t="s">
        <v>3374</v>
      </c>
      <c r="H244" s="53" t="s">
        <v>3375</v>
      </c>
      <c r="I244" s="53">
        <v>2016</v>
      </c>
      <c r="J244" s="53">
        <v>0</v>
      </c>
      <c r="K244" s="53">
        <v>1</v>
      </c>
      <c r="L244" s="53">
        <v>1</v>
      </c>
      <c r="M244" s="53">
        <f t="shared" si="44"/>
        <v>2</v>
      </c>
      <c r="N244" s="53">
        <v>0</v>
      </c>
      <c r="O244" s="53">
        <v>1</v>
      </c>
      <c r="P244" s="53">
        <f t="shared" si="39"/>
        <v>1</v>
      </c>
      <c r="Q244" s="53">
        <f t="shared" si="40"/>
        <v>2</v>
      </c>
      <c r="R244" s="53">
        <v>0</v>
      </c>
      <c r="S244" s="53">
        <v>0</v>
      </c>
      <c r="T244" s="53">
        <v>1</v>
      </c>
      <c r="U244" s="53">
        <v>0</v>
      </c>
      <c r="V244" s="53">
        <v>1</v>
      </c>
      <c r="W244" s="53">
        <v>0</v>
      </c>
      <c r="X244" s="53">
        <f t="shared" si="51"/>
        <v>2</v>
      </c>
      <c r="Y244" s="53">
        <v>0</v>
      </c>
      <c r="Z244" s="53">
        <v>0</v>
      </c>
      <c r="AA244" s="53">
        <v>1</v>
      </c>
      <c r="AB244" s="53">
        <v>0</v>
      </c>
      <c r="AC244" s="53">
        <v>0</v>
      </c>
      <c r="AD244" s="53">
        <v>0</v>
      </c>
      <c r="AE244" s="53">
        <v>0</v>
      </c>
      <c r="AF244" s="53">
        <v>0</v>
      </c>
      <c r="AG244" s="53">
        <v>0</v>
      </c>
      <c r="AH244" s="53">
        <f t="shared" si="45"/>
        <v>1</v>
      </c>
      <c r="AI244" s="53">
        <v>0</v>
      </c>
      <c r="AJ244" s="53">
        <v>0</v>
      </c>
      <c r="AK244" s="53">
        <v>1</v>
      </c>
      <c r="AL244" s="53">
        <v>1</v>
      </c>
      <c r="AM244" s="53">
        <f t="shared" si="46"/>
        <v>2</v>
      </c>
      <c r="AN244" s="53">
        <v>1</v>
      </c>
      <c r="AO244" s="53">
        <v>0</v>
      </c>
      <c r="AP244" s="53">
        <v>0</v>
      </c>
      <c r="AQ244" s="53">
        <v>0</v>
      </c>
      <c r="AR244" s="53">
        <v>0</v>
      </c>
      <c r="AS244" s="53">
        <v>0</v>
      </c>
      <c r="AT244" s="53">
        <v>1</v>
      </c>
      <c r="AU244" s="53">
        <v>1</v>
      </c>
      <c r="AV244" s="53">
        <v>0</v>
      </c>
      <c r="AW244" s="53">
        <v>1</v>
      </c>
      <c r="AX244" s="53">
        <f t="shared" si="47"/>
        <v>4</v>
      </c>
      <c r="AY244" s="53">
        <v>0</v>
      </c>
      <c r="AZ244" s="53">
        <v>0</v>
      </c>
      <c r="BA244" s="53">
        <v>0</v>
      </c>
      <c r="BB244" s="53">
        <v>0</v>
      </c>
      <c r="BC244" s="53">
        <v>0</v>
      </c>
      <c r="BD244" s="53">
        <v>0</v>
      </c>
      <c r="BF244" s="53">
        <v>0</v>
      </c>
      <c r="BG244" s="53">
        <v>0</v>
      </c>
      <c r="BH244" s="53">
        <v>0</v>
      </c>
      <c r="BI244" s="53">
        <v>0</v>
      </c>
      <c r="BJ244" s="53">
        <v>0</v>
      </c>
      <c r="BK244" s="53">
        <v>0</v>
      </c>
      <c r="BL244" s="53">
        <v>0</v>
      </c>
      <c r="BM244" s="53">
        <v>0</v>
      </c>
      <c r="BN244" s="53">
        <f t="shared" si="41"/>
        <v>0</v>
      </c>
      <c r="BO244" s="53">
        <v>0</v>
      </c>
      <c r="BP244" s="53">
        <v>0</v>
      </c>
      <c r="BQ244" s="53">
        <v>0</v>
      </c>
      <c r="BR244" s="53">
        <v>0</v>
      </c>
      <c r="BS244" s="53">
        <v>0</v>
      </c>
      <c r="BT244" s="53">
        <v>0</v>
      </c>
      <c r="BU244" s="53">
        <f t="shared" si="48"/>
        <v>0</v>
      </c>
      <c r="BV244" s="53">
        <v>0</v>
      </c>
      <c r="BW244" s="53">
        <v>0</v>
      </c>
      <c r="BX244" s="53">
        <v>0</v>
      </c>
      <c r="BY244" s="53">
        <v>0</v>
      </c>
      <c r="BZ244" s="53">
        <f t="shared" si="42"/>
        <v>0</v>
      </c>
      <c r="CA244" s="53">
        <v>0</v>
      </c>
      <c r="CB244" s="53">
        <v>0</v>
      </c>
      <c r="CC244" s="53">
        <v>0</v>
      </c>
      <c r="CD244" s="53">
        <v>0</v>
      </c>
      <c r="CE244" s="53">
        <v>0</v>
      </c>
      <c r="CF244" s="53">
        <v>0</v>
      </c>
      <c r="CG244" s="53">
        <v>0</v>
      </c>
      <c r="CH244" s="53">
        <v>0</v>
      </c>
      <c r="CI244" s="53">
        <v>0</v>
      </c>
      <c r="CJ244" s="53">
        <v>0</v>
      </c>
      <c r="CK244" s="53">
        <f t="shared" si="49"/>
        <v>0</v>
      </c>
      <c r="CL244" s="53">
        <f t="shared" si="43"/>
        <v>4</v>
      </c>
      <c r="CM244" s="53">
        <v>1</v>
      </c>
      <c r="CN244" s="53">
        <v>0</v>
      </c>
      <c r="CO244" s="53">
        <v>0</v>
      </c>
      <c r="CP244" s="53">
        <v>1</v>
      </c>
      <c r="CQ244" s="53">
        <v>0</v>
      </c>
      <c r="CR244" s="53">
        <v>0</v>
      </c>
      <c r="CS244" s="53">
        <v>0</v>
      </c>
      <c r="CT244" s="53">
        <v>1</v>
      </c>
      <c r="CU244" s="53">
        <v>0</v>
      </c>
      <c r="CV244" s="53">
        <v>0</v>
      </c>
      <c r="CW244" s="53">
        <f t="shared" si="50"/>
        <v>3</v>
      </c>
      <c r="DA244" s="53" t="s">
        <v>507</v>
      </c>
      <c r="DB244" s="53">
        <v>18</v>
      </c>
      <c r="DC244" s="53">
        <v>4</v>
      </c>
      <c r="DE244" s="53">
        <v>1255</v>
      </c>
      <c r="DF244" s="53">
        <v>1273</v>
      </c>
      <c r="DH244" s="53">
        <v>6</v>
      </c>
      <c r="DI244" s="53" t="s">
        <v>3371</v>
      </c>
      <c r="DJ244" s="53" t="s">
        <v>3372</v>
      </c>
      <c r="DN244" s="53" t="s">
        <v>3376</v>
      </c>
      <c r="DO244" s="53" t="s">
        <v>140</v>
      </c>
      <c r="DQ244" s="53" t="s">
        <v>141</v>
      </c>
      <c r="DR244" s="53" t="s">
        <v>3377</v>
      </c>
    </row>
    <row r="245" spans="1:122" x14ac:dyDescent="0.3">
      <c r="B245" s="53">
        <v>243</v>
      </c>
      <c r="C245" s="53" t="s">
        <v>3389</v>
      </c>
      <c r="D245" s="53" t="s">
        <v>3390</v>
      </c>
      <c r="E245" s="53" t="s">
        <v>3391</v>
      </c>
      <c r="F245" s="53" t="s">
        <v>3394</v>
      </c>
      <c r="G245" s="53" t="s">
        <v>3395</v>
      </c>
      <c r="H245" s="53" t="s">
        <v>3396</v>
      </c>
      <c r="I245" s="53">
        <v>2016</v>
      </c>
      <c r="J245" s="53">
        <v>0</v>
      </c>
      <c r="K245" s="53">
        <v>0</v>
      </c>
      <c r="L245" s="53">
        <v>1</v>
      </c>
      <c r="M245" s="53">
        <f t="shared" si="44"/>
        <v>1</v>
      </c>
      <c r="N245" s="53">
        <v>0</v>
      </c>
      <c r="O245" s="53">
        <v>1</v>
      </c>
      <c r="P245" s="53">
        <f t="shared" si="39"/>
        <v>1</v>
      </c>
      <c r="Q245" s="53">
        <f t="shared" si="40"/>
        <v>2</v>
      </c>
      <c r="R245" s="53">
        <v>0</v>
      </c>
      <c r="S245" s="53">
        <v>0</v>
      </c>
      <c r="T245" s="53">
        <v>1</v>
      </c>
      <c r="U245" s="53">
        <v>1</v>
      </c>
      <c r="V245" s="53">
        <v>0</v>
      </c>
      <c r="W245" s="53">
        <v>0</v>
      </c>
      <c r="X245" s="53">
        <f t="shared" si="51"/>
        <v>2</v>
      </c>
      <c r="Y245" s="53">
        <v>1</v>
      </c>
      <c r="Z245" s="53">
        <v>0</v>
      </c>
      <c r="AA245" s="53">
        <v>0</v>
      </c>
      <c r="AB245" s="53">
        <v>1</v>
      </c>
      <c r="AC245" s="53">
        <v>0</v>
      </c>
      <c r="AD245" s="53">
        <v>0</v>
      </c>
      <c r="AE245" s="53">
        <v>0</v>
      </c>
      <c r="AF245" s="53">
        <v>0</v>
      </c>
      <c r="AG245" s="53">
        <v>0</v>
      </c>
      <c r="AH245" s="53">
        <f t="shared" si="45"/>
        <v>2</v>
      </c>
      <c r="AI245" s="53">
        <v>0</v>
      </c>
      <c r="AJ245" s="53">
        <v>0</v>
      </c>
      <c r="AK245" s="53">
        <v>1</v>
      </c>
      <c r="AL245" s="53">
        <v>0</v>
      </c>
      <c r="AM245" s="53">
        <f t="shared" si="46"/>
        <v>1</v>
      </c>
      <c r="AN245" s="53">
        <v>1</v>
      </c>
      <c r="AO245" s="53">
        <v>0</v>
      </c>
      <c r="AP245" s="53">
        <v>0</v>
      </c>
      <c r="AQ245" s="53">
        <v>0</v>
      </c>
      <c r="AR245" s="53">
        <v>0</v>
      </c>
      <c r="AS245" s="53">
        <v>0</v>
      </c>
      <c r="AT245" s="53">
        <v>0</v>
      </c>
      <c r="AU245" s="53">
        <v>0</v>
      </c>
      <c r="AV245" s="53">
        <v>0</v>
      </c>
      <c r="AW245" s="53">
        <v>1</v>
      </c>
      <c r="AX245" s="53">
        <f t="shared" si="47"/>
        <v>2</v>
      </c>
      <c r="AY245" s="53">
        <v>0</v>
      </c>
      <c r="AZ245" s="53">
        <v>0</v>
      </c>
      <c r="BA245" s="53">
        <v>0</v>
      </c>
      <c r="BB245" s="53">
        <v>0</v>
      </c>
      <c r="BC245" s="53">
        <v>0</v>
      </c>
      <c r="BD245" s="53">
        <v>0</v>
      </c>
      <c r="BF245" s="53">
        <v>0</v>
      </c>
      <c r="BG245" s="53">
        <v>0</v>
      </c>
      <c r="BH245" s="53">
        <v>0</v>
      </c>
      <c r="BI245" s="53">
        <v>0</v>
      </c>
      <c r="BJ245" s="53">
        <v>0</v>
      </c>
      <c r="BK245" s="53">
        <v>0</v>
      </c>
      <c r="BL245" s="53">
        <v>0</v>
      </c>
      <c r="BM245" s="53">
        <v>0</v>
      </c>
      <c r="BN245" s="53">
        <f t="shared" si="41"/>
        <v>0</v>
      </c>
      <c r="BO245" s="53">
        <v>0</v>
      </c>
      <c r="BP245" s="53">
        <v>0</v>
      </c>
      <c r="BQ245" s="53">
        <v>0</v>
      </c>
      <c r="BR245" s="53">
        <v>0</v>
      </c>
      <c r="BS245" s="53">
        <v>0</v>
      </c>
      <c r="BT245" s="53">
        <v>0</v>
      </c>
      <c r="BU245" s="53">
        <f t="shared" si="48"/>
        <v>0</v>
      </c>
      <c r="BV245" s="53">
        <v>0</v>
      </c>
      <c r="BW245" s="53">
        <v>0</v>
      </c>
      <c r="BX245" s="53">
        <v>0</v>
      </c>
      <c r="BY245" s="53">
        <v>0</v>
      </c>
      <c r="BZ245" s="53">
        <f t="shared" si="42"/>
        <v>0</v>
      </c>
      <c r="CA245" s="53">
        <v>0</v>
      </c>
      <c r="CB245" s="53">
        <v>0</v>
      </c>
      <c r="CC245" s="53">
        <v>0</v>
      </c>
      <c r="CD245" s="53">
        <v>0</v>
      </c>
      <c r="CE245" s="53">
        <v>0</v>
      </c>
      <c r="CF245" s="53">
        <v>0</v>
      </c>
      <c r="CG245" s="53">
        <v>0</v>
      </c>
      <c r="CH245" s="53">
        <v>0</v>
      </c>
      <c r="CI245" s="53">
        <v>0</v>
      </c>
      <c r="CJ245" s="53">
        <v>0</v>
      </c>
      <c r="CK245" s="53">
        <f t="shared" si="49"/>
        <v>0</v>
      </c>
      <c r="CL245" s="53">
        <f t="shared" si="43"/>
        <v>2</v>
      </c>
      <c r="CM245" s="53">
        <v>0</v>
      </c>
      <c r="CN245" s="53">
        <v>0</v>
      </c>
      <c r="CO245" s="53">
        <v>1</v>
      </c>
      <c r="CP245" s="53">
        <v>0</v>
      </c>
      <c r="CQ245" s="53">
        <v>0</v>
      </c>
      <c r="CR245" s="53">
        <v>0</v>
      </c>
      <c r="CS245" s="53">
        <v>0</v>
      </c>
      <c r="CT245" s="53">
        <v>0</v>
      </c>
      <c r="CU245" s="53">
        <v>0</v>
      </c>
      <c r="CV245" s="53">
        <v>0</v>
      </c>
      <c r="CW245" s="53">
        <f t="shared" si="50"/>
        <v>1</v>
      </c>
      <c r="DA245" s="53" t="s">
        <v>462</v>
      </c>
      <c r="DB245" s="53">
        <v>118</v>
      </c>
      <c r="DC245" s="53">
        <v>2</v>
      </c>
      <c r="DE245" s="53">
        <v>357</v>
      </c>
      <c r="DF245" s="53">
        <v>368</v>
      </c>
      <c r="DH245" s="53">
        <v>3</v>
      </c>
      <c r="DI245" s="53" t="s">
        <v>3392</v>
      </c>
      <c r="DJ245" s="53" t="s">
        <v>3393</v>
      </c>
      <c r="DK245" s="53" t="s">
        <v>3397</v>
      </c>
      <c r="DL245" s="53" t="s">
        <v>3398</v>
      </c>
      <c r="DN245" s="53" t="s">
        <v>3399</v>
      </c>
      <c r="DO245" s="53" t="s">
        <v>140</v>
      </c>
      <c r="DQ245" s="53" t="s">
        <v>141</v>
      </c>
      <c r="DR245" s="53" t="s">
        <v>3400</v>
      </c>
    </row>
    <row r="246" spans="1:122" x14ac:dyDescent="0.3">
      <c r="B246" s="53">
        <v>244</v>
      </c>
      <c r="C246" s="53" t="s">
        <v>3411</v>
      </c>
      <c r="D246" s="53" t="s">
        <v>3412</v>
      </c>
      <c r="E246" s="53" t="s">
        <v>3413</v>
      </c>
      <c r="F246" s="53" t="s">
        <v>3417</v>
      </c>
      <c r="G246" s="53" t="s">
        <v>3418</v>
      </c>
      <c r="H246" s="53" t="s">
        <v>3419</v>
      </c>
      <c r="I246" s="53">
        <v>2016</v>
      </c>
      <c r="J246" s="53">
        <v>0</v>
      </c>
      <c r="K246" s="53">
        <v>1</v>
      </c>
      <c r="L246" s="53">
        <v>1</v>
      </c>
      <c r="M246" s="53">
        <f t="shared" si="44"/>
        <v>2</v>
      </c>
      <c r="N246" s="53">
        <v>1</v>
      </c>
      <c r="O246" s="53">
        <v>0</v>
      </c>
      <c r="P246" s="53">
        <f t="shared" si="39"/>
        <v>1</v>
      </c>
      <c r="Q246" s="53">
        <f t="shared" si="40"/>
        <v>2</v>
      </c>
      <c r="R246" s="53">
        <v>0</v>
      </c>
      <c r="S246" s="53">
        <v>1</v>
      </c>
      <c r="T246" s="53">
        <v>1</v>
      </c>
      <c r="U246" s="53">
        <v>0</v>
      </c>
      <c r="V246" s="53">
        <v>1</v>
      </c>
      <c r="W246" s="53">
        <v>1</v>
      </c>
      <c r="X246" s="53">
        <f t="shared" si="51"/>
        <v>4</v>
      </c>
      <c r="Y246" s="53">
        <v>0</v>
      </c>
      <c r="Z246" s="53">
        <v>0</v>
      </c>
      <c r="AA246" s="53">
        <v>0</v>
      </c>
      <c r="AB246" s="53">
        <v>0</v>
      </c>
      <c r="AC246" s="53">
        <v>0</v>
      </c>
      <c r="AD246" s="53">
        <v>0</v>
      </c>
      <c r="AE246" s="53">
        <v>1</v>
      </c>
      <c r="AF246" s="53">
        <v>0</v>
      </c>
      <c r="AG246" s="53">
        <v>0</v>
      </c>
      <c r="AH246" s="53">
        <f t="shared" si="45"/>
        <v>1</v>
      </c>
      <c r="AI246" s="53">
        <v>0</v>
      </c>
      <c r="AJ246" s="53">
        <v>0</v>
      </c>
      <c r="AK246" s="53">
        <v>1</v>
      </c>
      <c r="AL246" s="53">
        <v>1</v>
      </c>
      <c r="AM246" s="53">
        <f t="shared" si="46"/>
        <v>2</v>
      </c>
      <c r="AN246" s="53">
        <v>1</v>
      </c>
      <c r="AO246" s="53">
        <v>0</v>
      </c>
      <c r="AP246" s="53">
        <v>0</v>
      </c>
      <c r="AQ246" s="53">
        <v>0</v>
      </c>
      <c r="AR246" s="53">
        <v>0</v>
      </c>
      <c r="AS246" s="53">
        <v>0</v>
      </c>
      <c r="AT246" s="53">
        <v>0</v>
      </c>
      <c r="AU246" s="53">
        <v>0</v>
      </c>
      <c r="AV246" s="53">
        <v>0</v>
      </c>
      <c r="AW246" s="53">
        <v>1</v>
      </c>
      <c r="AX246" s="53">
        <f t="shared" si="47"/>
        <v>2</v>
      </c>
      <c r="AY246" s="53">
        <v>0</v>
      </c>
      <c r="AZ246" s="53">
        <v>0</v>
      </c>
      <c r="BA246" s="53">
        <v>0</v>
      </c>
      <c r="BB246" s="53">
        <v>0</v>
      </c>
      <c r="BC246" s="53">
        <v>0</v>
      </c>
      <c r="BD246" s="53">
        <v>1</v>
      </c>
      <c r="BF246" s="53">
        <v>0</v>
      </c>
      <c r="BG246" s="53">
        <v>0</v>
      </c>
      <c r="BH246" s="53">
        <v>0</v>
      </c>
      <c r="BI246" s="53">
        <v>0</v>
      </c>
      <c r="BJ246" s="53">
        <v>0</v>
      </c>
      <c r="BK246" s="53">
        <v>0</v>
      </c>
      <c r="BL246" s="53">
        <v>0</v>
      </c>
      <c r="BM246" s="53">
        <v>0</v>
      </c>
      <c r="BN246" s="53">
        <f t="shared" si="41"/>
        <v>0</v>
      </c>
      <c r="BO246" s="53">
        <v>1</v>
      </c>
      <c r="BP246" s="53">
        <v>1</v>
      </c>
      <c r="BQ246" s="53">
        <v>0</v>
      </c>
      <c r="BR246" s="53">
        <v>0</v>
      </c>
      <c r="BS246" s="53">
        <v>0</v>
      </c>
      <c r="BT246" s="53">
        <v>1</v>
      </c>
      <c r="BU246" s="53">
        <f t="shared" si="48"/>
        <v>3</v>
      </c>
      <c r="BV246" s="53">
        <v>0</v>
      </c>
      <c r="BW246" s="53">
        <v>0</v>
      </c>
      <c r="BX246" s="53">
        <v>0</v>
      </c>
      <c r="BY246" s="53">
        <v>0</v>
      </c>
      <c r="BZ246" s="53">
        <f t="shared" si="42"/>
        <v>0</v>
      </c>
      <c r="CA246" s="53">
        <v>0</v>
      </c>
      <c r="CB246" s="53">
        <v>0</v>
      </c>
      <c r="CC246" s="53">
        <v>0</v>
      </c>
      <c r="CD246" s="53">
        <v>0</v>
      </c>
      <c r="CE246" s="53">
        <v>0</v>
      </c>
      <c r="CF246" s="53">
        <v>0</v>
      </c>
      <c r="CG246" s="53">
        <v>0</v>
      </c>
      <c r="CH246" s="53">
        <v>0</v>
      </c>
      <c r="CI246" s="53">
        <v>0</v>
      </c>
      <c r="CJ246" s="53">
        <v>0</v>
      </c>
      <c r="CK246" s="53">
        <f t="shared" si="49"/>
        <v>0</v>
      </c>
      <c r="CL246" s="53">
        <f t="shared" si="43"/>
        <v>6</v>
      </c>
      <c r="CM246" s="53">
        <v>0</v>
      </c>
      <c r="CN246" s="53">
        <v>0</v>
      </c>
      <c r="CO246" s="53">
        <v>0</v>
      </c>
      <c r="CP246" s="53">
        <v>0</v>
      </c>
      <c r="CQ246" s="53">
        <v>0</v>
      </c>
      <c r="CR246" s="53">
        <v>0</v>
      </c>
      <c r="CS246" s="53">
        <v>0</v>
      </c>
      <c r="CT246" s="53">
        <v>0</v>
      </c>
      <c r="CU246" s="53">
        <v>0</v>
      </c>
      <c r="CV246" s="53">
        <v>0</v>
      </c>
      <c r="CW246" s="53">
        <f t="shared" si="50"/>
        <v>0</v>
      </c>
      <c r="DA246" s="53" t="s">
        <v>3414</v>
      </c>
      <c r="DB246" s="53">
        <v>8</v>
      </c>
      <c r="DC246" s="53">
        <v>4</v>
      </c>
      <c r="DE246" s="53">
        <v>506</v>
      </c>
      <c r="DF246" s="53">
        <v>520</v>
      </c>
      <c r="DH246" s="53">
        <v>4</v>
      </c>
      <c r="DI246" s="53" t="s">
        <v>3415</v>
      </c>
      <c r="DJ246" s="53" t="s">
        <v>3416</v>
      </c>
      <c r="DN246" s="53" t="s">
        <v>3420</v>
      </c>
      <c r="DO246" s="53" t="s">
        <v>140</v>
      </c>
      <c r="DQ246" s="53" t="s">
        <v>141</v>
      </c>
      <c r="DR246" s="53" t="s">
        <v>3421</v>
      </c>
    </row>
    <row r="247" spans="1:122" x14ac:dyDescent="0.3">
      <c r="B247" s="53">
        <v>245</v>
      </c>
      <c r="C247" s="53" t="s">
        <v>3422</v>
      </c>
      <c r="D247" s="53" t="s">
        <v>3423</v>
      </c>
      <c r="E247" s="53" t="s">
        <v>3424</v>
      </c>
      <c r="F247" s="53" t="s">
        <v>3427</v>
      </c>
      <c r="G247" s="53" t="s">
        <v>3428</v>
      </c>
      <c r="I247" s="53">
        <v>2016</v>
      </c>
      <c r="J247" s="53">
        <v>1</v>
      </c>
      <c r="K247" s="53">
        <v>0</v>
      </c>
      <c r="L247" s="53">
        <v>0</v>
      </c>
      <c r="M247" s="53">
        <f t="shared" si="44"/>
        <v>1</v>
      </c>
      <c r="N247" s="53">
        <v>0</v>
      </c>
      <c r="O247" s="53">
        <v>1</v>
      </c>
      <c r="P247" s="53">
        <f t="shared" si="39"/>
        <v>1</v>
      </c>
      <c r="Q247" s="53">
        <f t="shared" si="40"/>
        <v>2</v>
      </c>
      <c r="R247" s="53">
        <v>0</v>
      </c>
      <c r="S247" s="53">
        <v>1</v>
      </c>
      <c r="T247" s="53">
        <v>0</v>
      </c>
      <c r="U247" s="53">
        <v>0</v>
      </c>
      <c r="V247" s="53">
        <v>0</v>
      </c>
      <c r="W247" s="53">
        <v>0</v>
      </c>
      <c r="X247" s="53">
        <f t="shared" si="51"/>
        <v>1</v>
      </c>
      <c r="Y247" s="53">
        <v>0</v>
      </c>
      <c r="Z247" s="53">
        <v>0</v>
      </c>
      <c r="AA247" s="53">
        <v>0</v>
      </c>
      <c r="AB247" s="53">
        <v>0</v>
      </c>
      <c r="AC247" s="53">
        <v>0</v>
      </c>
      <c r="AD247" s="53">
        <v>0</v>
      </c>
      <c r="AE247" s="53">
        <v>1</v>
      </c>
      <c r="AF247" s="53">
        <v>0</v>
      </c>
      <c r="AG247" s="53">
        <v>0</v>
      </c>
      <c r="AH247" s="53">
        <f t="shared" si="45"/>
        <v>1</v>
      </c>
      <c r="AI247" s="53">
        <v>0</v>
      </c>
      <c r="AJ247" s="53">
        <v>0</v>
      </c>
      <c r="AK247" s="53">
        <v>1</v>
      </c>
      <c r="AL247" s="53">
        <v>1</v>
      </c>
      <c r="AM247" s="53">
        <f t="shared" si="46"/>
        <v>2</v>
      </c>
      <c r="AN247" s="53">
        <v>1</v>
      </c>
      <c r="AO247" s="53">
        <v>0</v>
      </c>
      <c r="AP247" s="53">
        <v>1</v>
      </c>
      <c r="AQ247" s="53">
        <v>0</v>
      </c>
      <c r="AR247" s="53">
        <v>0</v>
      </c>
      <c r="AS247" s="53">
        <v>0</v>
      </c>
      <c r="AT247" s="53">
        <v>0</v>
      </c>
      <c r="AU247" s="53">
        <v>0</v>
      </c>
      <c r="AV247" s="53">
        <v>0</v>
      </c>
      <c r="AW247" s="53">
        <v>1</v>
      </c>
      <c r="AX247" s="53">
        <f t="shared" si="47"/>
        <v>3</v>
      </c>
      <c r="AY247" s="53">
        <v>0</v>
      </c>
      <c r="AZ247" s="53">
        <v>0</v>
      </c>
      <c r="BA247" s="53">
        <v>0</v>
      </c>
      <c r="BB247" s="53">
        <v>1</v>
      </c>
      <c r="BC247" s="53">
        <v>0</v>
      </c>
      <c r="BD247" s="53">
        <v>0</v>
      </c>
      <c r="BF247" s="53">
        <v>0</v>
      </c>
      <c r="BG247" s="53">
        <v>0</v>
      </c>
      <c r="BH247" s="53">
        <v>0</v>
      </c>
      <c r="BI247" s="53">
        <v>0</v>
      </c>
      <c r="BJ247" s="53">
        <v>0</v>
      </c>
      <c r="BK247" s="53">
        <v>0</v>
      </c>
      <c r="BL247" s="53">
        <v>0</v>
      </c>
      <c r="BM247" s="53">
        <v>0</v>
      </c>
      <c r="BN247" s="53">
        <f t="shared" si="41"/>
        <v>0</v>
      </c>
      <c r="BO247" s="53">
        <v>0</v>
      </c>
      <c r="BP247" s="53">
        <v>0</v>
      </c>
      <c r="BQ247" s="53">
        <v>0</v>
      </c>
      <c r="BR247" s="53">
        <v>0</v>
      </c>
      <c r="BS247" s="53">
        <v>0</v>
      </c>
      <c r="BT247" s="53">
        <v>0</v>
      </c>
      <c r="BU247" s="53">
        <f t="shared" si="48"/>
        <v>0</v>
      </c>
      <c r="BV247" s="53">
        <v>0</v>
      </c>
      <c r="BW247" s="53">
        <v>0</v>
      </c>
      <c r="BX247" s="53">
        <v>0</v>
      </c>
      <c r="BY247" s="53">
        <v>0</v>
      </c>
      <c r="BZ247" s="53">
        <f t="shared" si="42"/>
        <v>0</v>
      </c>
      <c r="CA247" s="53">
        <v>0</v>
      </c>
      <c r="CB247" s="53">
        <v>0</v>
      </c>
      <c r="CC247" s="53">
        <v>0</v>
      </c>
      <c r="CD247" s="53">
        <v>0</v>
      </c>
      <c r="CE247" s="53">
        <v>0</v>
      </c>
      <c r="CF247" s="53">
        <v>0</v>
      </c>
      <c r="CG247" s="53">
        <v>0</v>
      </c>
      <c r="CH247" s="53">
        <v>0</v>
      </c>
      <c r="CI247" s="53">
        <v>0</v>
      </c>
      <c r="CJ247" s="53">
        <v>0</v>
      </c>
      <c r="CK247" s="53">
        <f t="shared" si="49"/>
        <v>0</v>
      </c>
      <c r="CL247" s="53">
        <f t="shared" si="43"/>
        <v>4</v>
      </c>
      <c r="CM247" s="53">
        <v>1</v>
      </c>
      <c r="CN247" s="53">
        <v>0</v>
      </c>
      <c r="CO247" s="53">
        <v>0</v>
      </c>
      <c r="CP247" s="53">
        <v>0</v>
      </c>
      <c r="CQ247" s="53">
        <v>0</v>
      </c>
      <c r="CR247" s="53">
        <v>0</v>
      </c>
      <c r="CS247" s="53">
        <v>0</v>
      </c>
      <c r="CT247" s="53">
        <v>0</v>
      </c>
      <c r="CU247" s="53">
        <v>0</v>
      </c>
      <c r="CV247" s="53">
        <v>0</v>
      </c>
      <c r="CW247" s="53">
        <f t="shared" si="50"/>
        <v>1</v>
      </c>
      <c r="DA247" s="53" t="s">
        <v>350</v>
      </c>
      <c r="DB247" s="53">
        <v>16</v>
      </c>
      <c r="DC247" s="53">
        <v>6</v>
      </c>
      <c r="DE247" s="53">
        <v>1715</v>
      </c>
      <c r="DF247" s="53">
        <v>1723</v>
      </c>
      <c r="DH247" s="53">
        <v>4</v>
      </c>
      <c r="DI247" s="53" t="s">
        <v>3425</v>
      </c>
      <c r="DJ247" s="53" t="s">
        <v>3426</v>
      </c>
      <c r="DN247" s="53" t="s">
        <v>3429</v>
      </c>
      <c r="DO247" s="53" t="s">
        <v>140</v>
      </c>
      <c r="DQ247" s="53" t="s">
        <v>141</v>
      </c>
      <c r="DR247" s="53" t="s">
        <v>3430</v>
      </c>
    </row>
    <row r="248" spans="1:122" x14ac:dyDescent="0.3">
      <c r="B248" s="53">
        <v>246</v>
      </c>
      <c r="C248" s="53" t="s">
        <v>3440</v>
      </c>
      <c r="D248" s="53" t="s">
        <v>3441</v>
      </c>
      <c r="E248" s="53" t="s">
        <v>3442</v>
      </c>
      <c r="F248" s="53" t="s">
        <v>3445</v>
      </c>
      <c r="G248" s="53" t="s">
        <v>3446</v>
      </c>
      <c r="H248" s="53" t="s">
        <v>3447</v>
      </c>
      <c r="I248" s="53">
        <v>2016</v>
      </c>
      <c r="J248" s="53">
        <v>0</v>
      </c>
      <c r="K248" s="53">
        <v>1</v>
      </c>
      <c r="L248" s="53">
        <v>1</v>
      </c>
      <c r="M248" s="53">
        <f t="shared" si="44"/>
        <v>2</v>
      </c>
      <c r="N248" s="53">
        <v>0</v>
      </c>
      <c r="O248" s="53">
        <v>1</v>
      </c>
      <c r="P248" s="53">
        <f t="shared" si="39"/>
        <v>1</v>
      </c>
      <c r="Q248" s="53">
        <f t="shared" si="40"/>
        <v>2</v>
      </c>
      <c r="R248" s="53">
        <v>0</v>
      </c>
      <c r="S248" s="53">
        <v>0</v>
      </c>
      <c r="T248" s="53">
        <v>0</v>
      </c>
      <c r="U248" s="53">
        <v>1</v>
      </c>
      <c r="V248" s="53">
        <v>1</v>
      </c>
      <c r="W248" s="53">
        <v>0</v>
      </c>
      <c r="X248" s="53">
        <f t="shared" si="51"/>
        <v>2</v>
      </c>
      <c r="Y248" s="53">
        <v>0</v>
      </c>
      <c r="Z248" s="53">
        <v>0</v>
      </c>
      <c r="AA248" s="53">
        <v>0</v>
      </c>
      <c r="AB248" s="53">
        <v>0</v>
      </c>
      <c r="AC248" s="53">
        <v>0</v>
      </c>
      <c r="AD248" s="53">
        <v>0</v>
      </c>
      <c r="AE248" s="53">
        <v>1</v>
      </c>
      <c r="AF248" s="53">
        <v>0</v>
      </c>
      <c r="AG248" s="53">
        <v>0</v>
      </c>
      <c r="AH248" s="53">
        <f t="shared" si="45"/>
        <v>1</v>
      </c>
      <c r="AI248" s="53">
        <v>0</v>
      </c>
      <c r="AJ248" s="53">
        <v>0</v>
      </c>
      <c r="AK248" s="53">
        <v>1</v>
      </c>
      <c r="AL248" s="53">
        <v>0</v>
      </c>
      <c r="AM248" s="53">
        <f t="shared" si="46"/>
        <v>1</v>
      </c>
      <c r="AN248" s="53">
        <v>1</v>
      </c>
      <c r="AO248" s="53">
        <v>0</v>
      </c>
      <c r="AP248" s="53">
        <v>0</v>
      </c>
      <c r="AQ248" s="53">
        <v>0</v>
      </c>
      <c r="AR248" s="53">
        <v>0</v>
      </c>
      <c r="AS248" s="53">
        <v>0</v>
      </c>
      <c r="AT248" s="53">
        <v>0</v>
      </c>
      <c r="AU248" s="53">
        <v>0</v>
      </c>
      <c r="AV248" s="53">
        <v>0</v>
      </c>
      <c r="AW248" s="53">
        <v>1</v>
      </c>
      <c r="AX248" s="53">
        <f t="shared" si="47"/>
        <v>2</v>
      </c>
      <c r="AY248" s="53">
        <v>0</v>
      </c>
      <c r="AZ248" s="53">
        <v>0</v>
      </c>
      <c r="BA248" s="53">
        <v>0</v>
      </c>
      <c r="BB248" s="53">
        <v>0</v>
      </c>
      <c r="BC248" s="53">
        <v>0</v>
      </c>
      <c r="BD248" s="53">
        <v>0</v>
      </c>
      <c r="BF248" s="53">
        <v>0</v>
      </c>
      <c r="BG248" s="53">
        <v>0</v>
      </c>
      <c r="BH248" s="53">
        <v>0</v>
      </c>
      <c r="BI248" s="53">
        <v>0</v>
      </c>
      <c r="BJ248" s="53">
        <v>0</v>
      </c>
      <c r="BK248" s="53">
        <v>0</v>
      </c>
      <c r="BL248" s="53">
        <v>0</v>
      </c>
      <c r="BM248" s="53">
        <v>0</v>
      </c>
      <c r="BN248" s="53">
        <f t="shared" si="41"/>
        <v>0</v>
      </c>
      <c r="BO248" s="53">
        <v>1</v>
      </c>
      <c r="BP248" s="53">
        <v>1</v>
      </c>
      <c r="BQ248" s="53">
        <v>0</v>
      </c>
      <c r="BR248" s="53">
        <v>0</v>
      </c>
      <c r="BS248" s="53">
        <v>0</v>
      </c>
      <c r="BT248" s="53">
        <v>0</v>
      </c>
      <c r="BU248" s="53">
        <f t="shared" si="48"/>
        <v>2</v>
      </c>
      <c r="BV248" s="53">
        <v>0</v>
      </c>
      <c r="BW248" s="53">
        <v>0</v>
      </c>
      <c r="BX248" s="53">
        <v>0</v>
      </c>
      <c r="BY248" s="53">
        <v>0</v>
      </c>
      <c r="BZ248" s="53">
        <f t="shared" si="42"/>
        <v>0</v>
      </c>
      <c r="CA248" s="53">
        <v>0</v>
      </c>
      <c r="CB248" s="53">
        <v>0</v>
      </c>
      <c r="CC248" s="53">
        <v>0</v>
      </c>
      <c r="CD248" s="53">
        <v>0</v>
      </c>
      <c r="CE248" s="53">
        <v>0</v>
      </c>
      <c r="CF248" s="53">
        <v>0</v>
      </c>
      <c r="CG248" s="53">
        <v>0</v>
      </c>
      <c r="CH248" s="53">
        <v>0</v>
      </c>
      <c r="CI248" s="53">
        <v>0</v>
      </c>
      <c r="CJ248" s="53">
        <v>0</v>
      </c>
      <c r="CK248" s="53">
        <f t="shared" si="49"/>
        <v>0</v>
      </c>
      <c r="CL248" s="53">
        <f t="shared" si="43"/>
        <v>4</v>
      </c>
      <c r="CM248" s="53">
        <v>0</v>
      </c>
      <c r="CN248" s="53">
        <v>0</v>
      </c>
      <c r="CO248" s="53">
        <v>0</v>
      </c>
      <c r="CP248" s="53">
        <v>0</v>
      </c>
      <c r="CQ248" s="53">
        <v>0</v>
      </c>
      <c r="CR248" s="53">
        <v>1</v>
      </c>
      <c r="CS248" s="53">
        <v>0</v>
      </c>
      <c r="CT248" s="53">
        <v>0</v>
      </c>
      <c r="CU248" s="53">
        <v>0</v>
      </c>
      <c r="CV248" s="53">
        <v>0</v>
      </c>
      <c r="CW248" s="53">
        <f t="shared" si="50"/>
        <v>1</v>
      </c>
      <c r="DA248" s="53" t="s">
        <v>146</v>
      </c>
      <c r="DB248" s="53">
        <v>559</v>
      </c>
      <c r="DE248" s="53">
        <v>317</v>
      </c>
      <c r="DF248" s="53">
        <v>325</v>
      </c>
      <c r="DH248" s="53">
        <v>13</v>
      </c>
      <c r="DI248" s="53" t="s">
        <v>3443</v>
      </c>
      <c r="DJ248" s="53" t="s">
        <v>3444</v>
      </c>
      <c r="DN248" s="53" t="s">
        <v>3448</v>
      </c>
      <c r="DO248" s="53" t="s">
        <v>140</v>
      </c>
      <c r="DQ248" s="53" t="s">
        <v>141</v>
      </c>
      <c r="DR248" s="53" t="s">
        <v>3449</v>
      </c>
    </row>
    <row r="249" spans="1:122" x14ac:dyDescent="0.3">
      <c r="B249" s="53">
        <v>247</v>
      </c>
      <c r="C249" s="53" t="s">
        <v>3450</v>
      </c>
      <c r="D249" s="53" t="s">
        <v>3451</v>
      </c>
      <c r="E249" s="53" t="s">
        <v>3452</v>
      </c>
      <c r="F249" s="53" t="s">
        <v>3455</v>
      </c>
      <c r="G249" s="53" t="s">
        <v>3456</v>
      </c>
      <c r="H249" s="53" t="s">
        <v>3457</v>
      </c>
      <c r="I249" s="53">
        <v>2016</v>
      </c>
      <c r="J249" s="53">
        <v>0</v>
      </c>
      <c r="K249" s="53">
        <v>1</v>
      </c>
      <c r="L249" s="53">
        <v>0</v>
      </c>
      <c r="M249" s="53">
        <f t="shared" si="44"/>
        <v>1</v>
      </c>
      <c r="N249" s="53">
        <v>0</v>
      </c>
      <c r="O249" s="53">
        <v>1</v>
      </c>
      <c r="P249" s="53">
        <f t="shared" si="39"/>
        <v>1</v>
      </c>
      <c r="Q249" s="53">
        <f t="shared" si="40"/>
        <v>2</v>
      </c>
      <c r="R249" s="53">
        <v>1</v>
      </c>
      <c r="S249" s="53">
        <v>1</v>
      </c>
      <c r="T249" s="53">
        <v>0</v>
      </c>
      <c r="U249" s="53">
        <v>1</v>
      </c>
      <c r="V249" s="53">
        <v>1</v>
      </c>
      <c r="W249" s="53">
        <v>0</v>
      </c>
      <c r="X249" s="53">
        <f t="shared" si="51"/>
        <v>4</v>
      </c>
      <c r="Y249" s="53">
        <v>0</v>
      </c>
      <c r="Z249" s="53">
        <v>0</v>
      </c>
      <c r="AA249" s="53">
        <v>0</v>
      </c>
      <c r="AB249" s="53">
        <v>0</v>
      </c>
      <c r="AC249" s="53">
        <v>1</v>
      </c>
      <c r="AD249" s="53">
        <v>1</v>
      </c>
      <c r="AE249" s="53">
        <v>0</v>
      </c>
      <c r="AF249" s="53">
        <v>0</v>
      </c>
      <c r="AG249" s="53">
        <v>0</v>
      </c>
      <c r="AH249" s="53">
        <f t="shared" si="45"/>
        <v>2</v>
      </c>
      <c r="AI249" s="53">
        <v>0</v>
      </c>
      <c r="AJ249" s="53">
        <v>0</v>
      </c>
      <c r="AK249" s="53">
        <v>1</v>
      </c>
      <c r="AL249" s="53">
        <v>0</v>
      </c>
      <c r="AM249" s="53">
        <f t="shared" si="46"/>
        <v>1</v>
      </c>
      <c r="AN249" s="53">
        <v>1</v>
      </c>
      <c r="AO249" s="53">
        <v>0</v>
      </c>
      <c r="AP249" s="53">
        <v>1</v>
      </c>
      <c r="AQ249" s="53">
        <v>0</v>
      </c>
      <c r="AR249" s="53">
        <v>0</v>
      </c>
      <c r="AS249" s="53">
        <v>0</v>
      </c>
      <c r="AT249" s="53">
        <v>0</v>
      </c>
      <c r="AU249" s="53">
        <v>0</v>
      </c>
      <c r="AV249" s="53">
        <v>0</v>
      </c>
      <c r="AW249" s="53">
        <v>1</v>
      </c>
      <c r="AX249" s="53">
        <f t="shared" si="47"/>
        <v>3</v>
      </c>
      <c r="AY249" s="53">
        <v>0</v>
      </c>
      <c r="AZ249" s="53">
        <v>0</v>
      </c>
      <c r="BA249" s="53">
        <v>1</v>
      </c>
      <c r="BB249" s="53">
        <v>1</v>
      </c>
      <c r="BC249" s="53">
        <v>0</v>
      </c>
      <c r="BD249" s="53">
        <v>0</v>
      </c>
      <c r="BF249" s="53">
        <v>0</v>
      </c>
      <c r="BG249" s="53">
        <v>0</v>
      </c>
      <c r="BH249" s="53">
        <v>0</v>
      </c>
      <c r="BI249" s="53">
        <v>0</v>
      </c>
      <c r="BJ249" s="53">
        <v>0</v>
      </c>
      <c r="BK249" s="53">
        <v>0</v>
      </c>
      <c r="BL249" s="53">
        <v>0</v>
      </c>
      <c r="BM249" s="53">
        <v>0</v>
      </c>
      <c r="BN249" s="53">
        <f t="shared" si="41"/>
        <v>0</v>
      </c>
      <c r="BO249" s="53">
        <v>0</v>
      </c>
      <c r="BP249" s="53">
        <v>0</v>
      </c>
      <c r="BQ249" s="53">
        <v>0</v>
      </c>
      <c r="BR249" s="53">
        <v>0</v>
      </c>
      <c r="BS249" s="53">
        <v>0</v>
      </c>
      <c r="BT249" s="53">
        <v>0</v>
      </c>
      <c r="BU249" s="53">
        <f t="shared" si="48"/>
        <v>0</v>
      </c>
      <c r="BV249" s="53">
        <v>0</v>
      </c>
      <c r="BW249" s="53">
        <v>0</v>
      </c>
      <c r="BX249" s="53">
        <v>0</v>
      </c>
      <c r="BY249" s="53">
        <v>0</v>
      </c>
      <c r="BZ249" s="53">
        <f t="shared" si="42"/>
        <v>0</v>
      </c>
      <c r="CA249" s="53">
        <v>0</v>
      </c>
      <c r="CB249" s="53">
        <v>0</v>
      </c>
      <c r="CC249" s="53">
        <v>0</v>
      </c>
      <c r="CD249" s="53">
        <v>0</v>
      </c>
      <c r="CE249" s="53">
        <v>0</v>
      </c>
      <c r="CF249" s="53">
        <v>0</v>
      </c>
      <c r="CG249" s="53">
        <v>0</v>
      </c>
      <c r="CH249" s="53">
        <v>0</v>
      </c>
      <c r="CI249" s="53">
        <v>0</v>
      </c>
      <c r="CJ249" s="53">
        <v>0</v>
      </c>
      <c r="CK249" s="53">
        <f t="shared" si="49"/>
        <v>0</v>
      </c>
      <c r="CL249" s="53">
        <f t="shared" si="43"/>
        <v>5</v>
      </c>
      <c r="CM249" s="53">
        <v>0</v>
      </c>
      <c r="CN249" s="53">
        <v>0</v>
      </c>
      <c r="CO249" s="53">
        <v>1</v>
      </c>
      <c r="CP249" s="53">
        <v>1</v>
      </c>
      <c r="CQ249" s="53">
        <v>1</v>
      </c>
      <c r="CR249" s="53">
        <v>0</v>
      </c>
      <c r="CS249" s="53">
        <v>0</v>
      </c>
      <c r="CT249" s="53">
        <v>1</v>
      </c>
      <c r="CU249" s="53">
        <v>1</v>
      </c>
      <c r="CV249" s="53">
        <v>0</v>
      </c>
      <c r="CW249" s="53">
        <f t="shared" si="50"/>
        <v>5</v>
      </c>
      <c r="DA249" s="53" t="s">
        <v>205</v>
      </c>
      <c r="DB249" s="53">
        <v>60</v>
      </c>
      <c r="DE249" s="53">
        <v>45</v>
      </c>
      <c r="DF249" s="53">
        <v>53</v>
      </c>
      <c r="DH249" s="53">
        <v>28</v>
      </c>
      <c r="DI249" s="53" t="s">
        <v>3453</v>
      </c>
      <c r="DJ249" s="53" t="s">
        <v>3454</v>
      </c>
      <c r="DK249" s="53" t="s">
        <v>3458</v>
      </c>
      <c r="DL249" s="53" t="s">
        <v>3459</v>
      </c>
      <c r="DN249" s="53" t="s">
        <v>3460</v>
      </c>
      <c r="DO249" s="53" t="s">
        <v>140</v>
      </c>
      <c r="DQ249" s="53" t="s">
        <v>141</v>
      </c>
      <c r="DR249" s="53" t="s">
        <v>3461</v>
      </c>
    </row>
    <row r="250" spans="1:122" x14ac:dyDescent="0.3">
      <c r="B250" s="53">
        <v>248</v>
      </c>
      <c r="C250" s="53" t="s">
        <v>3462</v>
      </c>
      <c r="D250" s="53" t="s">
        <v>3463</v>
      </c>
      <c r="E250" s="53" t="s">
        <v>3464</v>
      </c>
      <c r="F250" s="53" t="s">
        <v>3468</v>
      </c>
      <c r="G250" s="53" t="s">
        <v>3469</v>
      </c>
      <c r="H250" s="53" t="s">
        <v>3470</v>
      </c>
      <c r="I250" s="53">
        <v>2016</v>
      </c>
      <c r="J250" s="53">
        <v>0</v>
      </c>
      <c r="K250" s="53">
        <v>1</v>
      </c>
      <c r="L250" s="53">
        <v>1</v>
      </c>
      <c r="M250" s="53">
        <f t="shared" si="44"/>
        <v>2</v>
      </c>
      <c r="N250" s="53">
        <v>1</v>
      </c>
      <c r="O250" s="53">
        <v>0</v>
      </c>
      <c r="P250" s="53">
        <f t="shared" si="39"/>
        <v>1</v>
      </c>
      <c r="Q250" s="53">
        <f t="shared" si="40"/>
        <v>2</v>
      </c>
      <c r="R250" s="53">
        <v>0</v>
      </c>
      <c r="S250" s="53">
        <v>0</v>
      </c>
      <c r="T250" s="53">
        <v>0</v>
      </c>
      <c r="U250" s="53">
        <v>1</v>
      </c>
      <c r="V250" s="53">
        <v>0</v>
      </c>
      <c r="W250" s="53">
        <v>0</v>
      </c>
      <c r="X250" s="53">
        <f t="shared" si="51"/>
        <v>1</v>
      </c>
      <c r="Y250" s="53">
        <v>0</v>
      </c>
      <c r="Z250" s="53">
        <v>0</v>
      </c>
      <c r="AA250" s="53">
        <v>0</v>
      </c>
      <c r="AB250" s="53">
        <v>0</v>
      </c>
      <c r="AC250" s="53">
        <v>0</v>
      </c>
      <c r="AD250" s="53">
        <v>0</v>
      </c>
      <c r="AE250" s="53">
        <v>1</v>
      </c>
      <c r="AF250" s="53">
        <v>0</v>
      </c>
      <c r="AG250" s="53">
        <v>0</v>
      </c>
      <c r="AH250" s="53">
        <f t="shared" si="45"/>
        <v>1</v>
      </c>
      <c r="AI250" s="53">
        <v>0</v>
      </c>
      <c r="AJ250" s="53">
        <v>0</v>
      </c>
      <c r="AK250" s="53">
        <v>1</v>
      </c>
      <c r="AL250" s="53">
        <v>1</v>
      </c>
      <c r="AM250" s="53">
        <f t="shared" si="46"/>
        <v>2</v>
      </c>
      <c r="AN250" s="53">
        <v>1</v>
      </c>
      <c r="AO250" s="53">
        <v>0</v>
      </c>
      <c r="AP250" s="53">
        <v>0</v>
      </c>
      <c r="AQ250" s="53">
        <v>0</v>
      </c>
      <c r="AR250" s="53">
        <v>0</v>
      </c>
      <c r="AS250" s="53">
        <v>0</v>
      </c>
      <c r="AT250" s="53">
        <v>0</v>
      </c>
      <c r="AU250" s="53">
        <v>0</v>
      </c>
      <c r="AV250" s="53">
        <v>0</v>
      </c>
      <c r="AW250" s="53">
        <v>1</v>
      </c>
      <c r="AX250" s="53">
        <f t="shared" si="47"/>
        <v>2</v>
      </c>
      <c r="AY250" s="53">
        <v>0</v>
      </c>
      <c r="AZ250" s="53">
        <v>0</v>
      </c>
      <c r="BA250" s="53">
        <v>0</v>
      </c>
      <c r="BB250" s="53">
        <v>0</v>
      </c>
      <c r="BC250" s="53">
        <v>0</v>
      </c>
      <c r="BD250" s="53">
        <v>0</v>
      </c>
      <c r="BF250" s="53">
        <v>0</v>
      </c>
      <c r="BG250" s="53">
        <v>0</v>
      </c>
      <c r="BH250" s="53">
        <v>0</v>
      </c>
      <c r="BI250" s="53">
        <v>0</v>
      </c>
      <c r="BJ250" s="53">
        <v>0</v>
      </c>
      <c r="BK250" s="53">
        <v>0</v>
      </c>
      <c r="BL250" s="53">
        <v>0</v>
      </c>
      <c r="BM250" s="53">
        <v>0</v>
      </c>
      <c r="BN250" s="53">
        <f t="shared" si="41"/>
        <v>0</v>
      </c>
      <c r="BO250" s="53">
        <v>0</v>
      </c>
      <c r="BP250" s="53">
        <v>1</v>
      </c>
      <c r="BQ250" s="53">
        <v>0</v>
      </c>
      <c r="BR250" s="53">
        <v>0</v>
      </c>
      <c r="BS250" s="53">
        <v>0</v>
      </c>
      <c r="BT250" s="53">
        <v>0</v>
      </c>
      <c r="BU250" s="53">
        <f t="shared" si="48"/>
        <v>1</v>
      </c>
      <c r="BV250" s="53">
        <v>0</v>
      </c>
      <c r="BW250" s="53">
        <v>0</v>
      </c>
      <c r="BX250" s="53">
        <v>0</v>
      </c>
      <c r="BY250" s="53">
        <v>0</v>
      </c>
      <c r="BZ250" s="53">
        <f t="shared" si="42"/>
        <v>0</v>
      </c>
      <c r="CA250" s="53">
        <v>0</v>
      </c>
      <c r="CB250" s="53">
        <v>0</v>
      </c>
      <c r="CC250" s="53">
        <v>0</v>
      </c>
      <c r="CD250" s="53">
        <v>0</v>
      </c>
      <c r="CE250" s="53">
        <v>0</v>
      </c>
      <c r="CF250" s="53">
        <v>0</v>
      </c>
      <c r="CG250" s="53">
        <v>0</v>
      </c>
      <c r="CH250" s="53">
        <v>0</v>
      </c>
      <c r="CI250" s="53">
        <v>0</v>
      </c>
      <c r="CJ250" s="53">
        <v>0</v>
      </c>
      <c r="CK250" s="53">
        <f t="shared" si="49"/>
        <v>0</v>
      </c>
      <c r="CL250" s="53">
        <f t="shared" si="43"/>
        <v>3</v>
      </c>
      <c r="CM250" s="53">
        <v>0</v>
      </c>
      <c r="CN250" s="53">
        <v>0</v>
      </c>
      <c r="CO250" s="53">
        <v>0</v>
      </c>
      <c r="CP250" s="53">
        <v>0</v>
      </c>
      <c r="CQ250" s="53">
        <v>0</v>
      </c>
      <c r="CR250" s="53">
        <v>1</v>
      </c>
      <c r="CS250" s="53">
        <v>0</v>
      </c>
      <c r="CT250" s="53">
        <v>0</v>
      </c>
      <c r="CU250" s="53">
        <v>0</v>
      </c>
      <c r="CV250" s="53">
        <v>0</v>
      </c>
      <c r="CW250" s="53">
        <f t="shared" si="50"/>
        <v>1</v>
      </c>
      <c r="DA250" s="53" t="s">
        <v>3465</v>
      </c>
      <c r="DB250" s="53">
        <v>28</v>
      </c>
      <c r="DC250" s="53">
        <v>3</v>
      </c>
      <c r="DE250" s="53">
        <v>209</v>
      </c>
      <c r="DF250" s="53">
        <v>222</v>
      </c>
      <c r="DH250" s="53">
        <v>2</v>
      </c>
      <c r="DI250" s="53" t="s">
        <v>3466</v>
      </c>
      <c r="DJ250" s="53" t="s">
        <v>3467</v>
      </c>
      <c r="DN250" s="53" t="s">
        <v>3471</v>
      </c>
      <c r="DO250" s="53" t="s">
        <v>140</v>
      </c>
      <c r="DQ250" s="53" t="s">
        <v>141</v>
      </c>
      <c r="DR250" s="53" t="s">
        <v>3472</v>
      </c>
    </row>
    <row r="251" spans="1:122" x14ac:dyDescent="0.3">
      <c r="B251" s="53">
        <v>249</v>
      </c>
      <c r="C251" s="53" t="s">
        <v>3473</v>
      </c>
      <c r="D251" s="53" t="s">
        <v>3474</v>
      </c>
      <c r="E251" s="53" t="s">
        <v>3475</v>
      </c>
      <c r="F251" s="53" t="s">
        <v>3479</v>
      </c>
      <c r="G251" s="53" t="s">
        <v>3480</v>
      </c>
      <c r="H251" s="53" t="s">
        <v>3481</v>
      </c>
      <c r="I251" s="53">
        <v>2016</v>
      </c>
      <c r="J251" s="53">
        <v>0</v>
      </c>
      <c r="K251" s="53">
        <v>0</v>
      </c>
      <c r="L251" s="53">
        <v>1</v>
      </c>
      <c r="M251" s="53">
        <f t="shared" si="44"/>
        <v>1</v>
      </c>
      <c r="N251" s="53">
        <v>0</v>
      </c>
      <c r="O251" s="53">
        <v>1</v>
      </c>
      <c r="P251" s="53">
        <f t="shared" si="39"/>
        <v>1</v>
      </c>
      <c r="Q251" s="53">
        <f t="shared" si="40"/>
        <v>2</v>
      </c>
      <c r="R251" s="53">
        <v>0</v>
      </c>
      <c r="S251" s="53">
        <v>0</v>
      </c>
      <c r="T251" s="53">
        <v>1</v>
      </c>
      <c r="U251" s="53">
        <v>0</v>
      </c>
      <c r="V251" s="53">
        <v>0</v>
      </c>
      <c r="W251" s="53">
        <v>1</v>
      </c>
      <c r="X251" s="53">
        <f t="shared" si="51"/>
        <v>2</v>
      </c>
      <c r="Y251" s="53">
        <v>1</v>
      </c>
      <c r="Z251" s="53">
        <v>0</v>
      </c>
      <c r="AA251" s="53">
        <v>0</v>
      </c>
      <c r="AB251" s="53">
        <v>1</v>
      </c>
      <c r="AC251" s="53">
        <v>0</v>
      </c>
      <c r="AD251" s="53">
        <v>0</v>
      </c>
      <c r="AE251" s="53">
        <v>0</v>
      </c>
      <c r="AF251" s="53">
        <v>0</v>
      </c>
      <c r="AG251" s="53">
        <v>0</v>
      </c>
      <c r="AH251" s="53">
        <f t="shared" si="45"/>
        <v>2</v>
      </c>
      <c r="AI251" s="53">
        <v>0</v>
      </c>
      <c r="AJ251" s="53">
        <v>1</v>
      </c>
      <c r="AK251" s="53">
        <v>0</v>
      </c>
      <c r="AL251" s="53">
        <v>0</v>
      </c>
      <c r="AM251" s="53">
        <f t="shared" si="46"/>
        <v>1</v>
      </c>
      <c r="AN251" s="53">
        <v>1</v>
      </c>
      <c r="AO251" s="53">
        <v>0</v>
      </c>
      <c r="AP251" s="53">
        <v>0</v>
      </c>
      <c r="AQ251" s="53">
        <v>0</v>
      </c>
      <c r="AR251" s="53">
        <v>0</v>
      </c>
      <c r="AS251" s="53">
        <v>0</v>
      </c>
      <c r="AT251" s="53">
        <v>0</v>
      </c>
      <c r="AU251" s="53">
        <v>0</v>
      </c>
      <c r="AV251" s="53">
        <v>0</v>
      </c>
      <c r="AW251" s="53">
        <v>1</v>
      </c>
      <c r="AX251" s="53">
        <f t="shared" si="47"/>
        <v>2</v>
      </c>
      <c r="AY251" s="53">
        <v>0</v>
      </c>
      <c r="AZ251" s="53">
        <v>0</v>
      </c>
      <c r="BA251" s="53">
        <v>0</v>
      </c>
      <c r="BB251" s="53">
        <v>0</v>
      </c>
      <c r="BC251" s="53">
        <v>0</v>
      </c>
      <c r="BD251" s="53">
        <v>0</v>
      </c>
      <c r="BF251" s="53">
        <v>0</v>
      </c>
      <c r="BG251" s="53">
        <v>0</v>
      </c>
      <c r="BH251" s="53">
        <v>0</v>
      </c>
      <c r="BI251" s="53">
        <v>0</v>
      </c>
      <c r="BJ251" s="53">
        <v>0</v>
      </c>
      <c r="BK251" s="53">
        <v>0</v>
      </c>
      <c r="BL251" s="53">
        <v>0</v>
      </c>
      <c r="BM251" s="53">
        <v>0</v>
      </c>
      <c r="BN251" s="53">
        <f t="shared" si="41"/>
        <v>0</v>
      </c>
      <c r="BO251" s="53">
        <v>0</v>
      </c>
      <c r="BP251" s="53">
        <v>0</v>
      </c>
      <c r="BQ251" s="53">
        <v>0</v>
      </c>
      <c r="BR251" s="53">
        <v>0</v>
      </c>
      <c r="BS251" s="53">
        <v>0</v>
      </c>
      <c r="BT251" s="53">
        <v>0</v>
      </c>
      <c r="BU251" s="53">
        <f t="shared" si="48"/>
        <v>0</v>
      </c>
      <c r="BV251" s="53">
        <v>0</v>
      </c>
      <c r="BW251" s="53">
        <v>0</v>
      </c>
      <c r="BX251" s="53">
        <v>0</v>
      </c>
      <c r="BY251" s="53">
        <v>0</v>
      </c>
      <c r="BZ251" s="53">
        <f t="shared" si="42"/>
        <v>0</v>
      </c>
      <c r="CA251" s="53">
        <v>0</v>
      </c>
      <c r="CB251" s="53">
        <v>0</v>
      </c>
      <c r="CC251" s="53">
        <v>0</v>
      </c>
      <c r="CD251" s="53">
        <v>0</v>
      </c>
      <c r="CE251" s="53">
        <v>0</v>
      </c>
      <c r="CF251" s="53">
        <v>0</v>
      </c>
      <c r="CG251" s="53">
        <v>0</v>
      </c>
      <c r="CH251" s="53">
        <v>0</v>
      </c>
      <c r="CI251" s="53">
        <v>0</v>
      </c>
      <c r="CJ251" s="53">
        <v>0</v>
      </c>
      <c r="CK251" s="53">
        <f t="shared" si="49"/>
        <v>0</v>
      </c>
      <c r="CL251" s="53">
        <f t="shared" si="43"/>
        <v>2</v>
      </c>
      <c r="CM251" s="53">
        <v>1</v>
      </c>
      <c r="CN251" s="53">
        <v>0</v>
      </c>
      <c r="CO251" s="53">
        <v>0</v>
      </c>
      <c r="CP251" s="53">
        <v>0</v>
      </c>
      <c r="CQ251" s="53">
        <v>0</v>
      </c>
      <c r="CR251" s="53">
        <v>0</v>
      </c>
      <c r="CS251" s="53">
        <v>0</v>
      </c>
      <c r="CT251" s="53">
        <v>0</v>
      </c>
      <c r="CU251" s="53">
        <v>0</v>
      </c>
      <c r="CV251" s="53">
        <v>0</v>
      </c>
      <c r="CW251" s="53">
        <f t="shared" si="50"/>
        <v>1</v>
      </c>
      <c r="DA251" s="53" t="s">
        <v>3476</v>
      </c>
      <c r="DB251" s="53">
        <v>198</v>
      </c>
      <c r="DE251" s="53">
        <v>39</v>
      </c>
      <c r="DF251" s="53">
        <v>48</v>
      </c>
      <c r="DH251" s="53">
        <v>1</v>
      </c>
      <c r="DI251" s="53" t="s">
        <v>3477</v>
      </c>
      <c r="DJ251" s="53" t="s">
        <v>3478</v>
      </c>
      <c r="DK251" s="53" t="s">
        <v>3482</v>
      </c>
      <c r="DL251" s="53" t="s">
        <v>3483</v>
      </c>
      <c r="DN251" s="53" t="s">
        <v>3484</v>
      </c>
      <c r="DO251" s="53" t="s">
        <v>140</v>
      </c>
      <c r="DQ251" s="53" t="s">
        <v>141</v>
      </c>
      <c r="DR251" s="53" t="s">
        <v>3485</v>
      </c>
    </row>
    <row r="252" spans="1:122" x14ac:dyDescent="0.3">
      <c r="B252" s="53">
        <v>250</v>
      </c>
      <c r="C252" s="53" t="s">
        <v>3486</v>
      </c>
      <c r="D252" s="53" t="s">
        <v>3487</v>
      </c>
      <c r="E252" s="53" t="s">
        <v>3488</v>
      </c>
      <c r="F252" s="53" t="s">
        <v>3491</v>
      </c>
      <c r="G252" s="53" t="s">
        <v>3492</v>
      </c>
      <c r="H252" s="53" t="s">
        <v>3493</v>
      </c>
      <c r="I252" s="53">
        <v>2016</v>
      </c>
      <c r="J252" s="53">
        <v>0</v>
      </c>
      <c r="K252" s="53">
        <v>1</v>
      </c>
      <c r="L252" s="53">
        <v>1</v>
      </c>
      <c r="M252" s="53">
        <f t="shared" si="44"/>
        <v>2</v>
      </c>
      <c r="N252" s="53">
        <v>1</v>
      </c>
      <c r="O252" s="53">
        <v>0</v>
      </c>
      <c r="P252" s="53">
        <f t="shared" si="39"/>
        <v>1</v>
      </c>
      <c r="Q252" s="53">
        <f t="shared" si="40"/>
        <v>2</v>
      </c>
      <c r="R252" s="53">
        <v>1</v>
      </c>
      <c r="S252" s="53">
        <v>0</v>
      </c>
      <c r="T252" s="53">
        <v>1</v>
      </c>
      <c r="U252" s="53">
        <v>0</v>
      </c>
      <c r="V252" s="53">
        <v>1</v>
      </c>
      <c r="W252" s="53">
        <v>0</v>
      </c>
      <c r="X252" s="53">
        <f t="shared" si="51"/>
        <v>3</v>
      </c>
      <c r="Y252" s="53">
        <v>0</v>
      </c>
      <c r="Z252" s="53">
        <v>0</v>
      </c>
      <c r="AA252" s="53">
        <v>0</v>
      </c>
      <c r="AB252" s="53">
        <v>0</v>
      </c>
      <c r="AC252" s="53">
        <v>0</v>
      </c>
      <c r="AD252" s="53">
        <v>0</v>
      </c>
      <c r="AE252" s="53">
        <v>1</v>
      </c>
      <c r="AF252" s="53">
        <v>0</v>
      </c>
      <c r="AG252" s="53">
        <v>0</v>
      </c>
      <c r="AH252" s="53">
        <f t="shared" si="45"/>
        <v>1</v>
      </c>
      <c r="AI252" s="53">
        <v>0</v>
      </c>
      <c r="AJ252" s="53">
        <v>0</v>
      </c>
      <c r="AK252" s="53">
        <v>1</v>
      </c>
      <c r="AL252" s="53">
        <v>1</v>
      </c>
      <c r="AM252" s="53">
        <f t="shared" si="46"/>
        <v>2</v>
      </c>
      <c r="AN252" s="53">
        <v>1</v>
      </c>
      <c r="AO252" s="53">
        <v>0</v>
      </c>
      <c r="AP252" s="53">
        <v>0</v>
      </c>
      <c r="AQ252" s="53">
        <v>0</v>
      </c>
      <c r="AR252" s="53">
        <v>0</v>
      </c>
      <c r="AS252" s="53">
        <v>0</v>
      </c>
      <c r="AT252" s="53">
        <v>0</v>
      </c>
      <c r="AU252" s="53">
        <v>0</v>
      </c>
      <c r="AV252" s="53">
        <v>0</v>
      </c>
      <c r="AW252" s="53">
        <v>1</v>
      </c>
      <c r="AX252" s="53">
        <f t="shared" si="47"/>
        <v>2</v>
      </c>
      <c r="AY252" s="53">
        <v>0</v>
      </c>
      <c r="AZ252" s="53">
        <v>0</v>
      </c>
      <c r="BA252" s="53">
        <v>0</v>
      </c>
      <c r="BB252" s="53">
        <v>0</v>
      </c>
      <c r="BC252" s="53">
        <v>0</v>
      </c>
      <c r="BD252" s="53">
        <v>0</v>
      </c>
      <c r="BF252" s="53">
        <v>0</v>
      </c>
      <c r="BG252" s="53">
        <v>0</v>
      </c>
      <c r="BH252" s="53">
        <v>0</v>
      </c>
      <c r="BI252" s="53">
        <v>0</v>
      </c>
      <c r="BJ252" s="53">
        <v>0</v>
      </c>
      <c r="BK252" s="53">
        <v>0</v>
      </c>
      <c r="BL252" s="53">
        <v>0</v>
      </c>
      <c r="BM252" s="53">
        <v>0</v>
      </c>
      <c r="BN252" s="53">
        <f t="shared" si="41"/>
        <v>0</v>
      </c>
      <c r="BO252" s="53">
        <v>1</v>
      </c>
      <c r="BP252" s="53">
        <v>1</v>
      </c>
      <c r="BQ252" s="53">
        <v>0</v>
      </c>
      <c r="BR252" s="53">
        <v>0</v>
      </c>
      <c r="BS252" s="53">
        <v>0</v>
      </c>
      <c r="BT252" s="53">
        <v>1</v>
      </c>
      <c r="BU252" s="53">
        <f t="shared" si="48"/>
        <v>3</v>
      </c>
      <c r="BV252" s="53">
        <v>0</v>
      </c>
      <c r="BW252" s="53">
        <v>0</v>
      </c>
      <c r="BX252" s="53">
        <v>0</v>
      </c>
      <c r="BY252" s="53">
        <v>0</v>
      </c>
      <c r="BZ252" s="53">
        <f t="shared" si="42"/>
        <v>0</v>
      </c>
      <c r="CA252" s="53">
        <v>0</v>
      </c>
      <c r="CB252" s="53">
        <v>0</v>
      </c>
      <c r="CC252" s="53">
        <v>0</v>
      </c>
      <c r="CD252" s="53">
        <v>0</v>
      </c>
      <c r="CE252" s="53">
        <v>0</v>
      </c>
      <c r="CF252" s="53">
        <v>0</v>
      </c>
      <c r="CG252" s="53">
        <v>0</v>
      </c>
      <c r="CH252" s="53">
        <v>0</v>
      </c>
      <c r="CI252" s="53">
        <v>0</v>
      </c>
      <c r="CJ252" s="53">
        <v>0</v>
      </c>
      <c r="CK252" s="53">
        <f t="shared" si="49"/>
        <v>0</v>
      </c>
      <c r="CL252" s="53">
        <f t="shared" si="43"/>
        <v>5</v>
      </c>
      <c r="CM252" s="53">
        <v>0</v>
      </c>
      <c r="CN252" s="53">
        <v>0</v>
      </c>
      <c r="CO252" s="53">
        <v>0</v>
      </c>
      <c r="CP252" s="53">
        <v>0</v>
      </c>
      <c r="CQ252" s="53">
        <v>0</v>
      </c>
      <c r="CR252" s="53">
        <v>0</v>
      </c>
      <c r="CS252" s="53">
        <v>0</v>
      </c>
      <c r="CT252" s="53">
        <v>0</v>
      </c>
      <c r="CU252" s="53">
        <v>0</v>
      </c>
      <c r="CV252" s="53">
        <v>0</v>
      </c>
      <c r="CW252" s="53">
        <f t="shared" si="50"/>
        <v>0</v>
      </c>
      <c r="DA252" s="53" t="s">
        <v>1060</v>
      </c>
      <c r="DB252" s="53">
        <v>538</v>
      </c>
      <c r="DE252" s="53">
        <v>625</v>
      </c>
      <c r="DF252" s="53">
        <v>639</v>
      </c>
      <c r="DH252" s="53">
        <v>9</v>
      </c>
      <c r="DI252" s="53" t="s">
        <v>3489</v>
      </c>
      <c r="DJ252" s="53" t="s">
        <v>3490</v>
      </c>
      <c r="DK252" s="53" t="s">
        <v>3494</v>
      </c>
      <c r="DL252" s="53" t="s">
        <v>3495</v>
      </c>
      <c r="DN252" s="53" t="s">
        <v>3496</v>
      </c>
      <c r="DO252" s="53" t="s">
        <v>140</v>
      </c>
      <c r="DP252" s="53" t="s">
        <v>226</v>
      </c>
      <c r="DQ252" s="53" t="s">
        <v>141</v>
      </c>
      <c r="DR252" s="53" t="s">
        <v>3497</v>
      </c>
    </row>
    <row r="253" spans="1:122" x14ac:dyDescent="0.3">
      <c r="A253" s="53" t="s">
        <v>10542</v>
      </c>
      <c r="B253" s="53">
        <v>251</v>
      </c>
      <c r="C253" s="53" t="s">
        <v>3508</v>
      </c>
      <c r="D253" s="53" t="s">
        <v>3509</v>
      </c>
      <c r="E253" s="53" t="s">
        <v>3510</v>
      </c>
      <c r="F253" s="53" t="s">
        <v>3514</v>
      </c>
      <c r="G253" s="53" t="s">
        <v>3515</v>
      </c>
      <c r="H253" s="53" t="s">
        <v>3516</v>
      </c>
      <c r="I253" s="53">
        <v>2016</v>
      </c>
      <c r="J253" s="53">
        <v>0</v>
      </c>
      <c r="K253" s="53">
        <v>0</v>
      </c>
      <c r="L253" s="53">
        <v>1</v>
      </c>
      <c r="M253" s="53">
        <f t="shared" si="44"/>
        <v>1</v>
      </c>
      <c r="N253" s="53">
        <v>0</v>
      </c>
      <c r="O253" s="53">
        <v>1</v>
      </c>
      <c r="P253" s="53">
        <f t="shared" si="39"/>
        <v>1</v>
      </c>
      <c r="Q253" s="53">
        <f t="shared" si="40"/>
        <v>2</v>
      </c>
      <c r="R253" s="53">
        <v>0</v>
      </c>
      <c r="S253" s="53">
        <v>0</v>
      </c>
      <c r="T253" s="53">
        <v>0</v>
      </c>
      <c r="U253" s="53">
        <v>0</v>
      </c>
      <c r="V253" s="53">
        <v>1</v>
      </c>
      <c r="W253" s="53">
        <v>0</v>
      </c>
      <c r="X253" s="53">
        <f t="shared" si="51"/>
        <v>1</v>
      </c>
      <c r="Y253" s="53">
        <v>0</v>
      </c>
      <c r="Z253" s="53">
        <v>0</v>
      </c>
      <c r="AA253" s="53">
        <v>0</v>
      </c>
      <c r="AB253" s="53">
        <v>0</v>
      </c>
      <c r="AC253" s="53">
        <v>0</v>
      </c>
      <c r="AD253" s="53">
        <v>0</v>
      </c>
      <c r="AE253" s="53">
        <v>1</v>
      </c>
      <c r="AF253" s="53">
        <v>1</v>
      </c>
      <c r="AG253" s="53">
        <v>1</v>
      </c>
      <c r="AH253" s="53">
        <f t="shared" si="45"/>
        <v>3</v>
      </c>
      <c r="AI253" s="53">
        <v>0</v>
      </c>
      <c r="AJ253" s="53">
        <v>0</v>
      </c>
      <c r="AK253" s="53">
        <v>1</v>
      </c>
      <c r="AL253" s="53">
        <v>1</v>
      </c>
      <c r="AM253" s="53">
        <f t="shared" si="46"/>
        <v>2</v>
      </c>
      <c r="AN253" s="53">
        <v>1</v>
      </c>
      <c r="AO253" s="53">
        <v>0</v>
      </c>
      <c r="AP253" s="53">
        <v>1</v>
      </c>
      <c r="AQ253" s="53">
        <v>0</v>
      </c>
      <c r="AR253" s="53">
        <v>0</v>
      </c>
      <c r="AS253" s="53">
        <v>0</v>
      </c>
      <c r="AT253" s="53">
        <v>0</v>
      </c>
      <c r="AU253" s="53">
        <v>0</v>
      </c>
      <c r="AV253" s="53">
        <v>0</v>
      </c>
      <c r="AW253" s="53">
        <v>1</v>
      </c>
      <c r="AX253" s="53">
        <f t="shared" si="47"/>
        <v>3</v>
      </c>
      <c r="AY253" s="53">
        <v>0</v>
      </c>
      <c r="AZ253" s="53">
        <v>0</v>
      </c>
      <c r="BA253" s="53">
        <v>1</v>
      </c>
      <c r="BB253" s="53">
        <v>1</v>
      </c>
      <c r="BC253" s="53">
        <v>0</v>
      </c>
      <c r="BD253" s="53">
        <v>0</v>
      </c>
      <c r="BF253" s="53">
        <v>0</v>
      </c>
      <c r="BG253" s="53">
        <v>0</v>
      </c>
      <c r="BH253" s="53">
        <v>0</v>
      </c>
      <c r="BI253" s="53">
        <v>0</v>
      </c>
      <c r="BJ253" s="53">
        <v>0</v>
      </c>
      <c r="BK253" s="53">
        <v>0</v>
      </c>
      <c r="BL253" s="53">
        <v>0</v>
      </c>
      <c r="BM253" s="53">
        <v>0</v>
      </c>
      <c r="BN253" s="53">
        <f t="shared" si="41"/>
        <v>0</v>
      </c>
      <c r="BO253" s="53">
        <v>0</v>
      </c>
      <c r="BP253" s="53">
        <v>0</v>
      </c>
      <c r="BQ253" s="53">
        <v>0</v>
      </c>
      <c r="BR253" s="53">
        <v>0</v>
      </c>
      <c r="BS253" s="53">
        <v>0</v>
      </c>
      <c r="BT253" s="53">
        <v>1</v>
      </c>
      <c r="BU253" s="53">
        <f t="shared" si="48"/>
        <v>1</v>
      </c>
      <c r="BV253" s="53">
        <v>0</v>
      </c>
      <c r="BW253" s="53">
        <v>0</v>
      </c>
      <c r="BX253" s="53">
        <v>0</v>
      </c>
      <c r="BY253" s="53">
        <v>0</v>
      </c>
      <c r="BZ253" s="53">
        <f t="shared" si="42"/>
        <v>0</v>
      </c>
      <c r="CA253" s="53">
        <v>0</v>
      </c>
      <c r="CB253" s="53">
        <v>0</v>
      </c>
      <c r="CC253" s="53">
        <v>0</v>
      </c>
      <c r="CD253" s="53">
        <v>0</v>
      </c>
      <c r="CE253" s="53">
        <v>0</v>
      </c>
      <c r="CF253" s="53">
        <v>0</v>
      </c>
      <c r="CG253" s="53">
        <v>0</v>
      </c>
      <c r="CH253" s="53">
        <v>0</v>
      </c>
      <c r="CI253" s="53">
        <v>0</v>
      </c>
      <c r="CJ253" s="53">
        <v>0</v>
      </c>
      <c r="CK253" s="53">
        <f t="shared" si="49"/>
        <v>0</v>
      </c>
      <c r="CL253" s="53">
        <f t="shared" si="43"/>
        <v>6</v>
      </c>
      <c r="CM253" s="53">
        <v>1</v>
      </c>
      <c r="CN253" s="53">
        <v>0</v>
      </c>
      <c r="CO253" s="53">
        <v>0</v>
      </c>
      <c r="CP253" s="53">
        <v>1</v>
      </c>
      <c r="CQ253" s="53">
        <v>1</v>
      </c>
      <c r="CR253" s="53">
        <v>1</v>
      </c>
      <c r="CS253" s="53">
        <v>1</v>
      </c>
      <c r="CT253" s="53">
        <v>0</v>
      </c>
      <c r="CU253" s="53">
        <v>1</v>
      </c>
      <c r="CV253" s="53">
        <v>0</v>
      </c>
      <c r="CW253" s="53">
        <f t="shared" si="50"/>
        <v>6</v>
      </c>
      <c r="DA253" s="53" t="s">
        <v>3511</v>
      </c>
      <c r="DB253" s="53">
        <v>39</v>
      </c>
      <c r="DE253" s="53">
        <v>108</v>
      </c>
      <c r="DF253" s="53">
        <v>124</v>
      </c>
      <c r="DH253" s="53">
        <v>30</v>
      </c>
      <c r="DI253" s="53" t="s">
        <v>3512</v>
      </c>
      <c r="DJ253" s="53" t="s">
        <v>3513</v>
      </c>
      <c r="DN253" s="53" t="s">
        <v>3517</v>
      </c>
      <c r="DO253" s="53" t="s">
        <v>140</v>
      </c>
      <c r="DP253" s="53" t="s">
        <v>226</v>
      </c>
      <c r="DQ253" s="53" t="s">
        <v>141</v>
      </c>
      <c r="DR253" s="53" t="s">
        <v>3518</v>
      </c>
    </row>
    <row r="254" spans="1:122" x14ac:dyDescent="0.3">
      <c r="B254" s="53">
        <v>252</v>
      </c>
      <c r="C254" s="53" t="s">
        <v>3530</v>
      </c>
      <c r="D254" s="53" t="s">
        <v>3531</v>
      </c>
      <c r="E254" s="53" t="s">
        <v>3532</v>
      </c>
      <c r="F254" s="53" t="s">
        <v>3537</v>
      </c>
      <c r="G254" s="53" t="s">
        <v>3538</v>
      </c>
      <c r="H254" s="53" t="s">
        <v>3539</v>
      </c>
      <c r="I254" s="53">
        <v>2016</v>
      </c>
      <c r="J254" s="53">
        <v>1</v>
      </c>
      <c r="K254" s="53">
        <v>1</v>
      </c>
      <c r="L254" s="53">
        <v>0</v>
      </c>
      <c r="M254" s="53">
        <f t="shared" si="44"/>
        <v>2</v>
      </c>
      <c r="N254" s="53">
        <v>0</v>
      </c>
      <c r="O254" s="53">
        <v>1</v>
      </c>
      <c r="P254" s="53">
        <f t="shared" si="39"/>
        <v>1</v>
      </c>
      <c r="Q254" s="53">
        <f t="shared" si="40"/>
        <v>2</v>
      </c>
      <c r="R254" s="53">
        <v>0</v>
      </c>
      <c r="S254" s="53">
        <v>0</v>
      </c>
      <c r="T254" s="53">
        <v>0</v>
      </c>
      <c r="U254" s="53">
        <v>0</v>
      </c>
      <c r="V254" s="53">
        <v>1</v>
      </c>
      <c r="W254" s="53">
        <v>0</v>
      </c>
      <c r="X254" s="53">
        <f t="shared" si="51"/>
        <v>1</v>
      </c>
      <c r="Y254" s="53">
        <v>0</v>
      </c>
      <c r="Z254" s="53">
        <v>0</v>
      </c>
      <c r="AA254" s="53">
        <v>0</v>
      </c>
      <c r="AB254" s="53">
        <v>1</v>
      </c>
      <c r="AC254" s="53">
        <v>1</v>
      </c>
      <c r="AD254" s="53">
        <v>0</v>
      </c>
      <c r="AE254" s="53">
        <v>0</v>
      </c>
      <c r="AF254" s="53">
        <v>0</v>
      </c>
      <c r="AG254" s="53">
        <v>0</v>
      </c>
      <c r="AH254" s="53">
        <f t="shared" si="45"/>
        <v>2</v>
      </c>
      <c r="AI254" s="53">
        <v>0</v>
      </c>
      <c r="AJ254" s="53">
        <v>0</v>
      </c>
      <c r="AK254" s="53">
        <v>1</v>
      </c>
      <c r="AL254" s="53">
        <v>1</v>
      </c>
      <c r="AM254" s="53">
        <f t="shared" si="46"/>
        <v>2</v>
      </c>
      <c r="AN254" s="53">
        <v>0</v>
      </c>
      <c r="AO254" s="53">
        <v>0</v>
      </c>
      <c r="AP254" s="53">
        <v>0</v>
      </c>
      <c r="AQ254" s="53">
        <v>0</v>
      </c>
      <c r="AR254" s="53">
        <v>0</v>
      </c>
      <c r="AS254" s="53">
        <v>0</v>
      </c>
      <c r="AT254" s="53">
        <v>0</v>
      </c>
      <c r="AU254" s="53">
        <v>1</v>
      </c>
      <c r="AV254" s="53">
        <v>0</v>
      </c>
      <c r="AW254" s="53">
        <v>0</v>
      </c>
      <c r="AX254" s="53">
        <f t="shared" si="47"/>
        <v>1</v>
      </c>
      <c r="AY254" s="53">
        <v>0</v>
      </c>
      <c r="AZ254" s="53">
        <v>0</v>
      </c>
      <c r="BA254" s="53">
        <v>0</v>
      </c>
      <c r="BB254" s="53">
        <v>0</v>
      </c>
      <c r="BC254" s="53">
        <v>0</v>
      </c>
      <c r="BD254" s="53">
        <v>0</v>
      </c>
      <c r="BF254" s="53">
        <v>0</v>
      </c>
      <c r="BG254" s="53">
        <v>0</v>
      </c>
      <c r="BH254" s="53">
        <v>0</v>
      </c>
      <c r="BI254" s="53">
        <v>0</v>
      </c>
      <c r="BJ254" s="53">
        <v>1</v>
      </c>
      <c r="BK254" s="53">
        <v>0</v>
      </c>
      <c r="BL254" s="53">
        <v>0</v>
      </c>
      <c r="BM254" s="53">
        <v>0</v>
      </c>
      <c r="BN254" s="53">
        <f t="shared" si="41"/>
        <v>1</v>
      </c>
      <c r="BO254" s="53">
        <v>0</v>
      </c>
      <c r="BP254" s="53">
        <v>0</v>
      </c>
      <c r="BQ254" s="53">
        <v>0</v>
      </c>
      <c r="BR254" s="53">
        <v>0</v>
      </c>
      <c r="BS254" s="53">
        <v>0</v>
      </c>
      <c r="BT254" s="53">
        <v>0</v>
      </c>
      <c r="BU254" s="53">
        <f t="shared" si="48"/>
        <v>0</v>
      </c>
      <c r="BV254" s="53">
        <v>0</v>
      </c>
      <c r="BW254" s="53">
        <v>0</v>
      </c>
      <c r="BX254" s="53">
        <v>0</v>
      </c>
      <c r="BY254" s="53">
        <v>0</v>
      </c>
      <c r="BZ254" s="53">
        <f t="shared" si="42"/>
        <v>0</v>
      </c>
      <c r="CA254" s="53">
        <v>0</v>
      </c>
      <c r="CB254" s="53">
        <v>0</v>
      </c>
      <c r="CC254" s="53">
        <v>0</v>
      </c>
      <c r="CD254" s="53">
        <v>0</v>
      </c>
      <c r="CE254" s="53">
        <v>0</v>
      </c>
      <c r="CF254" s="53">
        <v>0</v>
      </c>
      <c r="CG254" s="53">
        <v>0</v>
      </c>
      <c r="CH254" s="53">
        <v>0</v>
      </c>
      <c r="CI254" s="53">
        <v>0</v>
      </c>
      <c r="CJ254" s="53">
        <v>0</v>
      </c>
      <c r="CK254" s="53">
        <f t="shared" si="49"/>
        <v>0</v>
      </c>
      <c r="CL254" s="53">
        <f t="shared" si="43"/>
        <v>2</v>
      </c>
      <c r="CM254" s="53">
        <v>0</v>
      </c>
      <c r="CN254" s="53">
        <v>1</v>
      </c>
      <c r="CO254" s="53">
        <v>0</v>
      </c>
      <c r="CP254" s="53">
        <v>0</v>
      </c>
      <c r="CQ254" s="53">
        <v>0</v>
      </c>
      <c r="CR254" s="53">
        <v>0</v>
      </c>
      <c r="CS254" s="53">
        <v>0</v>
      </c>
      <c r="CT254" s="53">
        <v>0</v>
      </c>
      <c r="CU254" s="53">
        <v>0</v>
      </c>
      <c r="CV254" s="53">
        <v>1</v>
      </c>
      <c r="CW254" s="53">
        <f t="shared" si="50"/>
        <v>2</v>
      </c>
      <c r="DA254" s="53" t="s">
        <v>3533</v>
      </c>
      <c r="DB254" s="53">
        <v>3</v>
      </c>
      <c r="DC254" s="53">
        <v>2</v>
      </c>
      <c r="DD254" s="53" t="s">
        <v>3534</v>
      </c>
      <c r="DH254" s="53">
        <v>1</v>
      </c>
      <c r="DI254" s="53" t="s">
        <v>3535</v>
      </c>
      <c r="DJ254" s="53" t="s">
        <v>3536</v>
      </c>
      <c r="DK254" s="53" t="s">
        <v>3540</v>
      </c>
      <c r="DL254" s="53" t="s">
        <v>3541</v>
      </c>
      <c r="DN254" s="53" t="s">
        <v>3542</v>
      </c>
      <c r="DO254" s="53" t="s">
        <v>140</v>
      </c>
      <c r="DP254" s="53" t="s">
        <v>226</v>
      </c>
      <c r="DQ254" s="53" t="s">
        <v>141</v>
      </c>
      <c r="DR254" s="53" t="s">
        <v>3543</v>
      </c>
    </row>
    <row r="255" spans="1:122" x14ac:dyDescent="0.3">
      <c r="B255" s="53">
        <v>253</v>
      </c>
      <c r="C255" s="53" t="s">
        <v>3544</v>
      </c>
      <c r="D255" s="53" t="s">
        <v>3545</v>
      </c>
      <c r="E255" s="53" t="s">
        <v>3546</v>
      </c>
      <c r="F255" s="53" t="s">
        <v>3550</v>
      </c>
      <c r="G255" s="53" t="s">
        <v>3551</v>
      </c>
      <c r="H255" s="53" t="s">
        <v>3552</v>
      </c>
      <c r="I255" s="53">
        <v>2016</v>
      </c>
      <c r="J255" s="53">
        <v>1</v>
      </c>
      <c r="K255" s="53">
        <v>0</v>
      </c>
      <c r="L255" s="53">
        <v>0</v>
      </c>
      <c r="M255" s="53">
        <f t="shared" si="44"/>
        <v>1</v>
      </c>
      <c r="N255" s="53">
        <v>0</v>
      </c>
      <c r="O255" s="53">
        <v>1</v>
      </c>
      <c r="P255" s="53">
        <f t="shared" si="39"/>
        <v>1</v>
      </c>
      <c r="Q255" s="53">
        <f t="shared" si="40"/>
        <v>2</v>
      </c>
      <c r="R255" s="53">
        <v>0</v>
      </c>
      <c r="S255" s="53">
        <v>0</v>
      </c>
      <c r="T255" s="53">
        <v>0</v>
      </c>
      <c r="U255" s="53">
        <v>1</v>
      </c>
      <c r="V255" s="53">
        <v>1</v>
      </c>
      <c r="W255" s="53">
        <v>0</v>
      </c>
      <c r="X255" s="53">
        <f t="shared" si="51"/>
        <v>2</v>
      </c>
      <c r="Y255" s="53">
        <v>0</v>
      </c>
      <c r="Z255" s="53">
        <v>0</v>
      </c>
      <c r="AA255" s="53">
        <v>1</v>
      </c>
      <c r="AB255" s="53">
        <v>1</v>
      </c>
      <c r="AC255" s="53">
        <v>0</v>
      </c>
      <c r="AD255" s="53">
        <v>0</v>
      </c>
      <c r="AE255" s="53">
        <v>0</v>
      </c>
      <c r="AF255" s="53">
        <v>0</v>
      </c>
      <c r="AG255" s="53">
        <v>0</v>
      </c>
      <c r="AH255" s="53">
        <f t="shared" si="45"/>
        <v>2</v>
      </c>
      <c r="AI255" s="53">
        <v>0</v>
      </c>
      <c r="AJ255" s="53">
        <v>0</v>
      </c>
      <c r="AK255" s="53">
        <v>1</v>
      </c>
      <c r="AL255" s="53">
        <v>0</v>
      </c>
      <c r="AM255" s="53">
        <f t="shared" si="46"/>
        <v>1</v>
      </c>
      <c r="AN255" s="53">
        <v>0</v>
      </c>
      <c r="AO255" s="53">
        <v>0</v>
      </c>
      <c r="AP255" s="53">
        <v>0</v>
      </c>
      <c r="AQ255" s="53">
        <v>0</v>
      </c>
      <c r="AR255" s="53">
        <v>0</v>
      </c>
      <c r="AS255" s="53">
        <v>0</v>
      </c>
      <c r="AT255" s="53">
        <v>1</v>
      </c>
      <c r="AU255" s="53">
        <v>1</v>
      </c>
      <c r="AV255" s="53">
        <v>0</v>
      </c>
      <c r="AW255" s="53">
        <v>1</v>
      </c>
      <c r="AX255" s="53">
        <f t="shared" si="47"/>
        <v>3</v>
      </c>
      <c r="AY255" s="53">
        <v>0</v>
      </c>
      <c r="AZ255" s="53">
        <v>0</v>
      </c>
      <c r="BA255" s="53">
        <v>0</v>
      </c>
      <c r="BB255" s="53">
        <v>0</v>
      </c>
      <c r="BC255" s="53">
        <v>0</v>
      </c>
      <c r="BD255" s="53">
        <v>0</v>
      </c>
      <c r="BF255" s="53">
        <v>0</v>
      </c>
      <c r="BG255" s="53">
        <v>0</v>
      </c>
      <c r="BH255" s="53">
        <v>0</v>
      </c>
      <c r="BI255" s="53">
        <v>0</v>
      </c>
      <c r="BJ255" s="53">
        <v>0</v>
      </c>
      <c r="BK255" s="53">
        <v>1</v>
      </c>
      <c r="BL255" s="53">
        <v>0</v>
      </c>
      <c r="BM255" s="53">
        <v>0</v>
      </c>
      <c r="BN255" s="53">
        <f t="shared" si="41"/>
        <v>1</v>
      </c>
      <c r="BO255" s="53">
        <v>0</v>
      </c>
      <c r="BP255" s="53">
        <v>0</v>
      </c>
      <c r="BQ255" s="53">
        <v>0</v>
      </c>
      <c r="BR255" s="53">
        <v>0</v>
      </c>
      <c r="BS255" s="53">
        <v>0</v>
      </c>
      <c r="BT255" s="53">
        <v>0</v>
      </c>
      <c r="BU255" s="53">
        <f t="shared" si="48"/>
        <v>0</v>
      </c>
      <c r="BV255" s="53">
        <v>0</v>
      </c>
      <c r="BW255" s="53">
        <v>0</v>
      </c>
      <c r="BX255" s="53">
        <v>0</v>
      </c>
      <c r="BY255" s="53">
        <v>0</v>
      </c>
      <c r="BZ255" s="53">
        <f t="shared" si="42"/>
        <v>0</v>
      </c>
      <c r="CA255" s="53">
        <v>0</v>
      </c>
      <c r="CB255" s="53">
        <v>0</v>
      </c>
      <c r="CC255" s="53">
        <v>0</v>
      </c>
      <c r="CD255" s="53">
        <v>0</v>
      </c>
      <c r="CE255" s="53">
        <v>0</v>
      </c>
      <c r="CF255" s="53">
        <v>0</v>
      </c>
      <c r="CG255" s="53">
        <v>0</v>
      </c>
      <c r="CH255" s="53">
        <v>0</v>
      </c>
      <c r="CI255" s="53">
        <v>0</v>
      </c>
      <c r="CJ255" s="53">
        <v>0</v>
      </c>
      <c r="CK255" s="53">
        <f t="shared" si="49"/>
        <v>0</v>
      </c>
      <c r="CL255" s="53">
        <f t="shared" si="43"/>
        <v>4</v>
      </c>
      <c r="CM255" s="53">
        <v>0</v>
      </c>
      <c r="CN255" s="53">
        <v>0</v>
      </c>
      <c r="CO255" s="53">
        <v>0</v>
      </c>
      <c r="CP255" s="53">
        <v>1</v>
      </c>
      <c r="CQ255" s="53">
        <v>0</v>
      </c>
      <c r="CR255" s="53">
        <v>0</v>
      </c>
      <c r="CS255" s="53">
        <v>0</v>
      </c>
      <c r="CT255" s="53">
        <v>1</v>
      </c>
      <c r="CU255" s="53">
        <v>1</v>
      </c>
      <c r="CV255" s="53">
        <v>0</v>
      </c>
      <c r="CW255" s="53">
        <f t="shared" si="50"/>
        <v>3</v>
      </c>
      <c r="DA255" s="53" t="s">
        <v>3547</v>
      </c>
      <c r="DB255" s="53">
        <v>73</v>
      </c>
      <c r="DE255" s="53">
        <v>22</v>
      </c>
      <c r="DF255" s="53">
        <v>31</v>
      </c>
      <c r="DH255" s="53">
        <v>5</v>
      </c>
      <c r="DI255" s="53" t="s">
        <v>3548</v>
      </c>
      <c r="DJ255" s="53" t="s">
        <v>3549</v>
      </c>
      <c r="DN255" s="53" t="s">
        <v>3553</v>
      </c>
      <c r="DO255" s="53" t="s">
        <v>140</v>
      </c>
      <c r="DQ255" s="53" t="s">
        <v>141</v>
      </c>
      <c r="DR255" s="53" t="s">
        <v>3554</v>
      </c>
    </row>
    <row r="256" spans="1:122" x14ac:dyDescent="0.3">
      <c r="B256" s="53">
        <v>254</v>
      </c>
      <c r="C256" s="53" t="s">
        <v>3555</v>
      </c>
      <c r="D256" s="53" t="s">
        <v>3556</v>
      </c>
      <c r="E256" s="53" t="s">
        <v>3557</v>
      </c>
      <c r="F256" s="53" t="s">
        <v>3561</v>
      </c>
      <c r="G256" s="53" t="s">
        <v>3562</v>
      </c>
      <c r="I256" s="53">
        <v>2016</v>
      </c>
      <c r="J256" s="53">
        <v>0</v>
      </c>
      <c r="K256" s="53">
        <v>1</v>
      </c>
      <c r="L256" s="53">
        <v>0</v>
      </c>
      <c r="M256" s="53">
        <f t="shared" si="44"/>
        <v>1</v>
      </c>
      <c r="N256" s="53">
        <v>0</v>
      </c>
      <c r="O256" s="53">
        <v>1</v>
      </c>
      <c r="P256" s="53">
        <f t="shared" si="39"/>
        <v>1</v>
      </c>
      <c r="Q256" s="53">
        <f t="shared" si="40"/>
        <v>2</v>
      </c>
      <c r="R256" s="53">
        <v>0</v>
      </c>
      <c r="S256" s="53">
        <v>0</v>
      </c>
      <c r="T256" s="53">
        <v>0</v>
      </c>
      <c r="U256" s="53">
        <v>1</v>
      </c>
      <c r="V256" s="53">
        <v>1</v>
      </c>
      <c r="W256" s="53">
        <v>0</v>
      </c>
      <c r="X256" s="53">
        <f t="shared" si="51"/>
        <v>2</v>
      </c>
      <c r="Y256" s="53">
        <v>0</v>
      </c>
      <c r="Z256" s="53">
        <v>0</v>
      </c>
      <c r="AA256" s="53">
        <v>0</v>
      </c>
      <c r="AB256" s="53">
        <v>0</v>
      </c>
      <c r="AC256" s="53">
        <v>1</v>
      </c>
      <c r="AD256" s="53">
        <v>0</v>
      </c>
      <c r="AE256" s="53">
        <v>0</v>
      </c>
      <c r="AF256" s="53">
        <v>0</v>
      </c>
      <c r="AG256" s="53">
        <v>0</v>
      </c>
      <c r="AH256" s="53">
        <f t="shared" si="45"/>
        <v>1</v>
      </c>
      <c r="AI256" s="53">
        <v>0</v>
      </c>
      <c r="AJ256" s="53">
        <v>0</v>
      </c>
      <c r="AK256" s="53">
        <v>1</v>
      </c>
      <c r="AL256" s="53">
        <v>0</v>
      </c>
      <c r="AM256" s="53">
        <f t="shared" si="46"/>
        <v>1</v>
      </c>
      <c r="AN256" s="53">
        <v>1</v>
      </c>
      <c r="AO256" s="53">
        <v>0</v>
      </c>
      <c r="AP256" s="53">
        <v>1</v>
      </c>
      <c r="AQ256" s="53">
        <v>0</v>
      </c>
      <c r="AR256" s="53">
        <v>0</v>
      </c>
      <c r="AS256" s="53">
        <v>0</v>
      </c>
      <c r="AT256" s="53">
        <v>0</v>
      </c>
      <c r="AU256" s="53">
        <v>0</v>
      </c>
      <c r="AV256" s="53">
        <v>0</v>
      </c>
      <c r="AW256" s="53">
        <v>1</v>
      </c>
      <c r="AX256" s="53">
        <f t="shared" si="47"/>
        <v>3</v>
      </c>
      <c r="AY256" s="53">
        <v>0</v>
      </c>
      <c r="AZ256" s="53">
        <v>0</v>
      </c>
      <c r="BA256" s="53">
        <v>1</v>
      </c>
      <c r="BB256" s="53">
        <v>1</v>
      </c>
      <c r="BC256" s="53">
        <v>0</v>
      </c>
      <c r="BD256" s="53">
        <v>0</v>
      </c>
      <c r="BF256" s="53">
        <v>0</v>
      </c>
      <c r="BG256" s="53">
        <v>0</v>
      </c>
      <c r="BH256" s="53">
        <v>0</v>
      </c>
      <c r="BI256" s="53">
        <v>0</v>
      </c>
      <c r="BJ256" s="53">
        <v>0</v>
      </c>
      <c r="BK256" s="53">
        <v>0</v>
      </c>
      <c r="BL256" s="53">
        <v>0</v>
      </c>
      <c r="BM256" s="53">
        <v>0</v>
      </c>
      <c r="BN256" s="53">
        <f t="shared" si="41"/>
        <v>0</v>
      </c>
      <c r="BO256" s="53">
        <v>0</v>
      </c>
      <c r="BP256" s="53">
        <v>0</v>
      </c>
      <c r="BQ256" s="53">
        <v>0</v>
      </c>
      <c r="BR256" s="53">
        <v>0</v>
      </c>
      <c r="BS256" s="53">
        <v>0</v>
      </c>
      <c r="BT256" s="53">
        <v>0</v>
      </c>
      <c r="BU256" s="53">
        <f t="shared" si="48"/>
        <v>0</v>
      </c>
      <c r="BV256" s="53">
        <v>0</v>
      </c>
      <c r="BW256" s="53">
        <v>0</v>
      </c>
      <c r="BX256" s="53">
        <v>0</v>
      </c>
      <c r="BY256" s="53">
        <v>0</v>
      </c>
      <c r="BZ256" s="53">
        <f t="shared" si="42"/>
        <v>0</v>
      </c>
      <c r="CA256" s="53">
        <v>0</v>
      </c>
      <c r="CB256" s="53">
        <v>0</v>
      </c>
      <c r="CC256" s="53">
        <v>1</v>
      </c>
      <c r="CD256" s="53">
        <v>0</v>
      </c>
      <c r="CE256" s="53">
        <v>0</v>
      </c>
      <c r="CF256" s="53">
        <v>0</v>
      </c>
      <c r="CG256" s="53">
        <v>0</v>
      </c>
      <c r="CH256" s="53">
        <v>0</v>
      </c>
      <c r="CI256" s="53">
        <v>0</v>
      </c>
      <c r="CJ256" s="53">
        <v>0</v>
      </c>
      <c r="CK256" s="53">
        <f t="shared" si="49"/>
        <v>1</v>
      </c>
      <c r="CL256" s="53">
        <f t="shared" si="43"/>
        <v>6</v>
      </c>
      <c r="CM256" s="53">
        <v>1</v>
      </c>
      <c r="CN256" s="53">
        <v>0</v>
      </c>
      <c r="CO256" s="53">
        <v>0</v>
      </c>
      <c r="CP256" s="53">
        <v>1</v>
      </c>
      <c r="CQ256" s="53">
        <v>0</v>
      </c>
      <c r="CR256" s="53">
        <v>1</v>
      </c>
      <c r="CS256" s="53">
        <v>0</v>
      </c>
      <c r="CT256" s="53">
        <v>0</v>
      </c>
      <c r="CU256" s="53">
        <v>1</v>
      </c>
      <c r="CV256" s="53">
        <v>0</v>
      </c>
      <c r="CW256" s="53">
        <f t="shared" si="50"/>
        <v>4</v>
      </c>
      <c r="DA256" s="53" t="s">
        <v>3558</v>
      </c>
      <c r="DB256" s="53">
        <v>11</v>
      </c>
      <c r="DC256" s="53">
        <v>4</v>
      </c>
      <c r="DE256" s="53">
        <v>645</v>
      </c>
      <c r="DF256" s="53">
        <v>659</v>
      </c>
      <c r="DH256" s="53">
        <v>6</v>
      </c>
      <c r="DI256" s="53" t="s">
        <v>3559</v>
      </c>
      <c r="DJ256" s="53" t="s">
        <v>3560</v>
      </c>
      <c r="DN256" s="53" t="s">
        <v>3563</v>
      </c>
      <c r="DO256" s="53" t="s">
        <v>140</v>
      </c>
      <c r="DQ256" s="53" t="s">
        <v>141</v>
      </c>
      <c r="DR256" s="53" t="s">
        <v>3564</v>
      </c>
    </row>
    <row r="257" spans="1:122" x14ac:dyDescent="0.3">
      <c r="B257" s="53">
        <v>255</v>
      </c>
      <c r="C257" s="53" t="s">
        <v>3565</v>
      </c>
      <c r="D257" s="53" t="s">
        <v>3566</v>
      </c>
      <c r="E257" s="53" t="s">
        <v>3567</v>
      </c>
      <c r="F257" s="53" t="s">
        <v>3570</v>
      </c>
      <c r="G257" s="53" t="s">
        <v>3571</v>
      </c>
      <c r="H257" s="53" t="s">
        <v>3572</v>
      </c>
      <c r="I257" s="53">
        <v>2016</v>
      </c>
      <c r="J257" s="53">
        <v>0</v>
      </c>
      <c r="K257" s="53">
        <v>1</v>
      </c>
      <c r="L257" s="53">
        <v>0</v>
      </c>
      <c r="M257" s="53">
        <f t="shared" si="44"/>
        <v>1</v>
      </c>
      <c r="N257" s="53">
        <v>1</v>
      </c>
      <c r="O257" s="53">
        <v>0</v>
      </c>
      <c r="P257" s="53">
        <f t="shared" si="39"/>
        <v>1</v>
      </c>
      <c r="Q257" s="53">
        <f t="shared" si="40"/>
        <v>2</v>
      </c>
      <c r="R257" s="53">
        <v>0</v>
      </c>
      <c r="S257" s="53">
        <v>1</v>
      </c>
      <c r="T257" s="53">
        <v>1</v>
      </c>
      <c r="U257" s="53">
        <v>1</v>
      </c>
      <c r="V257" s="53">
        <v>0</v>
      </c>
      <c r="W257" s="53">
        <v>0</v>
      </c>
      <c r="X257" s="53">
        <f t="shared" si="51"/>
        <v>3</v>
      </c>
      <c r="Y257" s="53">
        <v>0</v>
      </c>
      <c r="Z257" s="53">
        <v>1</v>
      </c>
      <c r="AA257" s="53">
        <v>0</v>
      </c>
      <c r="AB257" s="53">
        <v>1</v>
      </c>
      <c r="AC257" s="53">
        <v>0</v>
      </c>
      <c r="AD257" s="53">
        <v>0</v>
      </c>
      <c r="AE257" s="53">
        <v>0</v>
      </c>
      <c r="AF257" s="53">
        <v>0</v>
      </c>
      <c r="AG257" s="53">
        <v>0</v>
      </c>
      <c r="AH257" s="53">
        <f t="shared" si="45"/>
        <v>2</v>
      </c>
      <c r="AI257" s="53">
        <v>0</v>
      </c>
      <c r="AJ257" s="53">
        <v>0</v>
      </c>
      <c r="AK257" s="53">
        <v>1</v>
      </c>
      <c r="AL257" s="53">
        <v>1</v>
      </c>
      <c r="AM257" s="53">
        <f t="shared" si="46"/>
        <v>2</v>
      </c>
      <c r="AN257" s="53">
        <v>1</v>
      </c>
      <c r="AO257" s="53">
        <v>0</v>
      </c>
      <c r="AP257" s="53">
        <v>0</v>
      </c>
      <c r="AQ257" s="53">
        <v>1</v>
      </c>
      <c r="AR257" s="53">
        <v>0</v>
      </c>
      <c r="AS257" s="53">
        <v>0</v>
      </c>
      <c r="AT257" s="53">
        <v>0</v>
      </c>
      <c r="AU257" s="53">
        <v>1</v>
      </c>
      <c r="AV257" s="53">
        <v>0</v>
      </c>
      <c r="AW257" s="53">
        <v>1</v>
      </c>
      <c r="AX257" s="53">
        <f t="shared" si="47"/>
        <v>4</v>
      </c>
      <c r="AY257" s="53">
        <v>0</v>
      </c>
      <c r="AZ257" s="53">
        <v>0</v>
      </c>
      <c r="BA257" s="53">
        <v>0</v>
      </c>
      <c r="BB257" s="53">
        <v>1</v>
      </c>
      <c r="BC257" s="53">
        <v>0</v>
      </c>
      <c r="BD257" s="53">
        <v>0</v>
      </c>
      <c r="BF257" s="53">
        <v>0</v>
      </c>
      <c r="BG257" s="53">
        <v>0</v>
      </c>
      <c r="BH257" s="53">
        <v>0</v>
      </c>
      <c r="BI257" s="53">
        <v>0</v>
      </c>
      <c r="BJ257" s="53">
        <v>0</v>
      </c>
      <c r="BK257" s="53">
        <v>0</v>
      </c>
      <c r="BL257" s="53">
        <v>0</v>
      </c>
      <c r="BM257" s="53">
        <v>0</v>
      </c>
      <c r="BN257" s="53">
        <f t="shared" si="41"/>
        <v>0</v>
      </c>
      <c r="BO257" s="53">
        <v>0</v>
      </c>
      <c r="BP257" s="53">
        <v>0</v>
      </c>
      <c r="BQ257" s="53">
        <v>0</v>
      </c>
      <c r="BR257" s="53">
        <v>0</v>
      </c>
      <c r="BS257" s="53">
        <v>0</v>
      </c>
      <c r="BT257" s="53">
        <v>0</v>
      </c>
      <c r="BU257" s="53">
        <f t="shared" si="48"/>
        <v>0</v>
      </c>
      <c r="BV257" s="53">
        <v>0</v>
      </c>
      <c r="BW257" s="53">
        <v>0</v>
      </c>
      <c r="BX257" s="53">
        <v>0</v>
      </c>
      <c r="BY257" s="53">
        <v>0</v>
      </c>
      <c r="BZ257" s="53">
        <f t="shared" si="42"/>
        <v>0</v>
      </c>
      <c r="CA257" s="53">
        <v>0</v>
      </c>
      <c r="CB257" s="53">
        <v>0</v>
      </c>
      <c r="CC257" s="53">
        <v>0</v>
      </c>
      <c r="CD257" s="53">
        <v>0</v>
      </c>
      <c r="CE257" s="53">
        <v>0</v>
      </c>
      <c r="CF257" s="53">
        <v>0</v>
      </c>
      <c r="CG257" s="53">
        <v>0</v>
      </c>
      <c r="CH257" s="53">
        <v>0</v>
      </c>
      <c r="CI257" s="53">
        <v>0</v>
      </c>
      <c r="CJ257" s="53">
        <v>0</v>
      </c>
      <c r="CK257" s="53">
        <f t="shared" si="49"/>
        <v>0</v>
      </c>
      <c r="CL257" s="53">
        <f t="shared" si="43"/>
        <v>5</v>
      </c>
      <c r="CM257" s="53">
        <v>0</v>
      </c>
      <c r="CN257" s="53">
        <v>0</v>
      </c>
      <c r="CO257" s="53">
        <v>0</v>
      </c>
      <c r="CP257" s="53">
        <v>0</v>
      </c>
      <c r="CQ257" s="53">
        <v>0</v>
      </c>
      <c r="CR257" s="53">
        <v>1</v>
      </c>
      <c r="CS257" s="53">
        <v>0</v>
      </c>
      <c r="CT257" s="53">
        <v>0</v>
      </c>
      <c r="CU257" s="53">
        <v>1</v>
      </c>
      <c r="CV257" s="53">
        <v>0</v>
      </c>
      <c r="CW257" s="53">
        <f t="shared" si="50"/>
        <v>2</v>
      </c>
      <c r="DA257" s="53" t="s">
        <v>528</v>
      </c>
      <c r="DB257" s="53">
        <v>11</v>
      </c>
      <c r="DC257" s="53">
        <v>6</v>
      </c>
      <c r="DD257" s="53">
        <v>64016</v>
      </c>
      <c r="DH257" s="53">
        <v>5</v>
      </c>
      <c r="DI257" s="53" t="s">
        <v>3568</v>
      </c>
      <c r="DJ257" s="53" t="s">
        <v>3569</v>
      </c>
      <c r="DO257" s="53" t="s">
        <v>153</v>
      </c>
      <c r="DP257" s="53" t="s">
        <v>226</v>
      </c>
      <c r="DQ257" s="53" t="s">
        <v>141</v>
      </c>
      <c r="DR257" s="53" t="s">
        <v>3573</v>
      </c>
    </row>
    <row r="258" spans="1:122" x14ac:dyDescent="0.3">
      <c r="A258" s="53" t="s">
        <v>10590</v>
      </c>
      <c r="B258" s="53">
        <v>256</v>
      </c>
      <c r="C258" s="53" t="s">
        <v>3597</v>
      </c>
      <c r="D258" s="53" t="s">
        <v>3598</v>
      </c>
      <c r="E258" s="53" t="s">
        <v>3599</v>
      </c>
      <c r="F258" s="53" t="s">
        <v>3603</v>
      </c>
      <c r="G258" s="53" t="s">
        <v>3604</v>
      </c>
      <c r="H258" s="53" t="s">
        <v>3605</v>
      </c>
      <c r="I258" s="53">
        <v>2016</v>
      </c>
      <c r="J258" s="53">
        <v>1</v>
      </c>
      <c r="K258" s="53">
        <v>0</v>
      </c>
      <c r="L258" s="53">
        <v>0</v>
      </c>
      <c r="M258" s="53">
        <f t="shared" si="44"/>
        <v>1</v>
      </c>
      <c r="N258" s="53">
        <v>0</v>
      </c>
      <c r="O258" s="53">
        <v>1</v>
      </c>
      <c r="P258" s="53">
        <f t="shared" si="39"/>
        <v>1</v>
      </c>
      <c r="Q258" s="53">
        <f t="shared" si="40"/>
        <v>2</v>
      </c>
      <c r="R258" s="53">
        <v>0</v>
      </c>
      <c r="S258" s="53">
        <v>0</v>
      </c>
      <c r="T258" s="53">
        <v>0</v>
      </c>
      <c r="U258" s="53">
        <v>1</v>
      </c>
      <c r="V258" s="53">
        <v>1</v>
      </c>
      <c r="W258" s="53">
        <v>1</v>
      </c>
      <c r="X258" s="53">
        <f t="shared" si="51"/>
        <v>3</v>
      </c>
      <c r="Y258" s="53">
        <v>0</v>
      </c>
      <c r="Z258" s="53">
        <v>0</v>
      </c>
      <c r="AA258" s="53">
        <v>0</v>
      </c>
      <c r="AB258" s="53">
        <v>1</v>
      </c>
      <c r="AC258" s="53">
        <v>0</v>
      </c>
      <c r="AD258" s="53">
        <v>0</v>
      </c>
      <c r="AE258" s="53">
        <v>1</v>
      </c>
      <c r="AF258" s="53">
        <v>0</v>
      </c>
      <c r="AG258" s="53">
        <v>0</v>
      </c>
      <c r="AH258" s="53">
        <f t="shared" si="45"/>
        <v>2</v>
      </c>
      <c r="AI258" s="53">
        <v>0</v>
      </c>
      <c r="AJ258" s="53">
        <v>1</v>
      </c>
      <c r="AK258" s="53">
        <v>1</v>
      </c>
      <c r="AL258" s="53">
        <v>0</v>
      </c>
      <c r="AM258" s="53">
        <f t="shared" si="46"/>
        <v>2</v>
      </c>
      <c r="AN258" s="53">
        <v>0</v>
      </c>
      <c r="AO258" s="53">
        <v>0</v>
      </c>
      <c r="AP258" s="53">
        <v>0</v>
      </c>
      <c r="AQ258" s="53">
        <v>1</v>
      </c>
      <c r="AR258" s="53">
        <v>0</v>
      </c>
      <c r="AS258" s="53">
        <v>0</v>
      </c>
      <c r="AT258" s="53">
        <v>0</v>
      </c>
      <c r="AU258" s="53">
        <v>0</v>
      </c>
      <c r="AV258" s="53">
        <v>0</v>
      </c>
      <c r="AW258" s="53">
        <v>0</v>
      </c>
      <c r="AX258" s="53">
        <f t="shared" si="47"/>
        <v>1</v>
      </c>
      <c r="AY258" s="53">
        <v>0</v>
      </c>
      <c r="AZ258" s="53">
        <v>0</v>
      </c>
      <c r="BA258" s="53">
        <v>0</v>
      </c>
      <c r="BB258" s="53">
        <v>0</v>
      </c>
      <c r="BC258" s="53">
        <v>0</v>
      </c>
      <c r="BD258" s="53">
        <v>0</v>
      </c>
      <c r="BF258" s="53">
        <v>0</v>
      </c>
      <c r="BG258" s="53">
        <v>0</v>
      </c>
      <c r="BH258" s="53">
        <v>0</v>
      </c>
      <c r="BI258" s="53">
        <v>0</v>
      </c>
      <c r="BJ258" s="53">
        <v>0</v>
      </c>
      <c r="BK258" s="53">
        <v>0</v>
      </c>
      <c r="BL258" s="53">
        <v>0</v>
      </c>
      <c r="BM258" s="53">
        <v>0</v>
      </c>
      <c r="BN258" s="53">
        <f t="shared" si="41"/>
        <v>0</v>
      </c>
      <c r="BO258" s="53">
        <v>0</v>
      </c>
      <c r="BP258" s="53">
        <v>0</v>
      </c>
      <c r="BQ258" s="53">
        <v>0</v>
      </c>
      <c r="BR258" s="53">
        <v>0</v>
      </c>
      <c r="BS258" s="53">
        <v>0</v>
      </c>
      <c r="BT258" s="53">
        <v>0</v>
      </c>
      <c r="BU258" s="53">
        <f t="shared" si="48"/>
        <v>0</v>
      </c>
      <c r="BV258" s="53">
        <v>0</v>
      </c>
      <c r="BW258" s="53">
        <v>0</v>
      </c>
      <c r="BX258" s="53">
        <v>0</v>
      </c>
      <c r="BY258" s="53">
        <v>0</v>
      </c>
      <c r="BZ258" s="53">
        <f t="shared" si="42"/>
        <v>0</v>
      </c>
      <c r="CA258" s="53">
        <v>0</v>
      </c>
      <c r="CB258" s="53">
        <v>0</v>
      </c>
      <c r="CC258" s="53">
        <v>0</v>
      </c>
      <c r="CD258" s="53">
        <v>0</v>
      </c>
      <c r="CE258" s="53">
        <v>0</v>
      </c>
      <c r="CF258" s="53">
        <v>0</v>
      </c>
      <c r="CG258" s="53">
        <v>0</v>
      </c>
      <c r="CH258" s="53">
        <v>0</v>
      </c>
      <c r="CI258" s="53">
        <v>0</v>
      </c>
      <c r="CJ258" s="53">
        <v>0</v>
      </c>
      <c r="CK258" s="53">
        <f t="shared" si="49"/>
        <v>0</v>
      </c>
      <c r="CL258" s="53">
        <f t="shared" si="43"/>
        <v>1</v>
      </c>
      <c r="CM258" s="53">
        <v>1</v>
      </c>
      <c r="CN258" s="53">
        <v>0</v>
      </c>
      <c r="CO258" s="53">
        <v>0</v>
      </c>
      <c r="CP258" s="53">
        <v>0</v>
      </c>
      <c r="CQ258" s="53">
        <v>0</v>
      </c>
      <c r="CR258" s="53">
        <v>1</v>
      </c>
      <c r="CS258" s="53">
        <v>0</v>
      </c>
      <c r="CT258" s="53">
        <v>0</v>
      </c>
      <c r="CU258" s="53">
        <v>0</v>
      </c>
      <c r="CV258" s="53">
        <v>0</v>
      </c>
      <c r="CW258" s="53">
        <f t="shared" si="50"/>
        <v>2</v>
      </c>
      <c r="DA258" s="53" t="s">
        <v>3600</v>
      </c>
      <c r="DB258" s="53">
        <v>91</v>
      </c>
      <c r="DE258" s="53">
        <v>553</v>
      </c>
      <c r="DF258" s="53">
        <v>565</v>
      </c>
      <c r="DH258" s="53">
        <v>1</v>
      </c>
      <c r="DI258" s="53" t="s">
        <v>3601</v>
      </c>
      <c r="DJ258" s="53" t="s">
        <v>3602</v>
      </c>
      <c r="DN258" s="53" t="s">
        <v>3606</v>
      </c>
      <c r="DO258" s="53" t="s">
        <v>140</v>
      </c>
      <c r="DQ258" s="53" t="s">
        <v>141</v>
      </c>
      <c r="DR258" s="53" t="s">
        <v>3607</v>
      </c>
    </row>
    <row r="259" spans="1:122" x14ac:dyDescent="0.3">
      <c r="B259" s="53">
        <v>257</v>
      </c>
      <c r="C259" s="53" t="s">
        <v>3608</v>
      </c>
      <c r="D259" s="53" t="s">
        <v>3609</v>
      </c>
      <c r="E259" s="53" t="s">
        <v>3610</v>
      </c>
      <c r="F259" s="53" t="s">
        <v>3613</v>
      </c>
      <c r="G259" s="53" t="s">
        <v>3614</v>
      </c>
      <c r="H259" s="53" t="s">
        <v>3615</v>
      </c>
      <c r="I259" s="53">
        <v>2016</v>
      </c>
      <c r="J259" s="53">
        <v>0</v>
      </c>
      <c r="K259" s="53">
        <v>1</v>
      </c>
      <c r="L259" s="53">
        <v>0</v>
      </c>
      <c r="M259" s="53">
        <f t="shared" si="44"/>
        <v>1</v>
      </c>
      <c r="N259" s="53">
        <v>0</v>
      </c>
      <c r="O259" s="53">
        <v>1</v>
      </c>
      <c r="P259" s="53">
        <f t="shared" si="39"/>
        <v>1</v>
      </c>
      <c r="Q259" s="53">
        <f t="shared" si="40"/>
        <v>2</v>
      </c>
      <c r="R259" s="53">
        <v>0</v>
      </c>
      <c r="S259" s="53">
        <v>0</v>
      </c>
      <c r="T259" s="53">
        <v>1</v>
      </c>
      <c r="U259" s="53">
        <v>0</v>
      </c>
      <c r="V259" s="53">
        <v>1</v>
      </c>
      <c r="W259" s="53">
        <v>0</v>
      </c>
      <c r="X259" s="53">
        <f t="shared" si="51"/>
        <v>2</v>
      </c>
      <c r="Y259" s="53">
        <v>0</v>
      </c>
      <c r="Z259" s="53">
        <v>1</v>
      </c>
      <c r="AA259" s="53">
        <v>1</v>
      </c>
      <c r="AB259" s="53">
        <v>1</v>
      </c>
      <c r="AC259" s="53">
        <v>0</v>
      </c>
      <c r="AD259" s="53">
        <v>0</v>
      </c>
      <c r="AE259" s="53">
        <v>0</v>
      </c>
      <c r="AF259" s="53">
        <v>0</v>
      </c>
      <c r="AG259" s="53">
        <v>0</v>
      </c>
      <c r="AH259" s="53">
        <f t="shared" si="45"/>
        <v>3</v>
      </c>
      <c r="AI259" s="53">
        <v>0</v>
      </c>
      <c r="AJ259" s="53">
        <v>0</v>
      </c>
      <c r="AK259" s="53">
        <v>1</v>
      </c>
      <c r="AL259" s="53">
        <v>0</v>
      </c>
      <c r="AM259" s="53">
        <f t="shared" si="46"/>
        <v>1</v>
      </c>
      <c r="AN259" s="53">
        <v>0</v>
      </c>
      <c r="AO259" s="53">
        <v>0</v>
      </c>
      <c r="AP259" s="53">
        <v>0</v>
      </c>
      <c r="AQ259" s="53">
        <v>0</v>
      </c>
      <c r="AR259" s="53">
        <v>0</v>
      </c>
      <c r="AS259" s="53">
        <v>0</v>
      </c>
      <c r="AT259" s="53">
        <v>0</v>
      </c>
      <c r="AU259" s="53">
        <v>1</v>
      </c>
      <c r="AV259" s="53">
        <v>1</v>
      </c>
      <c r="AW259" s="53">
        <v>0</v>
      </c>
      <c r="AX259" s="53">
        <f t="shared" si="47"/>
        <v>2</v>
      </c>
      <c r="AY259" s="53">
        <v>1</v>
      </c>
      <c r="AZ259" s="53">
        <v>1</v>
      </c>
      <c r="BA259" s="53">
        <v>0</v>
      </c>
      <c r="BB259" s="53">
        <v>0</v>
      </c>
      <c r="BC259" s="53">
        <v>0</v>
      </c>
      <c r="BD259" s="53">
        <v>0</v>
      </c>
      <c r="BF259" s="53">
        <v>1</v>
      </c>
      <c r="BG259" s="53">
        <v>0</v>
      </c>
      <c r="BH259" s="53">
        <v>0</v>
      </c>
      <c r="BI259" s="53">
        <v>0</v>
      </c>
      <c r="BJ259" s="53">
        <v>0</v>
      </c>
      <c r="BK259" s="53">
        <v>1</v>
      </c>
      <c r="BL259" s="53">
        <v>1</v>
      </c>
      <c r="BM259" s="53">
        <v>1</v>
      </c>
      <c r="BN259" s="53">
        <f t="shared" si="41"/>
        <v>4</v>
      </c>
      <c r="BO259" s="53">
        <v>0</v>
      </c>
      <c r="BP259" s="53">
        <v>0</v>
      </c>
      <c r="BQ259" s="53">
        <v>0</v>
      </c>
      <c r="BR259" s="53">
        <v>0</v>
      </c>
      <c r="BS259" s="53">
        <v>0</v>
      </c>
      <c r="BT259" s="53">
        <v>0</v>
      </c>
      <c r="BU259" s="53">
        <f t="shared" si="48"/>
        <v>0</v>
      </c>
      <c r="BV259" s="53">
        <v>0</v>
      </c>
      <c r="BW259" s="53">
        <v>0</v>
      </c>
      <c r="BX259" s="53">
        <v>0</v>
      </c>
      <c r="BY259" s="53">
        <v>0</v>
      </c>
      <c r="BZ259" s="53">
        <f t="shared" si="42"/>
        <v>0</v>
      </c>
      <c r="CA259" s="53">
        <v>0</v>
      </c>
      <c r="CB259" s="53">
        <v>0</v>
      </c>
      <c r="CC259" s="53">
        <v>0</v>
      </c>
      <c r="CD259" s="53">
        <v>0</v>
      </c>
      <c r="CE259" s="53">
        <v>0</v>
      </c>
      <c r="CF259" s="53">
        <v>0</v>
      </c>
      <c r="CG259" s="53">
        <v>0</v>
      </c>
      <c r="CH259" s="53">
        <v>0</v>
      </c>
      <c r="CI259" s="53">
        <v>0</v>
      </c>
      <c r="CJ259" s="53">
        <v>0</v>
      </c>
      <c r="CK259" s="53">
        <f t="shared" si="49"/>
        <v>0</v>
      </c>
      <c r="CL259" s="53">
        <f t="shared" si="43"/>
        <v>8</v>
      </c>
      <c r="CM259" s="53">
        <v>1</v>
      </c>
      <c r="CN259" s="53">
        <v>1</v>
      </c>
      <c r="CO259" s="53">
        <v>0</v>
      </c>
      <c r="CP259" s="53">
        <v>1</v>
      </c>
      <c r="CQ259" s="53">
        <v>0</v>
      </c>
      <c r="CR259" s="53">
        <v>0</v>
      </c>
      <c r="CS259" s="53">
        <v>0</v>
      </c>
      <c r="CT259" s="53">
        <v>1</v>
      </c>
      <c r="CU259" s="53">
        <v>1</v>
      </c>
      <c r="CV259" s="53">
        <v>0</v>
      </c>
      <c r="CW259" s="53">
        <f t="shared" si="50"/>
        <v>5</v>
      </c>
      <c r="DA259" s="53" t="s">
        <v>3589</v>
      </c>
      <c r="DB259" s="53">
        <v>8</v>
      </c>
      <c r="DC259" s="53">
        <v>3</v>
      </c>
      <c r="DE259" s="53">
        <v>551</v>
      </c>
      <c r="DF259" s="53">
        <v>570</v>
      </c>
      <c r="DH259" s="53">
        <v>5</v>
      </c>
      <c r="DI259" s="53" t="s">
        <v>3611</v>
      </c>
      <c r="DJ259" s="53" t="s">
        <v>3612</v>
      </c>
      <c r="DN259" s="53" t="s">
        <v>3616</v>
      </c>
      <c r="DO259" s="53" t="s">
        <v>140</v>
      </c>
      <c r="DQ259" s="53" t="s">
        <v>141</v>
      </c>
      <c r="DR259" s="53" t="s">
        <v>3617</v>
      </c>
    </row>
    <row r="260" spans="1:122" x14ac:dyDescent="0.3">
      <c r="B260" s="53">
        <v>258</v>
      </c>
      <c r="C260" s="53" t="s">
        <v>3618</v>
      </c>
      <c r="D260" s="53" t="s">
        <v>3619</v>
      </c>
      <c r="E260" s="53" t="s">
        <v>3620</v>
      </c>
      <c r="F260" s="53" t="s">
        <v>3623</v>
      </c>
      <c r="H260" s="53" t="s">
        <v>3624</v>
      </c>
      <c r="I260" s="53">
        <v>2016</v>
      </c>
      <c r="J260" s="53">
        <v>0</v>
      </c>
      <c r="K260" s="53">
        <v>1</v>
      </c>
      <c r="L260" s="53">
        <v>0</v>
      </c>
      <c r="M260" s="53">
        <f t="shared" si="44"/>
        <v>1</v>
      </c>
      <c r="N260" s="53">
        <v>0</v>
      </c>
      <c r="O260" s="53">
        <v>1</v>
      </c>
      <c r="P260" s="53">
        <f t="shared" si="39"/>
        <v>1</v>
      </c>
      <c r="Q260" s="53">
        <f t="shared" si="40"/>
        <v>2</v>
      </c>
      <c r="R260" s="53">
        <v>0</v>
      </c>
      <c r="S260" s="53">
        <v>0</v>
      </c>
      <c r="T260" s="53">
        <v>1</v>
      </c>
      <c r="U260" s="53">
        <v>0</v>
      </c>
      <c r="V260" s="53">
        <v>1</v>
      </c>
      <c r="W260" s="53">
        <v>0</v>
      </c>
      <c r="X260" s="53">
        <f t="shared" si="51"/>
        <v>2</v>
      </c>
      <c r="Y260" s="53">
        <v>0</v>
      </c>
      <c r="Z260" s="53">
        <v>0</v>
      </c>
      <c r="AA260" s="53">
        <v>0</v>
      </c>
      <c r="AB260" s="53">
        <v>0</v>
      </c>
      <c r="AC260" s="53">
        <v>0</v>
      </c>
      <c r="AD260" s="53">
        <v>0</v>
      </c>
      <c r="AE260" s="53">
        <v>1</v>
      </c>
      <c r="AF260" s="53">
        <v>1</v>
      </c>
      <c r="AG260" s="53">
        <v>0</v>
      </c>
      <c r="AH260" s="53">
        <f t="shared" si="45"/>
        <v>2</v>
      </c>
      <c r="AI260" s="53">
        <v>0</v>
      </c>
      <c r="AJ260" s="53">
        <v>1</v>
      </c>
      <c r="AK260" s="53">
        <v>1</v>
      </c>
      <c r="AL260" s="53">
        <v>1</v>
      </c>
      <c r="AM260" s="53">
        <f t="shared" si="46"/>
        <v>3</v>
      </c>
      <c r="AN260" s="53">
        <v>1</v>
      </c>
      <c r="AO260" s="53">
        <v>0</v>
      </c>
      <c r="AP260" s="53">
        <v>1</v>
      </c>
      <c r="AQ260" s="53">
        <v>0</v>
      </c>
      <c r="AR260" s="53">
        <v>0</v>
      </c>
      <c r="AS260" s="53">
        <v>0</v>
      </c>
      <c r="AT260" s="53">
        <v>0</v>
      </c>
      <c r="AU260" s="53">
        <v>0</v>
      </c>
      <c r="AV260" s="53">
        <v>0</v>
      </c>
      <c r="AW260" s="53">
        <v>1</v>
      </c>
      <c r="AX260" s="53">
        <f t="shared" si="47"/>
        <v>3</v>
      </c>
      <c r="AY260" s="53">
        <v>0</v>
      </c>
      <c r="AZ260" s="53">
        <v>0</v>
      </c>
      <c r="BA260" s="53">
        <v>0</v>
      </c>
      <c r="BB260" s="53">
        <v>1</v>
      </c>
      <c r="BC260" s="53">
        <v>0</v>
      </c>
      <c r="BD260" s="53">
        <v>0</v>
      </c>
      <c r="BF260" s="53">
        <v>0</v>
      </c>
      <c r="BG260" s="53">
        <v>0</v>
      </c>
      <c r="BH260" s="53">
        <v>0</v>
      </c>
      <c r="BI260" s="53">
        <v>0</v>
      </c>
      <c r="BJ260" s="53">
        <v>0</v>
      </c>
      <c r="BK260" s="53">
        <v>0</v>
      </c>
      <c r="BL260" s="53">
        <v>0</v>
      </c>
      <c r="BM260" s="53">
        <v>0</v>
      </c>
      <c r="BN260" s="53">
        <f t="shared" si="41"/>
        <v>0</v>
      </c>
      <c r="BO260" s="53">
        <v>0</v>
      </c>
      <c r="BP260" s="53">
        <v>1</v>
      </c>
      <c r="BQ260" s="53">
        <v>1</v>
      </c>
      <c r="BR260" s="53">
        <v>0</v>
      </c>
      <c r="BS260" s="53">
        <v>0</v>
      </c>
      <c r="BT260" s="53">
        <v>1</v>
      </c>
      <c r="BU260" s="53">
        <f t="shared" si="48"/>
        <v>3</v>
      </c>
      <c r="BV260" s="53">
        <v>0</v>
      </c>
      <c r="BW260" s="53">
        <v>0</v>
      </c>
      <c r="BX260" s="53">
        <v>0</v>
      </c>
      <c r="BY260" s="53">
        <v>1</v>
      </c>
      <c r="BZ260" s="53">
        <f t="shared" si="42"/>
        <v>1</v>
      </c>
      <c r="CA260" s="53">
        <v>0</v>
      </c>
      <c r="CB260" s="53">
        <v>0</v>
      </c>
      <c r="CC260" s="53">
        <v>0</v>
      </c>
      <c r="CD260" s="53">
        <v>0</v>
      </c>
      <c r="CE260" s="53">
        <v>0</v>
      </c>
      <c r="CF260" s="53">
        <v>0</v>
      </c>
      <c r="CG260" s="53">
        <v>0</v>
      </c>
      <c r="CH260" s="53">
        <v>0</v>
      </c>
      <c r="CI260" s="53">
        <v>0</v>
      </c>
      <c r="CJ260" s="53">
        <v>0</v>
      </c>
      <c r="CK260" s="53">
        <f t="shared" si="49"/>
        <v>0</v>
      </c>
      <c r="CL260" s="53">
        <f t="shared" si="43"/>
        <v>8</v>
      </c>
      <c r="CM260" s="53">
        <v>0</v>
      </c>
      <c r="CN260" s="53">
        <v>1</v>
      </c>
      <c r="CO260" s="53">
        <v>0</v>
      </c>
      <c r="CP260" s="53">
        <v>1</v>
      </c>
      <c r="CQ260" s="53">
        <v>0</v>
      </c>
      <c r="CR260" s="53">
        <v>1</v>
      </c>
      <c r="CS260" s="53">
        <v>0</v>
      </c>
      <c r="CT260" s="53">
        <v>0</v>
      </c>
      <c r="CU260" s="53">
        <v>1</v>
      </c>
      <c r="CV260" s="53">
        <v>0</v>
      </c>
      <c r="CW260" s="53">
        <f t="shared" si="50"/>
        <v>4</v>
      </c>
      <c r="DA260" s="53" t="s">
        <v>518</v>
      </c>
      <c r="DB260" s="53">
        <v>136</v>
      </c>
      <c r="DC260" s="55">
        <v>43193</v>
      </c>
      <c r="DE260" s="53">
        <v>507</v>
      </c>
      <c r="DF260" s="53">
        <v>521</v>
      </c>
      <c r="DH260" s="53">
        <v>22</v>
      </c>
      <c r="DI260" s="53" t="s">
        <v>3621</v>
      </c>
      <c r="DJ260" s="53" t="s">
        <v>3622</v>
      </c>
      <c r="DN260" s="53" t="s">
        <v>3625</v>
      </c>
      <c r="DO260" s="53" t="s">
        <v>140</v>
      </c>
      <c r="DP260" s="53" t="s">
        <v>226</v>
      </c>
      <c r="DQ260" s="53" t="s">
        <v>141</v>
      </c>
      <c r="DR260" s="53" t="s">
        <v>3626</v>
      </c>
    </row>
    <row r="261" spans="1:122" x14ac:dyDescent="0.3">
      <c r="B261" s="53">
        <v>259</v>
      </c>
      <c r="C261" s="53" t="s">
        <v>3627</v>
      </c>
      <c r="D261" s="53" t="s">
        <v>3628</v>
      </c>
      <c r="E261" s="53" t="s">
        <v>3629</v>
      </c>
      <c r="F261" s="53" t="s">
        <v>3632</v>
      </c>
      <c r="G261" s="53" t="s">
        <v>3633</v>
      </c>
      <c r="I261" s="53">
        <v>2016</v>
      </c>
      <c r="J261" s="53">
        <v>1</v>
      </c>
      <c r="K261" s="53">
        <v>1</v>
      </c>
      <c r="L261" s="53">
        <v>1</v>
      </c>
      <c r="M261" s="53">
        <f t="shared" si="44"/>
        <v>3</v>
      </c>
      <c r="N261" s="53">
        <v>0</v>
      </c>
      <c r="O261" s="53">
        <v>1</v>
      </c>
      <c r="P261" s="53">
        <f t="shared" si="39"/>
        <v>1</v>
      </c>
      <c r="Q261" s="53">
        <f t="shared" si="40"/>
        <v>2</v>
      </c>
      <c r="R261" s="53">
        <v>0</v>
      </c>
      <c r="S261" s="53">
        <v>0</v>
      </c>
      <c r="T261" s="53">
        <v>0</v>
      </c>
      <c r="U261" s="53">
        <v>0</v>
      </c>
      <c r="V261" s="53">
        <v>1</v>
      </c>
      <c r="W261" s="53">
        <v>0</v>
      </c>
      <c r="X261" s="53">
        <f t="shared" si="51"/>
        <v>1</v>
      </c>
      <c r="Y261" s="53">
        <v>0</v>
      </c>
      <c r="Z261" s="53">
        <v>0</v>
      </c>
      <c r="AA261" s="53">
        <v>0</v>
      </c>
      <c r="AB261" s="53">
        <v>0</v>
      </c>
      <c r="AC261" s="53">
        <v>0</v>
      </c>
      <c r="AD261" s="53">
        <v>1</v>
      </c>
      <c r="AE261" s="53">
        <v>1</v>
      </c>
      <c r="AF261" s="53">
        <v>1</v>
      </c>
      <c r="AG261" s="53">
        <v>0</v>
      </c>
      <c r="AH261" s="53">
        <f t="shared" si="45"/>
        <v>3</v>
      </c>
      <c r="AI261" s="53">
        <v>0</v>
      </c>
      <c r="AJ261" s="53">
        <v>0</v>
      </c>
      <c r="AK261" s="53">
        <v>1</v>
      </c>
      <c r="AL261" s="53">
        <v>1</v>
      </c>
      <c r="AM261" s="53">
        <f t="shared" si="46"/>
        <v>2</v>
      </c>
      <c r="AN261" s="53">
        <v>0</v>
      </c>
      <c r="AO261" s="53">
        <v>0</v>
      </c>
      <c r="AP261" s="53">
        <v>0</v>
      </c>
      <c r="AQ261" s="53">
        <v>1</v>
      </c>
      <c r="AR261" s="53">
        <v>0</v>
      </c>
      <c r="AS261" s="53">
        <v>0</v>
      </c>
      <c r="AT261" s="53">
        <v>0</v>
      </c>
      <c r="AU261" s="53">
        <v>1</v>
      </c>
      <c r="AV261" s="53">
        <v>0</v>
      </c>
      <c r="AW261" s="53">
        <v>0</v>
      </c>
      <c r="AX261" s="53">
        <f t="shared" si="47"/>
        <v>2</v>
      </c>
      <c r="AY261" s="53">
        <v>0</v>
      </c>
      <c r="AZ261" s="53">
        <v>0</v>
      </c>
      <c r="BA261" s="53">
        <v>0</v>
      </c>
      <c r="BB261" s="53">
        <v>0</v>
      </c>
      <c r="BC261" s="53">
        <v>0</v>
      </c>
      <c r="BD261" s="53">
        <v>0</v>
      </c>
      <c r="BF261" s="53">
        <v>0</v>
      </c>
      <c r="BG261" s="53">
        <v>0</v>
      </c>
      <c r="BH261" s="53">
        <v>0</v>
      </c>
      <c r="BI261" s="53">
        <v>0</v>
      </c>
      <c r="BJ261" s="53">
        <v>0</v>
      </c>
      <c r="BK261" s="53">
        <v>1</v>
      </c>
      <c r="BL261" s="53">
        <v>0</v>
      </c>
      <c r="BM261" s="53">
        <v>0</v>
      </c>
      <c r="BN261" s="53">
        <f t="shared" si="41"/>
        <v>1</v>
      </c>
      <c r="BO261" s="53">
        <v>0</v>
      </c>
      <c r="BP261" s="53">
        <v>0</v>
      </c>
      <c r="BQ261" s="53">
        <v>0</v>
      </c>
      <c r="BR261" s="53">
        <v>0</v>
      </c>
      <c r="BS261" s="53">
        <v>0</v>
      </c>
      <c r="BT261" s="53">
        <v>0</v>
      </c>
      <c r="BU261" s="53">
        <f t="shared" si="48"/>
        <v>0</v>
      </c>
      <c r="BV261" s="53">
        <v>0</v>
      </c>
      <c r="BW261" s="53">
        <v>0</v>
      </c>
      <c r="BX261" s="53">
        <v>0</v>
      </c>
      <c r="BY261" s="53">
        <v>0</v>
      </c>
      <c r="BZ261" s="53">
        <f t="shared" si="42"/>
        <v>0</v>
      </c>
      <c r="CA261" s="53">
        <v>0</v>
      </c>
      <c r="CB261" s="53">
        <v>0</v>
      </c>
      <c r="CC261" s="53">
        <v>0</v>
      </c>
      <c r="CD261" s="53">
        <v>0</v>
      </c>
      <c r="CE261" s="53">
        <v>0</v>
      </c>
      <c r="CF261" s="53">
        <v>0</v>
      </c>
      <c r="CG261" s="53">
        <v>0</v>
      </c>
      <c r="CH261" s="53">
        <v>0</v>
      </c>
      <c r="CI261" s="53">
        <v>0</v>
      </c>
      <c r="CJ261" s="53">
        <v>1</v>
      </c>
      <c r="CK261" s="53">
        <f t="shared" si="49"/>
        <v>1</v>
      </c>
      <c r="CL261" s="53">
        <f t="shared" si="43"/>
        <v>4</v>
      </c>
      <c r="CM261" s="53">
        <v>0</v>
      </c>
      <c r="CN261" s="53">
        <v>0</v>
      </c>
      <c r="CO261" s="53">
        <v>0</v>
      </c>
      <c r="CP261" s="53">
        <v>0</v>
      </c>
      <c r="CQ261" s="53">
        <v>0</v>
      </c>
      <c r="CR261" s="53">
        <v>0</v>
      </c>
      <c r="CS261" s="53">
        <v>0</v>
      </c>
      <c r="CT261" s="53">
        <v>1</v>
      </c>
      <c r="CU261" s="53">
        <v>0</v>
      </c>
      <c r="CV261" s="53">
        <v>1</v>
      </c>
      <c r="CW261" s="53">
        <f t="shared" si="50"/>
        <v>2</v>
      </c>
      <c r="DA261" s="53" t="s">
        <v>350</v>
      </c>
      <c r="DB261" s="53">
        <v>16</v>
      </c>
      <c r="DC261" s="53">
        <v>5</v>
      </c>
      <c r="DE261" s="53">
        <v>1389</v>
      </c>
      <c r="DF261" s="53">
        <v>1400</v>
      </c>
      <c r="DH261" s="53">
        <v>7</v>
      </c>
      <c r="DI261" s="53" t="s">
        <v>3630</v>
      </c>
      <c r="DJ261" s="53" t="s">
        <v>3631</v>
      </c>
      <c r="DN261" s="53" t="s">
        <v>3634</v>
      </c>
      <c r="DO261" s="53" t="s">
        <v>140</v>
      </c>
      <c r="DP261" s="53" t="s">
        <v>226</v>
      </c>
      <c r="DQ261" s="53" t="s">
        <v>141</v>
      </c>
      <c r="DR261" s="53" t="s">
        <v>3635</v>
      </c>
    </row>
    <row r="262" spans="1:122" x14ac:dyDescent="0.3">
      <c r="B262" s="53">
        <v>260</v>
      </c>
      <c r="C262" s="53" t="s">
        <v>3636</v>
      </c>
      <c r="D262" s="53" t="s">
        <v>3637</v>
      </c>
      <c r="E262" s="53" t="s">
        <v>3638</v>
      </c>
      <c r="F262" s="53" t="s">
        <v>3642</v>
      </c>
      <c r="G262" s="53" t="s">
        <v>3643</v>
      </c>
      <c r="H262" s="53" t="s">
        <v>3644</v>
      </c>
      <c r="I262" s="53">
        <v>2016</v>
      </c>
      <c r="J262" s="53">
        <v>1</v>
      </c>
      <c r="K262" s="53">
        <v>0</v>
      </c>
      <c r="L262" s="53">
        <v>0</v>
      </c>
      <c r="M262" s="53">
        <f t="shared" si="44"/>
        <v>1</v>
      </c>
      <c r="N262" s="53">
        <v>0</v>
      </c>
      <c r="O262" s="53">
        <v>1</v>
      </c>
      <c r="P262" s="53">
        <f t="shared" ref="P262:P325" si="52">N262+O262</f>
        <v>1</v>
      </c>
      <c r="Q262" s="53">
        <f t="shared" ref="Q262:Q325" si="53">SUM(N262:P262)</f>
        <v>2</v>
      </c>
      <c r="R262" s="53">
        <v>0</v>
      </c>
      <c r="S262" s="53">
        <v>0</v>
      </c>
      <c r="T262" s="53">
        <v>0</v>
      </c>
      <c r="U262" s="53">
        <v>0</v>
      </c>
      <c r="V262" s="53">
        <v>1</v>
      </c>
      <c r="W262" s="53">
        <v>0</v>
      </c>
      <c r="X262" s="53">
        <f t="shared" si="51"/>
        <v>1</v>
      </c>
      <c r="Y262" s="53">
        <v>0</v>
      </c>
      <c r="Z262" s="53">
        <v>0</v>
      </c>
      <c r="AA262" s="53">
        <v>0</v>
      </c>
      <c r="AB262" s="53">
        <v>0</v>
      </c>
      <c r="AC262" s="53">
        <v>0</v>
      </c>
      <c r="AD262" s="53">
        <v>0</v>
      </c>
      <c r="AE262" s="53">
        <v>1</v>
      </c>
      <c r="AF262" s="53">
        <v>0</v>
      </c>
      <c r="AG262" s="53">
        <v>0</v>
      </c>
      <c r="AH262" s="53">
        <f t="shared" si="45"/>
        <v>1</v>
      </c>
      <c r="AI262" s="53">
        <v>0</v>
      </c>
      <c r="AJ262" s="53">
        <v>0</v>
      </c>
      <c r="AK262" s="53">
        <v>1</v>
      </c>
      <c r="AL262" s="53">
        <v>1</v>
      </c>
      <c r="AM262" s="53">
        <f t="shared" si="46"/>
        <v>2</v>
      </c>
      <c r="AN262" s="53">
        <v>1</v>
      </c>
      <c r="AO262" s="53">
        <v>0</v>
      </c>
      <c r="AP262" s="53">
        <v>1</v>
      </c>
      <c r="AQ262" s="53">
        <v>0</v>
      </c>
      <c r="AR262" s="53">
        <v>0</v>
      </c>
      <c r="AS262" s="53">
        <v>0</v>
      </c>
      <c r="AT262" s="53">
        <v>0</v>
      </c>
      <c r="AU262" s="53">
        <v>0</v>
      </c>
      <c r="AV262" s="53">
        <v>0</v>
      </c>
      <c r="AW262" s="53">
        <v>1</v>
      </c>
      <c r="AX262" s="53">
        <f t="shared" si="47"/>
        <v>3</v>
      </c>
      <c r="AY262" s="53">
        <v>0</v>
      </c>
      <c r="AZ262" s="53">
        <v>0</v>
      </c>
      <c r="BA262" s="53">
        <v>1</v>
      </c>
      <c r="BB262" s="53">
        <v>0</v>
      </c>
      <c r="BC262" s="53">
        <v>0</v>
      </c>
      <c r="BD262" s="53">
        <v>0</v>
      </c>
      <c r="BF262" s="53">
        <v>0</v>
      </c>
      <c r="BG262" s="53">
        <v>0</v>
      </c>
      <c r="BH262" s="53">
        <v>0</v>
      </c>
      <c r="BI262" s="53">
        <v>0</v>
      </c>
      <c r="BJ262" s="53">
        <v>0</v>
      </c>
      <c r="BK262" s="53">
        <v>0</v>
      </c>
      <c r="BL262" s="53">
        <v>0</v>
      </c>
      <c r="BM262" s="53">
        <v>0</v>
      </c>
      <c r="BN262" s="53">
        <f t="shared" ref="BN262:BN325" si="54">SUM(BF262:BM262)</f>
        <v>0</v>
      </c>
      <c r="BO262" s="53">
        <v>0</v>
      </c>
      <c r="BP262" s="53">
        <v>0</v>
      </c>
      <c r="BQ262" s="53">
        <v>0</v>
      </c>
      <c r="BR262" s="53">
        <v>0</v>
      </c>
      <c r="BS262" s="53">
        <v>1</v>
      </c>
      <c r="BT262" s="53">
        <v>0</v>
      </c>
      <c r="BU262" s="53">
        <f t="shared" si="48"/>
        <v>1</v>
      </c>
      <c r="BV262" s="53">
        <v>0</v>
      </c>
      <c r="BW262" s="53">
        <v>0</v>
      </c>
      <c r="BX262" s="53">
        <v>0</v>
      </c>
      <c r="BY262" s="53">
        <v>0</v>
      </c>
      <c r="BZ262" s="53">
        <f t="shared" ref="BZ262:BZ325" si="55">SUM(BV262:BY262)</f>
        <v>0</v>
      </c>
      <c r="CA262" s="53">
        <v>0</v>
      </c>
      <c r="CB262" s="53">
        <v>0</v>
      </c>
      <c r="CC262" s="53">
        <v>0</v>
      </c>
      <c r="CD262" s="53">
        <v>0</v>
      </c>
      <c r="CE262" s="53">
        <v>0</v>
      </c>
      <c r="CF262" s="53">
        <v>0</v>
      </c>
      <c r="CG262" s="53">
        <v>0</v>
      </c>
      <c r="CH262" s="53">
        <v>0</v>
      </c>
      <c r="CI262" s="53">
        <v>0</v>
      </c>
      <c r="CJ262" s="53">
        <v>0</v>
      </c>
      <c r="CK262" s="53">
        <f t="shared" si="49"/>
        <v>0</v>
      </c>
      <c r="CL262" s="53">
        <f t="shared" ref="CL262:CL325" si="56">SUM(AN262:AW262,AY262:BM262,BO262:BT262,BV262:BY262,CA262:CJ262)</f>
        <v>5</v>
      </c>
      <c r="CM262" s="53">
        <v>1</v>
      </c>
      <c r="CN262" s="53">
        <v>0</v>
      </c>
      <c r="CO262" s="53">
        <v>0</v>
      </c>
      <c r="CP262" s="53">
        <v>0</v>
      </c>
      <c r="CQ262" s="53">
        <v>0</v>
      </c>
      <c r="CR262" s="53">
        <v>1</v>
      </c>
      <c r="CS262" s="53">
        <v>0</v>
      </c>
      <c r="CT262" s="53">
        <v>0</v>
      </c>
      <c r="CU262" s="53">
        <v>0</v>
      </c>
      <c r="CV262" s="53">
        <v>0</v>
      </c>
      <c r="CW262" s="53">
        <f t="shared" si="50"/>
        <v>2</v>
      </c>
      <c r="DA262" s="53" t="s">
        <v>3639</v>
      </c>
      <c r="DB262" s="53">
        <v>93</v>
      </c>
      <c r="DE262" s="53">
        <v>37</v>
      </c>
      <c r="DF262" s="53">
        <v>45</v>
      </c>
      <c r="DH262" s="53">
        <v>1</v>
      </c>
      <c r="DI262" s="53" t="s">
        <v>3640</v>
      </c>
      <c r="DJ262" s="53" t="s">
        <v>3641</v>
      </c>
      <c r="DN262" s="53" t="s">
        <v>3645</v>
      </c>
      <c r="DO262" s="53" t="s">
        <v>140</v>
      </c>
      <c r="DQ262" s="53" t="s">
        <v>141</v>
      </c>
      <c r="DR262" s="53" t="s">
        <v>3646</v>
      </c>
    </row>
    <row r="263" spans="1:122" x14ac:dyDescent="0.3">
      <c r="B263" s="53">
        <v>261</v>
      </c>
      <c r="C263" s="53" t="s">
        <v>3647</v>
      </c>
      <c r="D263" s="53" t="s">
        <v>3648</v>
      </c>
      <c r="E263" s="53" t="s">
        <v>3649</v>
      </c>
      <c r="F263" s="53" t="s">
        <v>3652</v>
      </c>
      <c r="G263" s="53" t="s">
        <v>3653</v>
      </c>
      <c r="H263" s="53" t="s">
        <v>3654</v>
      </c>
      <c r="I263" s="53">
        <v>2016</v>
      </c>
      <c r="J263" s="53">
        <v>0</v>
      </c>
      <c r="K263" s="53">
        <v>1</v>
      </c>
      <c r="L263" s="53">
        <v>0</v>
      </c>
      <c r="M263" s="53">
        <f t="shared" ref="M263:M326" si="57">SUM(J263:L263)</f>
        <v>1</v>
      </c>
      <c r="N263" s="53">
        <v>0</v>
      </c>
      <c r="O263" s="53">
        <v>1</v>
      </c>
      <c r="P263" s="53">
        <f t="shared" si="52"/>
        <v>1</v>
      </c>
      <c r="Q263" s="53">
        <f t="shared" si="53"/>
        <v>2</v>
      </c>
      <c r="R263" s="53">
        <v>0</v>
      </c>
      <c r="S263" s="53">
        <v>1</v>
      </c>
      <c r="T263" s="53">
        <v>0</v>
      </c>
      <c r="U263" s="53">
        <v>1</v>
      </c>
      <c r="V263" s="53">
        <v>1</v>
      </c>
      <c r="W263" s="53">
        <v>0</v>
      </c>
      <c r="X263" s="53">
        <f t="shared" si="51"/>
        <v>3</v>
      </c>
      <c r="Y263" s="53">
        <v>0</v>
      </c>
      <c r="Z263" s="53">
        <v>1</v>
      </c>
      <c r="AA263" s="53">
        <v>1</v>
      </c>
      <c r="AB263" s="53">
        <v>1</v>
      </c>
      <c r="AC263" s="53">
        <v>1</v>
      </c>
      <c r="AD263" s="53">
        <v>1</v>
      </c>
      <c r="AE263" s="53">
        <v>0</v>
      </c>
      <c r="AF263" s="53">
        <v>0</v>
      </c>
      <c r="AG263" s="53">
        <v>0</v>
      </c>
      <c r="AH263" s="53">
        <f t="shared" ref="AH263:AH326" si="58">SUM(Y263:AG263)</f>
        <v>5</v>
      </c>
      <c r="AI263" s="53">
        <v>0</v>
      </c>
      <c r="AJ263" s="53">
        <v>0</v>
      </c>
      <c r="AK263" s="53">
        <v>1</v>
      </c>
      <c r="AL263" s="53">
        <v>1</v>
      </c>
      <c r="AM263" s="53">
        <f t="shared" ref="AM263:AM326" si="59">SUM(AI263:AL263)</f>
        <v>2</v>
      </c>
      <c r="AN263" s="53">
        <v>0</v>
      </c>
      <c r="AO263" s="53">
        <v>0</v>
      </c>
      <c r="AP263" s="53">
        <v>1</v>
      </c>
      <c r="AQ263" s="53">
        <v>1</v>
      </c>
      <c r="AR263" s="53">
        <v>0</v>
      </c>
      <c r="AS263" s="53">
        <v>0</v>
      </c>
      <c r="AT263" s="53">
        <v>0</v>
      </c>
      <c r="AU263" s="53">
        <v>1</v>
      </c>
      <c r="AV263" s="53">
        <v>0</v>
      </c>
      <c r="AW263" s="53">
        <v>1</v>
      </c>
      <c r="AX263" s="53">
        <f t="shared" ref="AX263:AX326" si="60">SUM(AN263:AW263)</f>
        <v>4</v>
      </c>
      <c r="AY263" s="53">
        <v>0</v>
      </c>
      <c r="AZ263" s="53">
        <v>0</v>
      </c>
      <c r="BA263" s="53">
        <v>0</v>
      </c>
      <c r="BB263" s="53">
        <v>1</v>
      </c>
      <c r="BC263" s="53">
        <v>1</v>
      </c>
      <c r="BD263" s="53">
        <v>1</v>
      </c>
      <c r="BF263" s="53">
        <v>1</v>
      </c>
      <c r="BG263" s="53">
        <v>0</v>
      </c>
      <c r="BH263" s="53">
        <v>0</v>
      </c>
      <c r="BI263" s="53">
        <v>0</v>
      </c>
      <c r="BJ263" s="53">
        <v>0</v>
      </c>
      <c r="BK263" s="53">
        <v>0</v>
      </c>
      <c r="BL263" s="53">
        <v>0</v>
      </c>
      <c r="BM263" s="53">
        <v>0</v>
      </c>
      <c r="BN263" s="53">
        <f t="shared" si="54"/>
        <v>1</v>
      </c>
      <c r="BO263" s="53">
        <v>0</v>
      </c>
      <c r="BP263" s="53">
        <v>0</v>
      </c>
      <c r="BQ263" s="53">
        <v>0</v>
      </c>
      <c r="BR263" s="53">
        <v>0</v>
      </c>
      <c r="BS263" s="53">
        <v>0</v>
      </c>
      <c r="BT263" s="53">
        <v>1</v>
      </c>
      <c r="BU263" s="53">
        <f t="shared" ref="BU263:BU326" si="61">SUM(BO263:BT263)</f>
        <v>1</v>
      </c>
      <c r="BV263" s="53">
        <v>0</v>
      </c>
      <c r="BW263" s="53">
        <v>0</v>
      </c>
      <c r="BX263" s="53">
        <v>0</v>
      </c>
      <c r="BY263" s="53">
        <v>0</v>
      </c>
      <c r="BZ263" s="53">
        <f t="shared" si="55"/>
        <v>0</v>
      </c>
      <c r="CA263" s="53">
        <v>0</v>
      </c>
      <c r="CB263" s="53">
        <v>0</v>
      </c>
      <c r="CC263" s="53">
        <v>0</v>
      </c>
      <c r="CD263" s="53">
        <v>0</v>
      </c>
      <c r="CE263" s="53">
        <v>0</v>
      </c>
      <c r="CF263" s="53">
        <v>0</v>
      </c>
      <c r="CG263" s="53">
        <v>0</v>
      </c>
      <c r="CH263" s="53">
        <v>0</v>
      </c>
      <c r="CI263" s="53">
        <v>0</v>
      </c>
      <c r="CJ263" s="53">
        <v>0</v>
      </c>
      <c r="CK263" s="53">
        <f t="shared" ref="CK263:CK326" si="62">SUM(CA263:CJ263)</f>
        <v>0</v>
      </c>
      <c r="CL263" s="53">
        <f t="shared" si="56"/>
        <v>9</v>
      </c>
      <c r="CM263" s="53">
        <v>0</v>
      </c>
      <c r="CN263" s="53">
        <v>1</v>
      </c>
      <c r="CO263" s="53">
        <v>0</v>
      </c>
      <c r="CP263" s="53">
        <v>1</v>
      </c>
      <c r="CQ263" s="53">
        <v>1</v>
      </c>
      <c r="CR263" s="53">
        <v>1</v>
      </c>
      <c r="CS263" s="53">
        <v>1</v>
      </c>
      <c r="CT263" s="53">
        <v>1</v>
      </c>
      <c r="CU263" s="53">
        <v>0</v>
      </c>
      <c r="CV263" s="53">
        <v>1</v>
      </c>
      <c r="CW263" s="53">
        <f t="shared" ref="CW263:CW326" si="63">SUM(CM263:CV263)</f>
        <v>7</v>
      </c>
      <c r="DA263" s="53" t="s">
        <v>315</v>
      </c>
      <c r="DB263" s="53">
        <v>82</v>
      </c>
      <c r="DE263" s="53">
        <v>149</v>
      </c>
      <c r="DF263" s="53">
        <v>172</v>
      </c>
      <c r="DH263" s="53">
        <v>9</v>
      </c>
      <c r="DI263" s="53" t="s">
        <v>3650</v>
      </c>
      <c r="DJ263" s="53" t="s">
        <v>3651</v>
      </c>
      <c r="DN263" s="53" t="s">
        <v>3655</v>
      </c>
      <c r="DO263" s="53" t="s">
        <v>140</v>
      </c>
      <c r="DQ263" s="53" t="s">
        <v>141</v>
      </c>
      <c r="DR263" s="53" t="s">
        <v>3656</v>
      </c>
    </row>
    <row r="264" spans="1:122" x14ac:dyDescent="0.3">
      <c r="B264" s="53">
        <v>262</v>
      </c>
      <c r="C264" s="53" t="s">
        <v>3657</v>
      </c>
      <c r="D264" s="53" t="s">
        <v>3658</v>
      </c>
      <c r="E264" s="53" t="s">
        <v>3659</v>
      </c>
      <c r="F264" s="53" t="s">
        <v>3662</v>
      </c>
      <c r="H264" s="53" t="s">
        <v>3663</v>
      </c>
      <c r="I264" s="53">
        <v>2016</v>
      </c>
      <c r="J264" s="53">
        <v>0</v>
      </c>
      <c r="K264" s="53">
        <v>1</v>
      </c>
      <c r="L264" s="53">
        <v>0</v>
      </c>
      <c r="M264" s="53">
        <f t="shared" si="57"/>
        <v>1</v>
      </c>
      <c r="N264" s="53">
        <v>1</v>
      </c>
      <c r="O264" s="53">
        <v>1</v>
      </c>
      <c r="P264" s="53">
        <f t="shared" si="52"/>
        <v>2</v>
      </c>
      <c r="Q264" s="53">
        <f t="shared" si="53"/>
        <v>4</v>
      </c>
      <c r="R264" s="53">
        <v>0</v>
      </c>
      <c r="S264" s="53">
        <v>1</v>
      </c>
      <c r="T264" s="53">
        <v>0</v>
      </c>
      <c r="U264" s="53">
        <v>1</v>
      </c>
      <c r="V264" s="53">
        <v>1</v>
      </c>
      <c r="W264" s="53">
        <v>0</v>
      </c>
      <c r="X264" s="53">
        <f t="shared" si="51"/>
        <v>3</v>
      </c>
      <c r="Y264" s="53">
        <v>0</v>
      </c>
      <c r="Z264" s="53">
        <v>0</v>
      </c>
      <c r="AA264" s="53">
        <v>0</v>
      </c>
      <c r="AB264" s="53">
        <v>0</v>
      </c>
      <c r="AC264" s="53">
        <v>1</v>
      </c>
      <c r="AD264" s="53">
        <v>1</v>
      </c>
      <c r="AE264" s="53">
        <v>1</v>
      </c>
      <c r="AF264" s="53">
        <v>1</v>
      </c>
      <c r="AG264" s="53">
        <v>0</v>
      </c>
      <c r="AH264" s="53">
        <f t="shared" si="58"/>
        <v>4</v>
      </c>
      <c r="AI264" s="53">
        <v>0</v>
      </c>
      <c r="AJ264" s="53">
        <v>1</v>
      </c>
      <c r="AK264" s="53">
        <v>0</v>
      </c>
      <c r="AL264" s="53">
        <v>0</v>
      </c>
      <c r="AM264" s="53">
        <f t="shared" si="59"/>
        <v>1</v>
      </c>
      <c r="AN264" s="53">
        <v>1</v>
      </c>
      <c r="AO264" s="53">
        <v>0</v>
      </c>
      <c r="AP264" s="53">
        <v>1</v>
      </c>
      <c r="AQ264" s="53">
        <v>1</v>
      </c>
      <c r="AR264" s="53">
        <v>0</v>
      </c>
      <c r="AS264" s="53">
        <v>0</v>
      </c>
      <c r="AT264" s="53">
        <v>0</v>
      </c>
      <c r="AU264" s="53">
        <v>0</v>
      </c>
      <c r="AV264" s="53">
        <v>0</v>
      </c>
      <c r="AW264" s="53">
        <v>1</v>
      </c>
      <c r="AX264" s="53">
        <f t="shared" si="60"/>
        <v>4</v>
      </c>
      <c r="AY264" s="53">
        <v>1</v>
      </c>
      <c r="AZ264" s="53">
        <v>0</v>
      </c>
      <c r="BA264" s="53">
        <v>1</v>
      </c>
      <c r="BB264" s="53">
        <v>1</v>
      </c>
      <c r="BC264" s="53">
        <v>0</v>
      </c>
      <c r="BD264" s="53">
        <v>0</v>
      </c>
      <c r="BF264" s="53">
        <v>0</v>
      </c>
      <c r="BG264" s="53">
        <v>0</v>
      </c>
      <c r="BH264" s="53">
        <v>0</v>
      </c>
      <c r="BI264" s="53">
        <v>0</v>
      </c>
      <c r="BJ264" s="53">
        <v>0</v>
      </c>
      <c r="BK264" s="53">
        <v>0</v>
      </c>
      <c r="BL264" s="53">
        <v>0</v>
      </c>
      <c r="BM264" s="53">
        <v>0</v>
      </c>
      <c r="BN264" s="53">
        <f t="shared" si="54"/>
        <v>0</v>
      </c>
      <c r="BO264" s="53">
        <v>0</v>
      </c>
      <c r="BP264" s="53">
        <v>0</v>
      </c>
      <c r="BQ264" s="53">
        <v>1</v>
      </c>
      <c r="BR264" s="53">
        <v>0</v>
      </c>
      <c r="BS264" s="53">
        <v>0</v>
      </c>
      <c r="BT264" s="53">
        <v>0</v>
      </c>
      <c r="BU264" s="53">
        <f t="shared" si="61"/>
        <v>1</v>
      </c>
      <c r="BV264" s="53">
        <v>0</v>
      </c>
      <c r="BW264" s="53">
        <v>0</v>
      </c>
      <c r="BX264" s="53">
        <v>0</v>
      </c>
      <c r="BY264" s="53">
        <v>0</v>
      </c>
      <c r="BZ264" s="53">
        <f t="shared" si="55"/>
        <v>0</v>
      </c>
      <c r="CA264" s="53">
        <v>0</v>
      </c>
      <c r="CB264" s="53">
        <v>0</v>
      </c>
      <c r="CC264" s="53">
        <v>0</v>
      </c>
      <c r="CD264" s="53">
        <v>0</v>
      </c>
      <c r="CE264" s="53">
        <v>0</v>
      </c>
      <c r="CF264" s="53">
        <v>0</v>
      </c>
      <c r="CG264" s="53">
        <v>0</v>
      </c>
      <c r="CH264" s="53">
        <v>0</v>
      </c>
      <c r="CI264" s="53">
        <v>0</v>
      </c>
      <c r="CJ264" s="53">
        <v>0</v>
      </c>
      <c r="CK264" s="53">
        <f t="shared" si="62"/>
        <v>0</v>
      </c>
      <c r="CL264" s="53">
        <f t="shared" si="56"/>
        <v>8</v>
      </c>
      <c r="CM264" s="53">
        <v>0</v>
      </c>
      <c r="CN264" s="53">
        <v>1</v>
      </c>
      <c r="CO264" s="53">
        <v>0</v>
      </c>
      <c r="CP264" s="53">
        <v>1</v>
      </c>
      <c r="CQ264" s="53">
        <v>1</v>
      </c>
      <c r="CR264" s="53">
        <v>1</v>
      </c>
      <c r="CS264" s="53">
        <v>0</v>
      </c>
      <c r="CT264" s="53">
        <v>0</v>
      </c>
      <c r="CU264" s="53">
        <v>1</v>
      </c>
      <c r="CV264" s="53">
        <v>0</v>
      </c>
      <c r="CW264" s="53">
        <f t="shared" si="63"/>
        <v>5</v>
      </c>
      <c r="DA264" s="53" t="s">
        <v>518</v>
      </c>
      <c r="DB264" s="53">
        <v>136</v>
      </c>
      <c r="DC264" s="55">
        <v>43193</v>
      </c>
      <c r="DE264" s="53">
        <v>615</v>
      </c>
      <c r="DF264" s="53">
        <v>629</v>
      </c>
      <c r="DH264" s="53">
        <v>14</v>
      </c>
      <c r="DI264" s="53" t="s">
        <v>3660</v>
      </c>
      <c r="DJ264" s="53" t="s">
        <v>3661</v>
      </c>
      <c r="DN264" s="53" t="s">
        <v>3664</v>
      </c>
      <c r="DO264" s="53" t="s">
        <v>140</v>
      </c>
      <c r="DP264" s="53" t="s">
        <v>226</v>
      </c>
      <c r="DQ264" s="53" t="s">
        <v>141</v>
      </c>
      <c r="DR264" s="53" t="s">
        <v>3665</v>
      </c>
    </row>
    <row r="265" spans="1:122" x14ac:dyDescent="0.3">
      <c r="B265" s="53">
        <v>263</v>
      </c>
      <c r="C265" s="53" t="s">
        <v>3677</v>
      </c>
      <c r="D265" s="53" t="s">
        <v>3678</v>
      </c>
      <c r="E265" s="53" t="s">
        <v>3679</v>
      </c>
      <c r="F265" s="53" t="s">
        <v>3682</v>
      </c>
      <c r="G265" s="53" t="s">
        <v>3683</v>
      </c>
      <c r="H265" s="53" t="s">
        <v>3684</v>
      </c>
      <c r="I265" s="53">
        <v>2016</v>
      </c>
      <c r="J265" s="53">
        <v>1</v>
      </c>
      <c r="K265" s="53">
        <v>0</v>
      </c>
      <c r="L265" s="53">
        <v>0</v>
      </c>
      <c r="M265" s="53">
        <f t="shared" si="57"/>
        <v>1</v>
      </c>
      <c r="N265" s="53">
        <v>0</v>
      </c>
      <c r="O265" s="53">
        <v>1</v>
      </c>
      <c r="P265" s="53">
        <f t="shared" si="52"/>
        <v>1</v>
      </c>
      <c r="Q265" s="53">
        <f t="shared" si="53"/>
        <v>2</v>
      </c>
      <c r="R265" s="53">
        <v>0</v>
      </c>
      <c r="S265" s="53">
        <v>1</v>
      </c>
      <c r="T265" s="53">
        <v>0</v>
      </c>
      <c r="U265" s="53">
        <v>1</v>
      </c>
      <c r="V265" s="53">
        <v>1</v>
      </c>
      <c r="W265" s="53">
        <v>0</v>
      </c>
      <c r="X265" s="53">
        <f t="shared" si="51"/>
        <v>3</v>
      </c>
      <c r="Y265" s="53">
        <v>1</v>
      </c>
      <c r="Z265" s="53">
        <v>1</v>
      </c>
      <c r="AA265" s="53">
        <v>0</v>
      </c>
      <c r="AB265" s="53">
        <v>1</v>
      </c>
      <c r="AC265" s="53">
        <v>0</v>
      </c>
      <c r="AD265" s="53">
        <v>0</v>
      </c>
      <c r="AE265" s="53">
        <v>0</v>
      </c>
      <c r="AF265" s="53">
        <v>0</v>
      </c>
      <c r="AG265" s="53">
        <v>0</v>
      </c>
      <c r="AH265" s="53">
        <f t="shared" si="58"/>
        <v>3</v>
      </c>
      <c r="AI265" s="53">
        <v>0</v>
      </c>
      <c r="AJ265" s="53">
        <v>1</v>
      </c>
      <c r="AK265" s="53">
        <v>1</v>
      </c>
      <c r="AL265" s="53">
        <v>0</v>
      </c>
      <c r="AM265" s="53">
        <f t="shared" si="59"/>
        <v>2</v>
      </c>
      <c r="AN265" s="53">
        <v>1</v>
      </c>
      <c r="AO265" s="53">
        <v>0</v>
      </c>
      <c r="AP265" s="53">
        <v>0</v>
      </c>
      <c r="AQ265" s="53">
        <v>1</v>
      </c>
      <c r="AR265" s="53">
        <v>0</v>
      </c>
      <c r="AS265" s="53">
        <v>0</v>
      </c>
      <c r="AT265" s="53">
        <v>0</v>
      </c>
      <c r="AU265" s="53">
        <v>0</v>
      </c>
      <c r="AV265" s="53">
        <v>0</v>
      </c>
      <c r="AW265" s="53">
        <v>1</v>
      </c>
      <c r="AX265" s="53">
        <f t="shared" si="60"/>
        <v>3</v>
      </c>
      <c r="AY265" s="53">
        <v>0</v>
      </c>
      <c r="AZ265" s="53">
        <v>0</v>
      </c>
      <c r="BA265" s="53">
        <v>0</v>
      </c>
      <c r="BB265" s="53">
        <v>0</v>
      </c>
      <c r="BC265" s="53">
        <v>0</v>
      </c>
      <c r="BD265" s="53">
        <v>0</v>
      </c>
      <c r="BF265" s="53">
        <v>0</v>
      </c>
      <c r="BG265" s="53">
        <v>0</v>
      </c>
      <c r="BH265" s="53">
        <v>0</v>
      </c>
      <c r="BI265" s="53">
        <v>0</v>
      </c>
      <c r="BJ265" s="53">
        <v>0</v>
      </c>
      <c r="BK265" s="53">
        <v>0</v>
      </c>
      <c r="BL265" s="53">
        <v>0</v>
      </c>
      <c r="BM265" s="53">
        <v>0</v>
      </c>
      <c r="BN265" s="53">
        <f t="shared" si="54"/>
        <v>0</v>
      </c>
      <c r="BO265" s="53">
        <v>0</v>
      </c>
      <c r="BP265" s="53">
        <v>0</v>
      </c>
      <c r="BQ265" s="53">
        <v>0</v>
      </c>
      <c r="BR265" s="53">
        <v>0</v>
      </c>
      <c r="BS265" s="53">
        <v>0</v>
      </c>
      <c r="BT265" s="53">
        <v>0</v>
      </c>
      <c r="BU265" s="53">
        <f t="shared" si="61"/>
        <v>0</v>
      </c>
      <c r="BV265" s="53">
        <v>0</v>
      </c>
      <c r="BW265" s="53">
        <v>0</v>
      </c>
      <c r="BX265" s="53">
        <v>0</v>
      </c>
      <c r="BY265" s="53">
        <v>0</v>
      </c>
      <c r="BZ265" s="53">
        <f t="shared" si="55"/>
        <v>0</v>
      </c>
      <c r="CA265" s="53">
        <v>0</v>
      </c>
      <c r="CB265" s="53">
        <v>0</v>
      </c>
      <c r="CC265" s="53">
        <v>0</v>
      </c>
      <c r="CD265" s="53">
        <v>0</v>
      </c>
      <c r="CE265" s="53">
        <v>0</v>
      </c>
      <c r="CF265" s="53">
        <v>0</v>
      </c>
      <c r="CG265" s="53">
        <v>0</v>
      </c>
      <c r="CH265" s="53">
        <v>0</v>
      </c>
      <c r="CI265" s="53">
        <v>0</v>
      </c>
      <c r="CJ265" s="53">
        <v>0</v>
      </c>
      <c r="CK265" s="53">
        <f t="shared" si="62"/>
        <v>0</v>
      </c>
      <c r="CL265" s="53">
        <f t="shared" si="56"/>
        <v>3</v>
      </c>
      <c r="CM265" s="53">
        <v>0</v>
      </c>
      <c r="CN265" s="53">
        <v>0</v>
      </c>
      <c r="CO265" s="53">
        <v>1</v>
      </c>
      <c r="CP265" s="53">
        <v>0</v>
      </c>
      <c r="CQ265" s="53">
        <v>0</v>
      </c>
      <c r="CR265" s="53">
        <v>0</v>
      </c>
      <c r="CS265" s="53">
        <v>0</v>
      </c>
      <c r="CT265" s="53">
        <v>0</v>
      </c>
      <c r="CU265" s="53">
        <v>0</v>
      </c>
      <c r="CV265" s="53">
        <v>0</v>
      </c>
      <c r="CW265" s="53">
        <f t="shared" si="63"/>
        <v>1</v>
      </c>
      <c r="DA265" s="53" t="s">
        <v>281</v>
      </c>
      <c r="DB265" s="53">
        <v>73</v>
      </c>
      <c r="DC265" s="53">
        <v>2</v>
      </c>
      <c r="DE265" s="53">
        <v>219</v>
      </c>
      <c r="DF265" s="53">
        <v>232</v>
      </c>
      <c r="DH265" s="53">
        <v>8</v>
      </c>
      <c r="DI265" s="53" t="s">
        <v>3680</v>
      </c>
      <c r="DJ265" s="53" t="s">
        <v>3681</v>
      </c>
      <c r="DN265" s="53" t="s">
        <v>3685</v>
      </c>
      <c r="DO265" s="53" t="s">
        <v>153</v>
      </c>
      <c r="DQ265" s="53" t="s">
        <v>141</v>
      </c>
      <c r="DR265" s="53" t="s">
        <v>3686</v>
      </c>
    </row>
    <row r="266" spans="1:122" x14ac:dyDescent="0.3">
      <c r="B266" s="53">
        <v>264</v>
      </c>
      <c r="C266" s="53" t="s">
        <v>3687</v>
      </c>
      <c r="D266" s="53" t="s">
        <v>3688</v>
      </c>
      <c r="E266" s="53" t="s">
        <v>3689</v>
      </c>
      <c r="F266" s="53" t="s">
        <v>3692</v>
      </c>
      <c r="G266" s="53" t="s">
        <v>3693</v>
      </c>
      <c r="H266" s="53" t="s">
        <v>3694</v>
      </c>
      <c r="I266" s="53">
        <v>2016</v>
      </c>
      <c r="J266" s="53">
        <v>0</v>
      </c>
      <c r="K266" s="53">
        <v>1</v>
      </c>
      <c r="L266" s="53">
        <v>1</v>
      </c>
      <c r="M266" s="53">
        <f t="shared" si="57"/>
        <v>2</v>
      </c>
      <c r="N266" s="53">
        <v>1</v>
      </c>
      <c r="O266" s="53">
        <v>0</v>
      </c>
      <c r="P266" s="53">
        <f t="shared" si="52"/>
        <v>1</v>
      </c>
      <c r="Q266" s="53">
        <f t="shared" si="53"/>
        <v>2</v>
      </c>
      <c r="R266" s="53">
        <v>0</v>
      </c>
      <c r="S266" s="53">
        <v>0</v>
      </c>
      <c r="T266" s="53">
        <v>1</v>
      </c>
      <c r="U266" s="53">
        <v>0</v>
      </c>
      <c r="V266" s="53">
        <v>0</v>
      </c>
      <c r="W266" s="53">
        <v>0</v>
      </c>
      <c r="X266" s="53">
        <f t="shared" si="51"/>
        <v>1</v>
      </c>
      <c r="Y266" s="53">
        <v>0</v>
      </c>
      <c r="Z266" s="53">
        <v>0</v>
      </c>
      <c r="AA266" s="53">
        <v>0</v>
      </c>
      <c r="AB266" s="53">
        <v>0</v>
      </c>
      <c r="AC266" s="53">
        <v>0</v>
      </c>
      <c r="AD266" s="53">
        <v>0</v>
      </c>
      <c r="AE266" s="53">
        <v>1</v>
      </c>
      <c r="AF266" s="53">
        <v>0</v>
      </c>
      <c r="AG266" s="53">
        <v>0</v>
      </c>
      <c r="AH266" s="53">
        <f t="shared" si="58"/>
        <v>1</v>
      </c>
      <c r="AI266" s="53">
        <v>0</v>
      </c>
      <c r="AJ266" s="53">
        <v>0</v>
      </c>
      <c r="AK266" s="53">
        <v>1</v>
      </c>
      <c r="AL266" s="53">
        <v>0</v>
      </c>
      <c r="AM266" s="53">
        <f t="shared" si="59"/>
        <v>1</v>
      </c>
      <c r="AN266" s="53">
        <v>1</v>
      </c>
      <c r="AO266" s="53">
        <v>0</v>
      </c>
      <c r="AP266" s="53">
        <v>0</v>
      </c>
      <c r="AQ266" s="53">
        <v>0</v>
      </c>
      <c r="AR266" s="53">
        <v>0</v>
      </c>
      <c r="AS266" s="53">
        <v>0</v>
      </c>
      <c r="AT266" s="53">
        <v>0</v>
      </c>
      <c r="AU266" s="53">
        <v>0</v>
      </c>
      <c r="AV266" s="53">
        <v>0</v>
      </c>
      <c r="AW266" s="53">
        <v>1</v>
      </c>
      <c r="AX266" s="53">
        <f t="shared" si="60"/>
        <v>2</v>
      </c>
      <c r="AY266" s="53">
        <v>0</v>
      </c>
      <c r="AZ266" s="53">
        <v>0</v>
      </c>
      <c r="BA266" s="53">
        <v>0</v>
      </c>
      <c r="BB266" s="53">
        <v>0</v>
      </c>
      <c r="BC266" s="53">
        <v>0</v>
      </c>
      <c r="BD266" s="53">
        <v>0</v>
      </c>
      <c r="BF266" s="53">
        <v>0</v>
      </c>
      <c r="BG266" s="53">
        <v>0</v>
      </c>
      <c r="BH266" s="53">
        <v>0</v>
      </c>
      <c r="BI266" s="53">
        <v>0</v>
      </c>
      <c r="BJ266" s="53">
        <v>0</v>
      </c>
      <c r="BK266" s="53">
        <v>0</v>
      </c>
      <c r="BL266" s="53">
        <v>0</v>
      </c>
      <c r="BM266" s="53">
        <v>0</v>
      </c>
      <c r="BN266" s="53">
        <f t="shared" si="54"/>
        <v>0</v>
      </c>
      <c r="BO266" s="53">
        <v>0</v>
      </c>
      <c r="BP266" s="53">
        <v>0</v>
      </c>
      <c r="BQ266" s="53">
        <v>0</v>
      </c>
      <c r="BR266" s="53">
        <v>0</v>
      </c>
      <c r="BS266" s="53">
        <v>0</v>
      </c>
      <c r="BT266" s="53">
        <v>1</v>
      </c>
      <c r="BU266" s="53">
        <f t="shared" si="61"/>
        <v>1</v>
      </c>
      <c r="BV266" s="53">
        <v>0</v>
      </c>
      <c r="BW266" s="53">
        <v>0</v>
      </c>
      <c r="BX266" s="53">
        <v>0</v>
      </c>
      <c r="BY266" s="53">
        <v>0</v>
      </c>
      <c r="BZ266" s="53">
        <f t="shared" si="55"/>
        <v>0</v>
      </c>
      <c r="CA266" s="53">
        <v>0</v>
      </c>
      <c r="CB266" s="53">
        <v>0</v>
      </c>
      <c r="CC266" s="53">
        <v>0</v>
      </c>
      <c r="CD266" s="53">
        <v>0</v>
      </c>
      <c r="CE266" s="53">
        <v>0</v>
      </c>
      <c r="CF266" s="53">
        <v>0</v>
      </c>
      <c r="CG266" s="53">
        <v>0</v>
      </c>
      <c r="CH266" s="53">
        <v>0</v>
      </c>
      <c r="CI266" s="53">
        <v>0</v>
      </c>
      <c r="CJ266" s="53">
        <v>0</v>
      </c>
      <c r="CK266" s="53">
        <f t="shared" si="62"/>
        <v>0</v>
      </c>
      <c r="CL266" s="53">
        <f t="shared" si="56"/>
        <v>3</v>
      </c>
      <c r="CM266" s="53">
        <v>0</v>
      </c>
      <c r="CN266" s="53">
        <v>0</v>
      </c>
      <c r="CO266" s="53">
        <v>0</v>
      </c>
      <c r="CP266" s="53">
        <v>0</v>
      </c>
      <c r="CQ266" s="53">
        <v>1</v>
      </c>
      <c r="CR266" s="53">
        <v>1</v>
      </c>
      <c r="CS266" s="53">
        <v>0</v>
      </c>
      <c r="CT266" s="53">
        <v>0</v>
      </c>
      <c r="CU266" s="53">
        <v>0</v>
      </c>
      <c r="CV266" s="53">
        <v>0</v>
      </c>
      <c r="CW266" s="53">
        <f t="shared" si="63"/>
        <v>2</v>
      </c>
      <c r="DA266" s="53" t="s">
        <v>361</v>
      </c>
      <c r="DB266" s="53">
        <v>92</v>
      </c>
      <c r="DE266" s="53">
        <v>172</v>
      </c>
      <c r="DF266" s="53">
        <v>185</v>
      </c>
      <c r="DH266" s="53">
        <v>26</v>
      </c>
      <c r="DI266" s="53" t="s">
        <v>3690</v>
      </c>
      <c r="DJ266" s="53" t="s">
        <v>3691</v>
      </c>
      <c r="DK266" s="53" t="s">
        <v>3695</v>
      </c>
      <c r="DL266" s="53" t="s">
        <v>3696</v>
      </c>
      <c r="DN266" s="53" t="s">
        <v>3697</v>
      </c>
      <c r="DO266" s="53" t="s">
        <v>140</v>
      </c>
      <c r="DQ266" s="53" t="s">
        <v>141</v>
      </c>
      <c r="DR266" s="53" t="s">
        <v>3698</v>
      </c>
    </row>
    <row r="267" spans="1:122" x14ac:dyDescent="0.3">
      <c r="B267" s="53">
        <v>265</v>
      </c>
      <c r="C267" s="53" t="s">
        <v>3710</v>
      </c>
      <c r="D267" s="53" t="s">
        <v>3711</v>
      </c>
      <c r="E267" s="53" t="s">
        <v>3712</v>
      </c>
      <c r="F267" s="53" t="s">
        <v>3715</v>
      </c>
      <c r="G267" s="53" t="s">
        <v>3716</v>
      </c>
      <c r="I267" s="53">
        <v>2016</v>
      </c>
      <c r="J267" s="53">
        <v>1</v>
      </c>
      <c r="K267" s="53">
        <v>0</v>
      </c>
      <c r="L267" s="53">
        <v>0</v>
      </c>
      <c r="M267" s="53">
        <f t="shared" si="57"/>
        <v>1</v>
      </c>
      <c r="N267" s="53">
        <v>0</v>
      </c>
      <c r="O267" s="53">
        <v>1</v>
      </c>
      <c r="P267" s="53">
        <f t="shared" si="52"/>
        <v>1</v>
      </c>
      <c r="Q267" s="53">
        <f t="shared" si="53"/>
        <v>2</v>
      </c>
      <c r="R267" s="53">
        <v>0</v>
      </c>
      <c r="S267" s="53">
        <v>0</v>
      </c>
      <c r="T267" s="53">
        <v>0</v>
      </c>
      <c r="U267" s="53">
        <v>1</v>
      </c>
      <c r="V267" s="53">
        <v>1</v>
      </c>
      <c r="W267" s="53">
        <v>0</v>
      </c>
      <c r="X267" s="53">
        <f t="shared" si="51"/>
        <v>2</v>
      </c>
      <c r="Y267" s="53">
        <v>0</v>
      </c>
      <c r="Z267" s="53">
        <v>1</v>
      </c>
      <c r="AA267" s="53">
        <v>0</v>
      </c>
      <c r="AB267" s="53">
        <v>1</v>
      </c>
      <c r="AC267" s="53">
        <v>1</v>
      </c>
      <c r="AD267" s="53">
        <v>1</v>
      </c>
      <c r="AE267" s="53">
        <v>0</v>
      </c>
      <c r="AF267" s="53">
        <v>0</v>
      </c>
      <c r="AG267" s="53">
        <v>0</v>
      </c>
      <c r="AH267" s="53">
        <f t="shared" si="58"/>
        <v>4</v>
      </c>
      <c r="AI267" s="53">
        <v>0</v>
      </c>
      <c r="AJ267" s="53">
        <v>0</v>
      </c>
      <c r="AK267" s="53">
        <v>1</v>
      </c>
      <c r="AL267" s="53">
        <v>0</v>
      </c>
      <c r="AM267" s="53">
        <f t="shared" si="59"/>
        <v>1</v>
      </c>
      <c r="AN267" s="53">
        <v>0</v>
      </c>
      <c r="AO267" s="53">
        <v>0</v>
      </c>
      <c r="AP267" s="53">
        <v>0</v>
      </c>
      <c r="AQ267" s="53">
        <v>1</v>
      </c>
      <c r="AR267" s="53">
        <v>0</v>
      </c>
      <c r="AS267" s="53">
        <v>0</v>
      </c>
      <c r="AT267" s="53">
        <v>0</v>
      </c>
      <c r="AU267" s="53">
        <v>0</v>
      </c>
      <c r="AV267" s="53">
        <v>1</v>
      </c>
      <c r="AW267" s="53">
        <v>0</v>
      </c>
      <c r="AX267" s="53">
        <f t="shared" si="60"/>
        <v>2</v>
      </c>
      <c r="AY267" s="53">
        <v>1</v>
      </c>
      <c r="AZ267" s="53">
        <v>0</v>
      </c>
      <c r="BA267" s="53">
        <v>0</v>
      </c>
      <c r="BB267" s="53">
        <v>0</v>
      </c>
      <c r="BC267" s="53">
        <v>0</v>
      </c>
      <c r="BD267" s="53">
        <v>0</v>
      </c>
      <c r="BF267" s="53">
        <v>1</v>
      </c>
      <c r="BG267" s="53">
        <v>0</v>
      </c>
      <c r="BH267" s="53">
        <v>0</v>
      </c>
      <c r="BI267" s="53">
        <v>0</v>
      </c>
      <c r="BJ267" s="53">
        <v>0</v>
      </c>
      <c r="BK267" s="53">
        <v>0</v>
      </c>
      <c r="BL267" s="53">
        <v>0</v>
      </c>
      <c r="BM267" s="53">
        <v>0</v>
      </c>
      <c r="BN267" s="53">
        <f t="shared" si="54"/>
        <v>1</v>
      </c>
      <c r="BO267" s="53">
        <v>0</v>
      </c>
      <c r="BP267" s="53">
        <v>0</v>
      </c>
      <c r="BQ267" s="53">
        <v>0</v>
      </c>
      <c r="BR267" s="53">
        <v>0</v>
      </c>
      <c r="BS267" s="53">
        <v>0</v>
      </c>
      <c r="BT267" s="53">
        <v>0</v>
      </c>
      <c r="BU267" s="53">
        <f t="shared" si="61"/>
        <v>0</v>
      </c>
      <c r="BV267" s="53">
        <v>0</v>
      </c>
      <c r="BW267" s="53">
        <v>0</v>
      </c>
      <c r="BX267" s="53">
        <v>0</v>
      </c>
      <c r="BY267" s="53">
        <v>0</v>
      </c>
      <c r="BZ267" s="53">
        <f t="shared" si="55"/>
        <v>0</v>
      </c>
      <c r="CA267" s="53">
        <v>0</v>
      </c>
      <c r="CB267" s="53">
        <v>0</v>
      </c>
      <c r="CC267" s="53">
        <v>0</v>
      </c>
      <c r="CD267" s="53">
        <v>0</v>
      </c>
      <c r="CE267" s="53">
        <v>0</v>
      </c>
      <c r="CF267" s="53">
        <v>0</v>
      </c>
      <c r="CG267" s="53">
        <v>0</v>
      </c>
      <c r="CH267" s="53">
        <v>0</v>
      </c>
      <c r="CI267" s="53">
        <v>0</v>
      </c>
      <c r="CJ267" s="53">
        <v>0</v>
      </c>
      <c r="CK267" s="53">
        <f t="shared" si="62"/>
        <v>0</v>
      </c>
      <c r="CL267" s="53">
        <f t="shared" si="56"/>
        <v>4</v>
      </c>
      <c r="CM267" s="53">
        <v>1</v>
      </c>
      <c r="CN267" s="53">
        <v>0</v>
      </c>
      <c r="CO267" s="53">
        <v>1</v>
      </c>
      <c r="CP267" s="53">
        <v>1</v>
      </c>
      <c r="CQ267" s="53">
        <v>0</v>
      </c>
      <c r="CR267" s="53">
        <v>1</v>
      </c>
      <c r="CS267" s="53">
        <v>0</v>
      </c>
      <c r="CT267" s="53">
        <v>1</v>
      </c>
      <c r="CU267" s="53">
        <v>1</v>
      </c>
      <c r="CV267" s="53">
        <v>1</v>
      </c>
      <c r="CW267" s="53">
        <f t="shared" si="63"/>
        <v>7</v>
      </c>
      <c r="DA267" s="53" t="s">
        <v>3589</v>
      </c>
      <c r="DB267" s="53">
        <v>8</v>
      </c>
      <c r="DC267" s="53">
        <v>3</v>
      </c>
      <c r="DE267" s="53">
        <v>477</v>
      </c>
      <c r="DF267" s="53">
        <v>490</v>
      </c>
      <c r="DH267" s="53">
        <v>6</v>
      </c>
      <c r="DI267" s="53" t="s">
        <v>3713</v>
      </c>
      <c r="DJ267" s="53" t="s">
        <v>3714</v>
      </c>
      <c r="DN267" s="53" t="s">
        <v>3717</v>
      </c>
      <c r="DO267" s="53" t="s">
        <v>140</v>
      </c>
      <c r="DQ267" s="53" t="s">
        <v>141</v>
      </c>
      <c r="DR267" s="53" t="s">
        <v>3718</v>
      </c>
    </row>
    <row r="268" spans="1:122" x14ac:dyDescent="0.3">
      <c r="B268" s="53">
        <v>266</v>
      </c>
      <c r="C268" s="53" t="s">
        <v>3719</v>
      </c>
      <c r="D268" s="53" t="s">
        <v>3720</v>
      </c>
      <c r="E268" s="53" t="s">
        <v>3721</v>
      </c>
      <c r="F268" s="53" t="s">
        <v>3724</v>
      </c>
      <c r="G268" s="53" t="s">
        <v>3725</v>
      </c>
      <c r="H268" s="53" t="s">
        <v>3726</v>
      </c>
      <c r="I268" s="53">
        <v>2016</v>
      </c>
      <c r="J268" s="53">
        <v>0</v>
      </c>
      <c r="K268" s="53">
        <v>1</v>
      </c>
      <c r="L268" s="53">
        <v>0</v>
      </c>
      <c r="M268" s="53">
        <f t="shared" si="57"/>
        <v>1</v>
      </c>
      <c r="N268" s="53">
        <v>1</v>
      </c>
      <c r="O268" s="53">
        <v>1</v>
      </c>
      <c r="P268" s="53">
        <f t="shared" si="52"/>
        <v>2</v>
      </c>
      <c r="Q268" s="53">
        <f t="shared" si="53"/>
        <v>4</v>
      </c>
      <c r="R268" s="53">
        <v>0</v>
      </c>
      <c r="S268" s="53">
        <v>0</v>
      </c>
      <c r="T268" s="53">
        <v>0</v>
      </c>
      <c r="U268" s="53">
        <v>0</v>
      </c>
      <c r="V268" s="53">
        <v>1</v>
      </c>
      <c r="W268" s="53">
        <v>0</v>
      </c>
      <c r="X268" s="53">
        <f t="shared" si="51"/>
        <v>1</v>
      </c>
      <c r="Y268" s="53">
        <v>0</v>
      </c>
      <c r="Z268" s="53">
        <v>0</v>
      </c>
      <c r="AA268" s="53">
        <v>0</v>
      </c>
      <c r="AB268" s="53">
        <v>1</v>
      </c>
      <c r="AC268" s="53">
        <v>0</v>
      </c>
      <c r="AD268" s="53">
        <v>0</v>
      </c>
      <c r="AE268" s="53">
        <v>0</v>
      </c>
      <c r="AF268" s="53">
        <v>0</v>
      </c>
      <c r="AG268" s="53">
        <v>0</v>
      </c>
      <c r="AH268" s="53">
        <f t="shared" si="58"/>
        <v>1</v>
      </c>
      <c r="AI268" s="53">
        <v>0</v>
      </c>
      <c r="AJ268" s="53">
        <v>0</v>
      </c>
      <c r="AK268" s="53">
        <v>0</v>
      </c>
      <c r="AL268" s="53">
        <v>1</v>
      </c>
      <c r="AM268" s="53">
        <f t="shared" si="59"/>
        <v>1</v>
      </c>
      <c r="AN268" s="53">
        <v>1</v>
      </c>
      <c r="AO268" s="53">
        <v>0</v>
      </c>
      <c r="AP268" s="53">
        <v>1</v>
      </c>
      <c r="AQ268" s="53">
        <v>0</v>
      </c>
      <c r="AR268" s="53">
        <v>0</v>
      </c>
      <c r="AS268" s="53">
        <v>0</v>
      </c>
      <c r="AT268" s="53">
        <v>0</v>
      </c>
      <c r="AU268" s="53">
        <v>1</v>
      </c>
      <c r="AV268" s="53">
        <v>0</v>
      </c>
      <c r="AW268" s="53">
        <v>1</v>
      </c>
      <c r="AX268" s="53">
        <f t="shared" si="60"/>
        <v>4</v>
      </c>
      <c r="AY268" s="53">
        <v>1</v>
      </c>
      <c r="AZ268" s="53">
        <v>0</v>
      </c>
      <c r="BA268" s="53">
        <v>1</v>
      </c>
      <c r="BB268" s="53">
        <v>0</v>
      </c>
      <c r="BC268" s="53">
        <v>0</v>
      </c>
      <c r="BD268" s="53">
        <v>0</v>
      </c>
      <c r="BF268" s="53">
        <v>0</v>
      </c>
      <c r="BG268" s="53">
        <v>0</v>
      </c>
      <c r="BH268" s="53">
        <v>0</v>
      </c>
      <c r="BI268" s="53">
        <v>0</v>
      </c>
      <c r="BJ268" s="53">
        <v>0</v>
      </c>
      <c r="BK268" s="53">
        <v>0</v>
      </c>
      <c r="BL268" s="53">
        <v>0</v>
      </c>
      <c r="BM268" s="53">
        <v>0</v>
      </c>
      <c r="BN268" s="53">
        <f t="shared" si="54"/>
        <v>0</v>
      </c>
      <c r="BO268" s="53">
        <v>1</v>
      </c>
      <c r="BP268" s="53">
        <v>0</v>
      </c>
      <c r="BQ268" s="53">
        <v>0</v>
      </c>
      <c r="BR268" s="53">
        <v>0</v>
      </c>
      <c r="BS268" s="53">
        <v>0</v>
      </c>
      <c r="BT268" s="53">
        <v>0</v>
      </c>
      <c r="BU268" s="53">
        <f t="shared" si="61"/>
        <v>1</v>
      </c>
      <c r="BV268" s="53">
        <v>0</v>
      </c>
      <c r="BW268" s="53">
        <v>0</v>
      </c>
      <c r="BX268" s="53">
        <v>0</v>
      </c>
      <c r="BY268" s="53">
        <v>0</v>
      </c>
      <c r="BZ268" s="53">
        <f t="shared" si="55"/>
        <v>0</v>
      </c>
      <c r="CA268" s="53">
        <v>0</v>
      </c>
      <c r="CB268" s="53">
        <v>0</v>
      </c>
      <c r="CC268" s="53">
        <v>0</v>
      </c>
      <c r="CD268" s="53">
        <v>0</v>
      </c>
      <c r="CE268" s="53">
        <v>0</v>
      </c>
      <c r="CF268" s="53">
        <v>0</v>
      </c>
      <c r="CG268" s="53">
        <v>0</v>
      </c>
      <c r="CH268" s="53">
        <v>0</v>
      </c>
      <c r="CI268" s="53">
        <v>0</v>
      </c>
      <c r="CJ268" s="53">
        <v>0</v>
      </c>
      <c r="CK268" s="53">
        <f t="shared" si="62"/>
        <v>0</v>
      </c>
      <c r="CL268" s="53">
        <f t="shared" si="56"/>
        <v>7</v>
      </c>
      <c r="CM268" s="53">
        <v>0</v>
      </c>
      <c r="CN268" s="53">
        <v>0</v>
      </c>
      <c r="CO268" s="53">
        <v>0</v>
      </c>
      <c r="CP268" s="53">
        <v>1</v>
      </c>
      <c r="CQ268" s="53">
        <v>1</v>
      </c>
      <c r="CR268" s="53">
        <v>1</v>
      </c>
      <c r="CS268" s="53">
        <v>1</v>
      </c>
      <c r="CT268" s="53">
        <v>0</v>
      </c>
      <c r="CU268" s="53">
        <v>1</v>
      </c>
      <c r="CV268" s="53">
        <v>0</v>
      </c>
      <c r="CW268" s="53">
        <f t="shared" si="63"/>
        <v>5</v>
      </c>
      <c r="DA268" s="53" t="s">
        <v>315</v>
      </c>
      <c r="DB268" s="53">
        <v>82</v>
      </c>
      <c r="DC268" s="53">
        <v>2</v>
      </c>
      <c r="DE268" s="53">
        <v>811</v>
      </c>
      <c r="DF268" s="53">
        <v>825</v>
      </c>
      <c r="DH268" s="53">
        <v>1</v>
      </c>
      <c r="DI268" s="53" t="s">
        <v>3722</v>
      </c>
      <c r="DJ268" s="53" t="s">
        <v>3723</v>
      </c>
      <c r="DN268" s="53" t="s">
        <v>3727</v>
      </c>
      <c r="DO268" s="53" t="s">
        <v>140</v>
      </c>
      <c r="DP268" s="53" t="s">
        <v>226</v>
      </c>
      <c r="DQ268" s="53" t="s">
        <v>141</v>
      </c>
      <c r="DR268" s="53" t="s">
        <v>3728</v>
      </c>
    </row>
    <row r="269" spans="1:122" x14ac:dyDescent="0.3">
      <c r="B269" s="53">
        <v>267</v>
      </c>
      <c r="C269" s="53" t="s">
        <v>3729</v>
      </c>
      <c r="D269" s="53" t="s">
        <v>3730</v>
      </c>
      <c r="E269" s="53" t="s">
        <v>3731</v>
      </c>
      <c r="F269" s="53" t="s">
        <v>3735</v>
      </c>
      <c r="G269" s="53" t="s">
        <v>3736</v>
      </c>
      <c r="H269" s="53" t="s">
        <v>3737</v>
      </c>
      <c r="I269" s="53">
        <v>2016</v>
      </c>
      <c r="J269" s="53">
        <v>1</v>
      </c>
      <c r="K269" s="53">
        <v>0</v>
      </c>
      <c r="L269" s="53">
        <v>0</v>
      </c>
      <c r="M269" s="53">
        <f t="shared" si="57"/>
        <v>1</v>
      </c>
      <c r="N269" s="53">
        <v>0</v>
      </c>
      <c r="O269" s="53">
        <v>1</v>
      </c>
      <c r="P269" s="53">
        <f t="shared" si="52"/>
        <v>1</v>
      </c>
      <c r="Q269" s="53">
        <f t="shared" si="53"/>
        <v>2</v>
      </c>
      <c r="R269" s="53">
        <v>0</v>
      </c>
      <c r="S269" s="53">
        <v>0</v>
      </c>
      <c r="T269" s="53">
        <v>0</v>
      </c>
      <c r="U269" s="53">
        <v>0</v>
      </c>
      <c r="V269" s="53">
        <v>1</v>
      </c>
      <c r="W269" s="53">
        <v>0</v>
      </c>
      <c r="X269" s="53">
        <f t="shared" si="51"/>
        <v>1</v>
      </c>
      <c r="Y269" s="53">
        <v>0</v>
      </c>
      <c r="Z269" s="53">
        <v>1</v>
      </c>
      <c r="AA269" s="53">
        <v>0</v>
      </c>
      <c r="AB269" s="53">
        <v>0</v>
      </c>
      <c r="AC269" s="53">
        <v>0</v>
      </c>
      <c r="AD269" s="53">
        <v>0</v>
      </c>
      <c r="AE269" s="53">
        <v>0</v>
      </c>
      <c r="AF269" s="53">
        <v>0</v>
      </c>
      <c r="AG269" s="53">
        <v>0</v>
      </c>
      <c r="AH269" s="53">
        <f t="shared" si="58"/>
        <v>1</v>
      </c>
      <c r="AI269" s="53">
        <v>0</v>
      </c>
      <c r="AJ269" s="53">
        <v>1</v>
      </c>
      <c r="AK269" s="53">
        <v>0</v>
      </c>
      <c r="AL269" s="53">
        <v>0</v>
      </c>
      <c r="AM269" s="53">
        <f t="shared" si="59"/>
        <v>1</v>
      </c>
      <c r="AN269" s="53">
        <v>1</v>
      </c>
      <c r="AO269" s="53">
        <v>0</v>
      </c>
      <c r="AP269" s="53">
        <v>0</v>
      </c>
      <c r="AQ269" s="53">
        <v>0</v>
      </c>
      <c r="AR269" s="53">
        <v>0</v>
      </c>
      <c r="AS269" s="53">
        <v>0</v>
      </c>
      <c r="AT269" s="53">
        <v>0</v>
      </c>
      <c r="AU269" s="53">
        <v>0</v>
      </c>
      <c r="AV269" s="53">
        <v>0</v>
      </c>
      <c r="AW269" s="53">
        <v>1</v>
      </c>
      <c r="AX269" s="53">
        <f t="shared" si="60"/>
        <v>2</v>
      </c>
      <c r="AY269" s="53">
        <v>0</v>
      </c>
      <c r="AZ269" s="53">
        <v>0</v>
      </c>
      <c r="BA269" s="53">
        <v>1</v>
      </c>
      <c r="BB269" s="53">
        <v>0</v>
      </c>
      <c r="BC269" s="53">
        <v>0</v>
      </c>
      <c r="BD269" s="53">
        <v>0</v>
      </c>
      <c r="BF269" s="53">
        <v>0</v>
      </c>
      <c r="BG269" s="53">
        <v>0</v>
      </c>
      <c r="BH269" s="53">
        <v>0</v>
      </c>
      <c r="BI269" s="53">
        <v>0</v>
      </c>
      <c r="BJ269" s="53">
        <v>0</v>
      </c>
      <c r="BK269" s="53">
        <v>0</v>
      </c>
      <c r="BL269" s="53">
        <v>0</v>
      </c>
      <c r="BM269" s="53">
        <v>0</v>
      </c>
      <c r="BN269" s="53">
        <f t="shared" si="54"/>
        <v>0</v>
      </c>
      <c r="BO269" s="53">
        <v>0</v>
      </c>
      <c r="BP269" s="53">
        <v>0</v>
      </c>
      <c r="BQ269" s="53">
        <v>0</v>
      </c>
      <c r="BR269" s="53">
        <v>0</v>
      </c>
      <c r="BS269" s="53">
        <v>0</v>
      </c>
      <c r="BT269" s="53">
        <v>0</v>
      </c>
      <c r="BU269" s="53">
        <f t="shared" si="61"/>
        <v>0</v>
      </c>
      <c r="BV269" s="53">
        <v>0</v>
      </c>
      <c r="BW269" s="53">
        <v>0</v>
      </c>
      <c r="BX269" s="53">
        <v>0</v>
      </c>
      <c r="BY269" s="53">
        <v>0</v>
      </c>
      <c r="BZ269" s="53">
        <f t="shared" si="55"/>
        <v>0</v>
      </c>
      <c r="CA269" s="53">
        <v>0</v>
      </c>
      <c r="CB269" s="53">
        <v>0</v>
      </c>
      <c r="CC269" s="53">
        <v>0</v>
      </c>
      <c r="CD269" s="53">
        <v>0</v>
      </c>
      <c r="CE269" s="53">
        <v>0</v>
      </c>
      <c r="CF269" s="53">
        <v>0</v>
      </c>
      <c r="CG269" s="53">
        <v>0</v>
      </c>
      <c r="CH269" s="53">
        <v>0</v>
      </c>
      <c r="CI269" s="53">
        <v>0</v>
      </c>
      <c r="CJ269" s="53">
        <v>0</v>
      </c>
      <c r="CK269" s="53">
        <f t="shared" si="62"/>
        <v>0</v>
      </c>
      <c r="CL269" s="53">
        <f t="shared" si="56"/>
        <v>3</v>
      </c>
      <c r="CM269" s="53">
        <v>0</v>
      </c>
      <c r="CN269" s="53">
        <v>0</v>
      </c>
      <c r="CO269" s="53">
        <v>1</v>
      </c>
      <c r="CP269" s="53">
        <v>0</v>
      </c>
      <c r="CQ269" s="53">
        <v>0</v>
      </c>
      <c r="CR269" s="53">
        <v>1</v>
      </c>
      <c r="CS269" s="53">
        <v>0</v>
      </c>
      <c r="CT269" s="53">
        <v>0</v>
      </c>
      <c r="CU269" s="53">
        <v>0</v>
      </c>
      <c r="CV269" s="53">
        <v>0</v>
      </c>
      <c r="CW269" s="53">
        <f t="shared" si="63"/>
        <v>2</v>
      </c>
      <c r="DA269" s="53" t="s">
        <v>3732</v>
      </c>
      <c r="DB269" s="53">
        <v>35</v>
      </c>
      <c r="DC269" s="53">
        <v>2</v>
      </c>
      <c r="DE269" s="53">
        <v>160</v>
      </c>
      <c r="DF269" s="53">
        <v>172</v>
      </c>
      <c r="DH269" s="53">
        <v>1</v>
      </c>
      <c r="DI269" s="53" t="s">
        <v>3733</v>
      </c>
      <c r="DJ269" s="53" t="s">
        <v>3734</v>
      </c>
      <c r="DO269" s="53" t="s">
        <v>140</v>
      </c>
      <c r="DP269" s="53" t="s">
        <v>226</v>
      </c>
      <c r="DQ269" s="53" t="s">
        <v>141</v>
      </c>
      <c r="DR269" s="53" t="s">
        <v>3738</v>
      </c>
    </row>
    <row r="270" spans="1:122" x14ac:dyDescent="0.3">
      <c r="B270" s="53">
        <v>268</v>
      </c>
      <c r="C270" s="53" t="s">
        <v>3739</v>
      </c>
      <c r="D270" s="53" t="s">
        <v>3740</v>
      </c>
      <c r="E270" s="53" t="s">
        <v>3741</v>
      </c>
      <c r="F270" s="53" t="s">
        <v>3744</v>
      </c>
      <c r="G270" s="53" t="s">
        <v>3745</v>
      </c>
      <c r="I270" s="53">
        <v>2016</v>
      </c>
      <c r="J270" s="53">
        <v>1</v>
      </c>
      <c r="K270" s="53">
        <v>1</v>
      </c>
      <c r="L270" s="53">
        <v>0</v>
      </c>
      <c r="M270" s="53">
        <f t="shared" si="57"/>
        <v>2</v>
      </c>
      <c r="N270" s="53">
        <v>0</v>
      </c>
      <c r="O270" s="53">
        <v>1</v>
      </c>
      <c r="P270" s="53">
        <f t="shared" si="52"/>
        <v>1</v>
      </c>
      <c r="Q270" s="53">
        <f t="shared" si="53"/>
        <v>2</v>
      </c>
      <c r="R270" s="53">
        <v>0</v>
      </c>
      <c r="S270" s="53">
        <v>1</v>
      </c>
      <c r="T270" s="53">
        <v>1</v>
      </c>
      <c r="U270" s="53">
        <v>0</v>
      </c>
      <c r="V270" s="53">
        <v>1</v>
      </c>
      <c r="W270" s="53">
        <v>1</v>
      </c>
      <c r="X270" s="53">
        <f t="shared" si="51"/>
        <v>4</v>
      </c>
      <c r="Y270" s="53">
        <v>0</v>
      </c>
      <c r="Z270" s="53">
        <v>0</v>
      </c>
      <c r="AA270" s="53">
        <v>0</v>
      </c>
      <c r="AB270" s="53">
        <v>0</v>
      </c>
      <c r="AC270" s="53">
        <v>0</v>
      </c>
      <c r="AD270" s="53">
        <v>1</v>
      </c>
      <c r="AE270" s="53">
        <v>1</v>
      </c>
      <c r="AF270" s="53">
        <v>0</v>
      </c>
      <c r="AG270" s="53">
        <v>0</v>
      </c>
      <c r="AH270" s="53">
        <f t="shared" si="58"/>
        <v>2</v>
      </c>
      <c r="AI270" s="53">
        <v>0</v>
      </c>
      <c r="AJ270" s="53">
        <v>0</v>
      </c>
      <c r="AK270" s="53">
        <v>1</v>
      </c>
      <c r="AL270" s="53">
        <v>1</v>
      </c>
      <c r="AM270" s="53">
        <f t="shared" si="59"/>
        <v>2</v>
      </c>
      <c r="AN270" s="53">
        <v>1</v>
      </c>
      <c r="AO270" s="53">
        <v>0</v>
      </c>
      <c r="AP270" s="53">
        <v>1</v>
      </c>
      <c r="AQ270" s="53">
        <v>0</v>
      </c>
      <c r="AR270" s="53">
        <v>0</v>
      </c>
      <c r="AS270" s="53">
        <v>0</v>
      </c>
      <c r="AT270" s="53">
        <v>0</v>
      </c>
      <c r="AU270" s="53">
        <v>0</v>
      </c>
      <c r="AV270" s="53">
        <v>0</v>
      </c>
      <c r="AW270" s="53">
        <v>1</v>
      </c>
      <c r="AX270" s="53">
        <f t="shared" si="60"/>
        <v>3</v>
      </c>
      <c r="AY270" s="53">
        <v>0</v>
      </c>
      <c r="AZ270" s="53">
        <v>0</v>
      </c>
      <c r="BA270" s="53">
        <v>1</v>
      </c>
      <c r="BB270" s="53">
        <v>1</v>
      </c>
      <c r="BC270" s="53">
        <v>0</v>
      </c>
      <c r="BD270" s="53">
        <v>0</v>
      </c>
      <c r="BF270" s="53">
        <v>0</v>
      </c>
      <c r="BG270" s="53">
        <v>0</v>
      </c>
      <c r="BH270" s="53">
        <v>0</v>
      </c>
      <c r="BI270" s="53">
        <v>0</v>
      </c>
      <c r="BJ270" s="53">
        <v>0</v>
      </c>
      <c r="BK270" s="53">
        <v>0</v>
      </c>
      <c r="BL270" s="53">
        <v>0</v>
      </c>
      <c r="BM270" s="53">
        <v>0</v>
      </c>
      <c r="BN270" s="53">
        <f t="shared" si="54"/>
        <v>0</v>
      </c>
      <c r="BO270" s="53">
        <v>0</v>
      </c>
      <c r="BP270" s="53">
        <v>0</v>
      </c>
      <c r="BQ270" s="53">
        <v>1</v>
      </c>
      <c r="BR270" s="53">
        <v>0</v>
      </c>
      <c r="BS270" s="53">
        <v>0</v>
      </c>
      <c r="BT270" s="53">
        <v>0</v>
      </c>
      <c r="BU270" s="53">
        <f t="shared" si="61"/>
        <v>1</v>
      </c>
      <c r="BV270" s="53">
        <v>0</v>
      </c>
      <c r="BW270" s="53">
        <v>0</v>
      </c>
      <c r="BX270" s="53">
        <v>0</v>
      </c>
      <c r="BY270" s="53">
        <v>1</v>
      </c>
      <c r="BZ270" s="53">
        <f t="shared" si="55"/>
        <v>1</v>
      </c>
      <c r="CA270" s="53">
        <v>0</v>
      </c>
      <c r="CB270" s="53">
        <v>0</v>
      </c>
      <c r="CC270" s="53">
        <v>0</v>
      </c>
      <c r="CD270" s="53">
        <v>0</v>
      </c>
      <c r="CE270" s="53">
        <v>0</v>
      </c>
      <c r="CF270" s="53">
        <v>0</v>
      </c>
      <c r="CG270" s="53">
        <v>0</v>
      </c>
      <c r="CH270" s="53">
        <v>0</v>
      </c>
      <c r="CI270" s="53">
        <v>0</v>
      </c>
      <c r="CJ270" s="53">
        <v>0</v>
      </c>
      <c r="CK270" s="53">
        <f t="shared" si="62"/>
        <v>0</v>
      </c>
      <c r="CL270" s="53">
        <f t="shared" si="56"/>
        <v>7</v>
      </c>
      <c r="CM270" s="53">
        <v>0</v>
      </c>
      <c r="CN270" s="53">
        <v>0</v>
      </c>
      <c r="CO270" s="53">
        <v>0</v>
      </c>
      <c r="CP270" s="53">
        <v>1</v>
      </c>
      <c r="CQ270" s="53">
        <v>0</v>
      </c>
      <c r="CR270" s="53">
        <v>0</v>
      </c>
      <c r="CS270" s="53">
        <v>0</v>
      </c>
      <c r="CT270" s="53">
        <v>0</v>
      </c>
      <c r="CU270" s="53">
        <v>1</v>
      </c>
      <c r="CV270" s="53">
        <v>0</v>
      </c>
      <c r="CW270" s="53">
        <f t="shared" si="63"/>
        <v>2</v>
      </c>
      <c r="DA270" s="53" t="s">
        <v>350</v>
      </c>
      <c r="DB270" s="53">
        <v>16</v>
      </c>
      <c r="DC270" s="53">
        <v>5</v>
      </c>
      <c r="DE270" s="53">
        <v>1443</v>
      </c>
      <c r="DF270" s="53">
        <v>1456</v>
      </c>
      <c r="DH270" s="53">
        <v>4</v>
      </c>
      <c r="DI270" s="53" t="s">
        <v>3742</v>
      </c>
      <c r="DJ270" s="53" t="s">
        <v>3743</v>
      </c>
      <c r="DN270" s="53" t="s">
        <v>3746</v>
      </c>
      <c r="DO270" s="53" t="s">
        <v>140</v>
      </c>
      <c r="DQ270" s="53" t="s">
        <v>141</v>
      </c>
      <c r="DR270" s="53" t="s">
        <v>3747</v>
      </c>
    </row>
    <row r="271" spans="1:122" x14ac:dyDescent="0.3">
      <c r="B271" s="53">
        <v>269</v>
      </c>
      <c r="C271" s="53" t="s">
        <v>3748</v>
      </c>
      <c r="D271" s="53" t="s">
        <v>3749</v>
      </c>
      <c r="E271" s="53" t="s">
        <v>3750</v>
      </c>
      <c r="F271" s="53" t="s">
        <v>3753</v>
      </c>
      <c r="G271" s="53" t="s">
        <v>3754</v>
      </c>
      <c r="H271" s="53" t="s">
        <v>3755</v>
      </c>
      <c r="I271" s="53">
        <v>2016</v>
      </c>
      <c r="J271" s="53">
        <v>0</v>
      </c>
      <c r="K271" s="53">
        <v>1</v>
      </c>
      <c r="L271" s="53">
        <v>0</v>
      </c>
      <c r="M271" s="53">
        <f t="shared" si="57"/>
        <v>1</v>
      </c>
      <c r="N271" s="53">
        <v>0</v>
      </c>
      <c r="O271" s="53">
        <v>1</v>
      </c>
      <c r="P271" s="53">
        <f t="shared" si="52"/>
        <v>1</v>
      </c>
      <c r="Q271" s="53">
        <f t="shared" si="53"/>
        <v>2</v>
      </c>
      <c r="R271" s="53">
        <v>0</v>
      </c>
      <c r="S271" s="53">
        <v>0</v>
      </c>
      <c r="T271" s="53">
        <v>0</v>
      </c>
      <c r="U271" s="53">
        <v>1</v>
      </c>
      <c r="V271" s="53">
        <v>1</v>
      </c>
      <c r="W271" s="53">
        <v>1</v>
      </c>
      <c r="X271" s="53">
        <f t="shared" si="51"/>
        <v>3</v>
      </c>
      <c r="Y271" s="53">
        <v>0</v>
      </c>
      <c r="Z271" s="53">
        <v>1</v>
      </c>
      <c r="AA271" s="53">
        <v>0</v>
      </c>
      <c r="AB271" s="53">
        <v>0</v>
      </c>
      <c r="AC271" s="53">
        <v>0</v>
      </c>
      <c r="AD271" s="53">
        <v>0</v>
      </c>
      <c r="AE271" s="53">
        <v>0</v>
      </c>
      <c r="AF271" s="53">
        <v>0</v>
      </c>
      <c r="AG271" s="53">
        <v>0</v>
      </c>
      <c r="AH271" s="53">
        <f t="shared" si="58"/>
        <v>1</v>
      </c>
      <c r="AI271" s="53">
        <v>0</v>
      </c>
      <c r="AJ271" s="53">
        <v>0</v>
      </c>
      <c r="AK271" s="53">
        <v>1</v>
      </c>
      <c r="AL271" s="53">
        <v>0</v>
      </c>
      <c r="AM271" s="53">
        <f t="shared" si="59"/>
        <v>1</v>
      </c>
      <c r="AN271" s="53">
        <v>0</v>
      </c>
      <c r="AO271" s="53">
        <v>0</v>
      </c>
      <c r="AP271" s="53">
        <v>0</v>
      </c>
      <c r="AQ271" s="53">
        <v>0</v>
      </c>
      <c r="AR271" s="53">
        <v>0</v>
      </c>
      <c r="AS271" s="53">
        <v>0</v>
      </c>
      <c r="AT271" s="53">
        <v>0</v>
      </c>
      <c r="AU271" s="53">
        <v>1</v>
      </c>
      <c r="AV271" s="53">
        <v>1</v>
      </c>
      <c r="AW271" s="53">
        <v>0</v>
      </c>
      <c r="AX271" s="53">
        <f t="shared" si="60"/>
        <v>2</v>
      </c>
      <c r="AY271" s="53">
        <v>1</v>
      </c>
      <c r="AZ271" s="53">
        <v>0</v>
      </c>
      <c r="BA271" s="53">
        <v>0</v>
      </c>
      <c r="BB271" s="53">
        <v>1</v>
      </c>
      <c r="BC271" s="53">
        <v>0</v>
      </c>
      <c r="BD271" s="53">
        <v>1</v>
      </c>
      <c r="BF271" s="53">
        <v>1</v>
      </c>
      <c r="BG271" s="53">
        <v>0</v>
      </c>
      <c r="BH271" s="53">
        <v>0</v>
      </c>
      <c r="BI271" s="53">
        <v>0</v>
      </c>
      <c r="BJ271" s="53">
        <v>0</v>
      </c>
      <c r="BK271" s="53">
        <v>0</v>
      </c>
      <c r="BL271" s="53">
        <v>0</v>
      </c>
      <c r="BM271" s="53">
        <v>0</v>
      </c>
      <c r="BN271" s="53">
        <f t="shared" si="54"/>
        <v>1</v>
      </c>
      <c r="BO271" s="53">
        <v>0</v>
      </c>
      <c r="BP271" s="53">
        <v>0</v>
      </c>
      <c r="BQ271" s="53">
        <v>0</v>
      </c>
      <c r="BR271" s="53">
        <v>0</v>
      </c>
      <c r="BS271" s="53">
        <v>0</v>
      </c>
      <c r="BT271" s="53">
        <v>0</v>
      </c>
      <c r="BU271" s="53">
        <f t="shared" si="61"/>
        <v>0</v>
      </c>
      <c r="BV271" s="53">
        <v>0</v>
      </c>
      <c r="BW271" s="53">
        <v>0</v>
      </c>
      <c r="BX271" s="53">
        <v>0</v>
      </c>
      <c r="BY271" s="53">
        <v>0</v>
      </c>
      <c r="BZ271" s="53">
        <f t="shared" si="55"/>
        <v>0</v>
      </c>
      <c r="CA271" s="53">
        <v>0</v>
      </c>
      <c r="CB271" s="53">
        <v>0</v>
      </c>
      <c r="CC271" s="53">
        <v>0</v>
      </c>
      <c r="CD271" s="53">
        <v>0</v>
      </c>
      <c r="CE271" s="53">
        <v>0</v>
      </c>
      <c r="CF271" s="53">
        <v>0</v>
      </c>
      <c r="CG271" s="53">
        <v>0</v>
      </c>
      <c r="CH271" s="53">
        <v>0</v>
      </c>
      <c r="CI271" s="53">
        <v>0</v>
      </c>
      <c r="CJ271" s="53">
        <v>0</v>
      </c>
      <c r="CK271" s="53">
        <f t="shared" si="62"/>
        <v>0</v>
      </c>
      <c r="CL271" s="53">
        <f t="shared" si="56"/>
        <v>6</v>
      </c>
      <c r="CM271" s="53">
        <v>1</v>
      </c>
      <c r="CN271" s="53">
        <v>1</v>
      </c>
      <c r="CO271" s="53">
        <v>0</v>
      </c>
      <c r="CP271" s="53">
        <v>1</v>
      </c>
      <c r="CQ271" s="53">
        <v>0</v>
      </c>
      <c r="CR271" s="53">
        <v>1</v>
      </c>
      <c r="CS271" s="53">
        <v>0</v>
      </c>
      <c r="CT271" s="53">
        <v>1</v>
      </c>
      <c r="CU271" s="53">
        <v>1</v>
      </c>
      <c r="CV271" s="53">
        <v>0</v>
      </c>
      <c r="CW271" s="53">
        <f t="shared" si="63"/>
        <v>6</v>
      </c>
      <c r="DA271" s="53" t="s">
        <v>630</v>
      </c>
      <c r="DB271" s="53">
        <v>8</v>
      </c>
      <c r="DC271" s="53">
        <v>3</v>
      </c>
      <c r="DE271" s="53">
        <v>256</v>
      </c>
      <c r="DF271" s="53">
        <v>269</v>
      </c>
      <c r="DH271" s="53">
        <v>5</v>
      </c>
      <c r="DI271" s="53" t="s">
        <v>3751</v>
      </c>
      <c r="DJ271" s="53" t="s">
        <v>3752</v>
      </c>
      <c r="DN271" s="53" t="s">
        <v>3756</v>
      </c>
      <c r="DO271" s="53" t="s">
        <v>140</v>
      </c>
      <c r="DQ271" s="53" t="s">
        <v>141</v>
      </c>
      <c r="DR271" s="53" t="s">
        <v>3757</v>
      </c>
    </row>
    <row r="272" spans="1:122" x14ac:dyDescent="0.3">
      <c r="B272" s="53">
        <v>270</v>
      </c>
      <c r="C272" s="53" t="s">
        <v>3758</v>
      </c>
      <c r="D272" s="53" t="s">
        <v>3759</v>
      </c>
      <c r="E272" s="53" t="s">
        <v>3760</v>
      </c>
      <c r="F272" s="53" t="s">
        <v>3764</v>
      </c>
      <c r="G272" s="53" t="s">
        <v>3765</v>
      </c>
      <c r="H272" s="53" t="s">
        <v>3766</v>
      </c>
      <c r="I272" s="53">
        <v>2016</v>
      </c>
      <c r="J272" s="53">
        <v>0</v>
      </c>
      <c r="K272" s="53">
        <v>1</v>
      </c>
      <c r="L272" s="53">
        <v>0</v>
      </c>
      <c r="M272" s="53">
        <f t="shared" si="57"/>
        <v>1</v>
      </c>
      <c r="N272" s="53">
        <v>0</v>
      </c>
      <c r="O272" s="53">
        <v>1</v>
      </c>
      <c r="P272" s="53">
        <f t="shared" si="52"/>
        <v>1</v>
      </c>
      <c r="Q272" s="53">
        <f t="shared" si="53"/>
        <v>2</v>
      </c>
      <c r="R272" s="53">
        <v>0</v>
      </c>
      <c r="S272" s="53">
        <v>0</v>
      </c>
      <c r="T272" s="53">
        <v>0</v>
      </c>
      <c r="U272" s="53">
        <v>0</v>
      </c>
      <c r="V272" s="53">
        <v>1</v>
      </c>
      <c r="W272" s="53">
        <v>0</v>
      </c>
      <c r="X272" s="53">
        <f t="shared" si="51"/>
        <v>1</v>
      </c>
      <c r="Y272" s="53">
        <v>0</v>
      </c>
      <c r="Z272" s="53">
        <v>0</v>
      </c>
      <c r="AA272" s="53">
        <v>0</v>
      </c>
      <c r="AB272" s="53">
        <v>0</v>
      </c>
      <c r="AC272" s="53">
        <v>0</v>
      </c>
      <c r="AD272" s="53">
        <v>0</v>
      </c>
      <c r="AE272" s="53">
        <v>1</v>
      </c>
      <c r="AF272" s="53">
        <v>1</v>
      </c>
      <c r="AG272" s="53">
        <v>0</v>
      </c>
      <c r="AH272" s="53">
        <f t="shared" si="58"/>
        <v>2</v>
      </c>
      <c r="AI272" s="53">
        <v>0</v>
      </c>
      <c r="AJ272" s="53">
        <v>1</v>
      </c>
      <c r="AK272" s="53">
        <v>1</v>
      </c>
      <c r="AL272" s="53">
        <v>0</v>
      </c>
      <c r="AM272" s="53">
        <f t="shared" si="59"/>
        <v>2</v>
      </c>
      <c r="AN272" s="53">
        <v>1</v>
      </c>
      <c r="AO272" s="53">
        <v>0</v>
      </c>
      <c r="AP272" s="53">
        <v>0</v>
      </c>
      <c r="AQ272" s="53">
        <v>0</v>
      </c>
      <c r="AR272" s="53">
        <v>0</v>
      </c>
      <c r="AS272" s="53">
        <v>0</v>
      </c>
      <c r="AT272" s="53">
        <v>0</v>
      </c>
      <c r="AU272" s="53">
        <v>0</v>
      </c>
      <c r="AV272" s="53">
        <v>0</v>
      </c>
      <c r="AW272" s="53">
        <v>1</v>
      </c>
      <c r="AX272" s="53">
        <f t="shared" si="60"/>
        <v>2</v>
      </c>
      <c r="AY272" s="53">
        <v>0</v>
      </c>
      <c r="AZ272" s="53">
        <v>0</v>
      </c>
      <c r="BA272" s="53">
        <v>0</v>
      </c>
      <c r="BB272" s="53">
        <v>1</v>
      </c>
      <c r="BC272" s="53">
        <v>0</v>
      </c>
      <c r="BD272" s="53">
        <v>0</v>
      </c>
      <c r="BF272" s="53">
        <v>0</v>
      </c>
      <c r="BG272" s="53">
        <v>0</v>
      </c>
      <c r="BH272" s="53">
        <v>0</v>
      </c>
      <c r="BI272" s="53">
        <v>0</v>
      </c>
      <c r="BJ272" s="53">
        <v>0</v>
      </c>
      <c r="BK272" s="53">
        <v>0</v>
      </c>
      <c r="BL272" s="53">
        <v>0</v>
      </c>
      <c r="BM272" s="53">
        <v>0</v>
      </c>
      <c r="BN272" s="53">
        <f t="shared" si="54"/>
        <v>0</v>
      </c>
      <c r="BO272" s="53">
        <v>1</v>
      </c>
      <c r="BP272" s="53">
        <v>1</v>
      </c>
      <c r="BQ272" s="53">
        <v>1</v>
      </c>
      <c r="BR272" s="53">
        <v>0</v>
      </c>
      <c r="BS272" s="53">
        <v>0</v>
      </c>
      <c r="BT272" s="53">
        <v>1</v>
      </c>
      <c r="BU272" s="53">
        <f t="shared" si="61"/>
        <v>4</v>
      </c>
      <c r="BV272" s="53">
        <v>0</v>
      </c>
      <c r="BW272" s="53">
        <v>0</v>
      </c>
      <c r="BX272" s="53">
        <v>0</v>
      </c>
      <c r="BY272" s="53">
        <v>0</v>
      </c>
      <c r="BZ272" s="53">
        <f t="shared" si="55"/>
        <v>0</v>
      </c>
      <c r="CA272" s="53">
        <v>0</v>
      </c>
      <c r="CB272" s="53">
        <v>0</v>
      </c>
      <c r="CC272" s="53">
        <v>0</v>
      </c>
      <c r="CD272" s="53">
        <v>0</v>
      </c>
      <c r="CE272" s="53">
        <v>0</v>
      </c>
      <c r="CF272" s="53">
        <v>0</v>
      </c>
      <c r="CG272" s="53">
        <v>0</v>
      </c>
      <c r="CH272" s="53">
        <v>0</v>
      </c>
      <c r="CI272" s="53">
        <v>0</v>
      </c>
      <c r="CJ272" s="53">
        <v>0</v>
      </c>
      <c r="CK272" s="53">
        <f t="shared" si="62"/>
        <v>0</v>
      </c>
      <c r="CL272" s="53">
        <f t="shared" si="56"/>
        <v>7</v>
      </c>
      <c r="CM272" s="53">
        <v>0</v>
      </c>
      <c r="CN272" s="53">
        <v>0</v>
      </c>
      <c r="CO272" s="53">
        <v>0</v>
      </c>
      <c r="CP272" s="53">
        <v>1</v>
      </c>
      <c r="CQ272" s="53">
        <v>0</v>
      </c>
      <c r="CR272" s="53">
        <v>1</v>
      </c>
      <c r="CS272" s="53">
        <v>0</v>
      </c>
      <c r="CT272" s="53">
        <v>0</v>
      </c>
      <c r="CU272" s="53">
        <v>0</v>
      </c>
      <c r="CV272" s="53">
        <v>1</v>
      </c>
      <c r="CW272" s="53">
        <f t="shared" si="63"/>
        <v>3</v>
      </c>
      <c r="DA272" s="53" t="s">
        <v>3761</v>
      </c>
      <c r="DB272" s="53">
        <v>13</v>
      </c>
      <c r="DC272" s="53">
        <v>4</v>
      </c>
      <c r="DE272" s="53">
        <v>331</v>
      </c>
      <c r="DF272" s="53">
        <v>344</v>
      </c>
      <c r="DI272" s="53" t="s">
        <v>3762</v>
      </c>
      <c r="DJ272" s="53" t="s">
        <v>3763</v>
      </c>
      <c r="DN272" s="53" t="s">
        <v>3767</v>
      </c>
      <c r="DO272" s="53" t="s">
        <v>140</v>
      </c>
      <c r="DQ272" s="53" t="s">
        <v>141</v>
      </c>
      <c r="DR272" s="53" t="s">
        <v>3768</v>
      </c>
    </row>
    <row r="273" spans="1:122" x14ac:dyDescent="0.3">
      <c r="A273" s="53" t="s">
        <v>10453</v>
      </c>
      <c r="B273" s="53">
        <v>271</v>
      </c>
      <c r="C273" s="53" t="s">
        <v>3769</v>
      </c>
      <c r="D273" s="53" t="s">
        <v>3770</v>
      </c>
      <c r="E273" s="53" t="s">
        <v>3771</v>
      </c>
      <c r="F273" s="53" t="s">
        <v>3775</v>
      </c>
      <c r="G273" s="53" t="s">
        <v>3776</v>
      </c>
      <c r="I273" s="53">
        <v>2016</v>
      </c>
      <c r="J273" s="53">
        <v>1</v>
      </c>
      <c r="K273" s="53">
        <v>0</v>
      </c>
      <c r="L273" s="53">
        <v>0</v>
      </c>
      <c r="M273" s="53">
        <f t="shared" si="57"/>
        <v>1</v>
      </c>
      <c r="N273" s="53">
        <v>0</v>
      </c>
      <c r="O273" s="53">
        <v>1</v>
      </c>
      <c r="P273" s="53">
        <f t="shared" si="52"/>
        <v>1</v>
      </c>
      <c r="Q273" s="53">
        <f t="shared" si="53"/>
        <v>2</v>
      </c>
      <c r="R273" s="53">
        <v>0</v>
      </c>
      <c r="S273" s="53">
        <v>0</v>
      </c>
      <c r="T273" s="53">
        <v>0</v>
      </c>
      <c r="U273" s="53">
        <v>0</v>
      </c>
      <c r="V273" s="53">
        <v>1</v>
      </c>
      <c r="W273" s="53">
        <v>0</v>
      </c>
      <c r="X273" s="53">
        <f t="shared" ref="X273:X339" si="64">SUM(R273:W273)</f>
        <v>1</v>
      </c>
      <c r="Y273" s="53">
        <v>0</v>
      </c>
      <c r="Z273" s="53">
        <v>0</v>
      </c>
      <c r="AA273" s="53">
        <v>0</v>
      </c>
      <c r="AB273" s="53">
        <v>1</v>
      </c>
      <c r="AC273" s="53">
        <v>1</v>
      </c>
      <c r="AD273" s="53">
        <v>0</v>
      </c>
      <c r="AE273" s="53">
        <v>0</v>
      </c>
      <c r="AF273" s="53">
        <v>0</v>
      </c>
      <c r="AG273" s="53">
        <v>0</v>
      </c>
      <c r="AH273" s="53">
        <f t="shared" si="58"/>
        <v>2</v>
      </c>
      <c r="AI273" s="53">
        <v>0</v>
      </c>
      <c r="AJ273" s="53">
        <v>0</v>
      </c>
      <c r="AK273" s="53">
        <v>1</v>
      </c>
      <c r="AL273" s="53">
        <v>0</v>
      </c>
      <c r="AM273" s="53">
        <f t="shared" si="59"/>
        <v>1</v>
      </c>
      <c r="AN273" s="53">
        <v>0</v>
      </c>
      <c r="AO273" s="53">
        <v>0</v>
      </c>
      <c r="AP273" s="53">
        <v>0</v>
      </c>
      <c r="AQ273" s="53">
        <v>0</v>
      </c>
      <c r="AR273" s="53">
        <v>0</v>
      </c>
      <c r="AS273" s="53">
        <v>0</v>
      </c>
      <c r="AT273" s="53">
        <v>0</v>
      </c>
      <c r="AU273" s="53">
        <v>1</v>
      </c>
      <c r="AV273" s="53">
        <v>0</v>
      </c>
      <c r="AW273" s="53">
        <v>0</v>
      </c>
      <c r="AX273" s="53">
        <f t="shared" si="60"/>
        <v>1</v>
      </c>
      <c r="AY273" s="53">
        <v>0</v>
      </c>
      <c r="AZ273" s="53">
        <v>0</v>
      </c>
      <c r="BA273" s="53">
        <v>0</v>
      </c>
      <c r="BB273" s="53">
        <v>0</v>
      </c>
      <c r="BC273" s="53">
        <v>1</v>
      </c>
      <c r="BD273" s="53">
        <v>0</v>
      </c>
      <c r="BF273" s="53">
        <v>1</v>
      </c>
      <c r="BG273" s="53">
        <v>0</v>
      </c>
      <c r="BH273" s="53">
        <v>0</v>
      </c>
      <c r="BI273" s="53">
        <v>0</v>
      </c>
      <c r="BJ273" s="53">
        <v>0</v>
      </c>
      <c r="BK273" s="53">
        <v>0</v>
      </c>
      <c r="BL273" s="53">
        <v>0</v>
      </c>
      <c r="BM273" s="53">
        <v>0</v>
      </c>
      <c r="BN273" s="53">
        <f t="shared" si="54"/>
        <v>1</v>
      </c>
      <c r="BO273" s="53">
        <v>0</v>
      </c>
      <c r="BP273" s="53">
        <v>0</v>
      </c>
      <c r="BQ273" s="53">
        <v>0</v>
      </c>
      <c r="BR273" s="53">
        <v>0</v>
      </c>
      <c r="BS273" s="53">
        <v>0</v>
      </c>
      <c r="BT273" s="53">
        <v>0</v>
      </c>
      <c r="BU273" s="53">
        <f t="shared" si="61"/>
        <v>0</v>
      </c>
      <c r="BV273" s="53">
        <v>0</v>
      </c>
      <c r="BW273" s="53">
        <v>0</v>
      </c>
      <c r="BX273" s="53">
        <v>0</v>
      </c>
      <c r="BY273" s="53">
        <v>0</v>
      </c>
      <c r="BZ273" s="53">
        <f t="shared" si="55"/>
        <v>0</v>
      </c>
      <c r="CA273" s="53">
        <v>0</v>
      </c>
      <c r="CB273" s="53">
        <v>0</v>
      </c>
      <c r="CC273" s="53">
        <v>0</v>
      </c>
      <c r="CD273" s="53">
        <v>0</v>
      </c>
      <c r="CE273" s="53">
        <v>0</v>
      </c>
      <c r="CF273" s="53">
        <v>0</v>
      </c>
      <c r="CG273" s="53">
        <v>0</v>
      </c>
      <c r="CH273" s="53">
        <v>0</v>
      </c>
      <c r="CI273" s="53">
        <v>0</v>
      </c>
      <c r="CJ273" s="53">
        <v>0</v>
      </c>
      <c r="CK273" s="53">
        <f t="shared" si="62"/>
        <v>0</v>
      </c>
      <c r="CL273" s="53">
        <f t="shared" si="56"/>
        <v>3</v>
      </c>
      <c r="CM273" s="53">
        <v>0</v>
      </c>
      <c r="CN273" s="53">
        <v>0</v>
      </c>
      <c r="CO273" s="53">
        <v>0</v>
      </c>
      <c r="CP273" s="53">
        <v>0</v>
      </c>
      <c r="CQ273" s="53">
        <v>0</v>
      </c>
      <c r="CR273" s="53">
        <v>0</v>
      </c>
      <c r="CS273" s="53">
        <v>0</v>
      </c>
      <c r="CT273" s="53">
        <v>0</v>
      </c>
      <c r="CU273" s="53">
        <v>0</v>
      </c>
      <c r="CV273" s="53">
        <v>1</v>
      </c>
      <c r="CW273" s="53">
        <f t="shared" si="63"/>
        <v>1</v>
      </c>
      <c r="DA273" s="53" t="s">
        <v>3772</v>
      </c>
      <c r="DB273" s="53">
        <v>19</v>
      </c>
      <c r="DE273" s="53">
        <v>5</v>
      </c>
      <c r="DF273" s="53">
        <v>12</v>
      </c>
      <c r="DH273" s="53">
        <v>6</v>
      </c>
      <c r="DI273" s="53" t="s">
        <v>3773</v>
      </c>
      <c r="DJ273" s="53" t="s">
        <v>3774</v>
      </c>
      <c r="DN273" s="53" t="s">
        <v>3777</v>
      </c>
      <c r="DO273" s="53" t="s">
        <v>140</v>
      </c>
      <c r="DQ273" s="53" t="s">
        <v>141</v>
      </c>
      <c r="DR273" s="53" t="s">
        <v>3778</v>
      </c>
    </row>
    <row r="274" spans="1:122" x14ac:dyDescent="0.3">
      <c r="A274" s="53" t="s">
        <v>10454</v>
      </c>
      <c r="B274" s="53">
        <v>272</v>
      </c>
      <c r="C274" s="53" t="s">
        <v>3779</v>
      </c>
      <c r="D274" s="53" t="s">
        <v>3780</v>
      </c>
      <c r="E274" s="53" t="s">
        <v>3781</v>
      </c>
      <c r="F274" s="53" t="s">
        <v>3784</v>
      </c>
      <c r="G274" s="53" t="s">
        <v>3785</v>
      </c>
      <c r="H274" s="53" t="s">
        <v>3786</v>
      </c>
      <c r="I274" s="53">
        <v>2016</v>
      </c>
      <c r="J274" s="53">
        <v>0</v>
      </c>
      <c r="K274" s="53">
        <v>1</v>
      </c>
      <c r="L274" s="53">
        <v>1</v>
      </c>
      <c r="M274" s="53">
        <f t="shared" si="57"/>
        <v>2</v>
      </c>
      <c r="N274" s="53">
        <v>0</v>
      </c>
      <c r="O274" s="53">
        <v>1</v>
      </c>
      <c r="P274" s="53">
        <f t="shared" si="52"/>
        <v>1</v>
      </c>
      <c r="Q274" s="53">
        <f t="shared" si="53"/>
        <v>2</v>
      </c>
      <c r="R274" s="53">
        <v>1</v>
      </c>
      <c r="S274" s="53">
        <v>0</v>
      </c>
      <c r="T274" s="53">
        <v>1</v>
      </c>
      <c r="U274" s="53">
        <v>1</v>
      </c>
      <c r="V274" s="53">
        <v>1</v>
      </c>
      <c r="W274" s="53">
        <v>0</v>
      </c>
      <c r="X274" s="53">
        <f t="shared" si="64"/>
        <v>4</v>
      </c>
      <c r="Y274" s="53">
        <v>0</v>
      </c>
      <c r="Z274" s="53">
        <v>0</v>
      </c>
      <c r="AA274" s="53">
        <v>0</v>
      </c>
      <c r="AB274" s="53">
        <v>0</v>
      </c>
      <c r="AC274" s="53">
        <v>0</v>
      </c>
      <c r="AD274" s="53">
        <v>1</v>
      </c>
      <c r="AE274" s="53">
        <v>1</v>
      </c>
      <c r="AF274" s="53">
        <v>0</v>
      </c>
      <c r="AG274" s="53">
        <v>0</v>
      </c>
      <c r="AH274" s="53">
        <f t="shared" si="58"/>
        <v>2</v>
      </c>
      <c r="AI274" s="53">
        <v>0</v>
      </c>
      <c r="AJ274" s="53">
        <v>0</v>
      </c>
      <c r="AK274" s="53">
        <v>1</v>
      </c>
      <c r="AL274" s="53">
        <v>0</v>
      </c>
      <c r="AM274" s="53">
        <f t="shared" si="59"/>
        <v>1</v>
      </c>
      <c r="AN274" s="53">
        <v>0</v>
      </c>
      <c r="AO274" s="53">
        <v>0</v>
      </c>
      <c r="AP274" s="53">
        <v>0</v>
      </c>
      <c r="AQ274" s="53">
        <v>1</v>
      </c>
      <c r="AR274" s="53">
        <v>0</v>
      </c>
      <c r="AS274" s="53">
        <v>0</v>
      </c>
      <c r="AT274" s="53">
        <v>1</v>
      </c>
      <c r="AU274" s="53">
        <v>0</v>
      </c>
      <c r="AV274" s="53">
        <v>0</v>
      </c>
      <c r="AW274" s="53">
        <v>0</v>
      </c>
      <c r="AX274" s="53">
        <f t="shared" si="60"/>
        <v>2</v>
      </c>
      <c r="AY274" s="53">
        <v>0</v>
      </c>
      <c r="AZ274" s="53">
        <v>0</v>
      </c>
      <c r="BA274" s="53">
        <v>0</v>
      </c>
      <c r="BB274" s="53">
        <v>0</v>
      </c>
      <c r="BC274" s="53">
        <v>1</v>
      </c>
      <c r="BD274" s="53">
        <v>0</v>
      </c>
      <c r="BF274" s="53">
        <v>1</v>
      </c>
      <c r="BG274" s="53">
        <v>0</v>
      </c>
      <c r="BH274" s="53">
        <v>0</v>
      </c>
      <c r="BI274" s="53">
        <v>0</v>
      </c>
      <c r="BJ274" s="53">
        <v>0</v>
      </c>
      <c r="BK274" s="53">
        <v>0</v>
      </c>
      <c r="BL274" s="53">
        <v>0</v>
      </c>
      <c r="BM274" s="53">
        <v>0</v>
      </c>
      <c r="BN274" s="53">
        <f t="shared" si="54"/>
        <v>1</v>
      </c>
      <c r="BO274" s="53">
        <v>0</v>
      </c>
      <c r="BP274" s="53">
        <v>0</v>
      </c>
      <c r="BQ274" s="53">
        <v>0</v>
      </c>
      <c r="BR274" s="53">
        <v>0</v>
      </c>
      <c r="BS274" s="53">
        <v>0</v>
      </c>
      <c r="BT274" s="53">
        <v>0</v>
      </c>
      <c r="BU274" s="53">
        <f t="shared" si="61"/>
        <v>0</v>
      </c>
      <c r="BV274" s="53">
        <v>0</v>
      </c>
      <c r="BW274" s="53">
        <v>0</v>
      </c>
      <c r="BX274" s="53">
        <v>0</v>
      </c>
      <c r="BY274" s="53">
        <v>1</v>
      </c>
      <c r="BZ274" s="53">
        <f t="shared" si="55"/>
        <v>1</v>
      </c>
      <c r="CA274" s="53">
        <v>0</v>
      </c>
      <c r="CB274" s="53">
        <v>0</v>
      </c>
      <c r="CC274" s="53">
        <v>0</v>
      </c>
      <c r="CD274" s="53">
        <v>0</v>
      </c>
      <c r="CE274" s="53">
        <v>0</v>
      </c>
      <c r="CF274" s="53">
        <v>0</v>
      </c>
      <c r="CG274" s="53">
        <v>0</v>
      </c>
      <c r="CH274" s="53">
        <v>0</v>
      </c>
      <c r="CI274" s="53">
        <v>0</v>
      </c>
      <c r="CJ274" s="53">
        <v>1</v>
      </c>
      <c r="CK274" s="53">
        <f t="shared" si="62"/>
        <v>1</v>
      </c>
      <c r="CL274" s="53">
        <f t="shared" si="56"/>
        <v>6</v>
      </c>
      <c r="CM274" s="53">
        <v>1</v>
      </c>
      <c r="CN274" s="53">
        <v>0</v>
      </c>
      <c r="CO274" s="53">
        <v>1</v>
      </c>
      <c r="CP274" s="53">
        <v>1</v>
      </c>
      <c r="CQ274" s="53">
        <v>1</v>
      </c>
      <c r="CR274" s="53">
        <v>1</v>
      </c>
      <c r="CS274" s="53">
        <v>1</v>
      </c>
      <c r="CT274" s="53">
        <v>1</v>
      </c>
      <c r="CU274" s="53">
        <v>1</v>
      </c>
      <c r="CV274" s="53">
        <v>1</v>
      </c>
      <c r="CW274" s="53">
        <f t="shared" si="63"/>
        <v>9</v>
      </c>
      <c r="DA274" s="53" t="s">
        <v>918</v>
      </c>
      <c r="DB274" s="53">
        <v>73</v>
      </c>
      <c r="DC274" s="53">
        <v>9</v>
      </c>
      <c r="DE274" s="53">
        <v>2251</v>
      </c>
      <c r="DF274" s="53">
        <v>2259</v>
      </c>
      <c r="DH274" s="53">
        <v>1</v>
      </c>
      <c r="DI274" s="53" t="s">
        <v>3782</v>
      </c>
      <c r="DJ274" s="53" t="s">
        <v>3783</v>
      </c>
      <c r="DN274" s="53" t="s">
        <v>3787</v>
      </c>
      <c r="DO274" s="53" t="s">
        <v>140</v>
      </c>
      <c r="DQ274" s="53" t="s">
        <v>141</v>
      </c>
      <c r="DR274" s="53" t="s">
        <v>3788</v>
      </c>
    </row>
    <row r="275" spans="1:122" x14ac:dyDescent="0.3">
      <c r="B275" s="53">
        <v>273</v>
      </c>
      <c r="C275" s="53" t="s">
        <v>3822</v>
      </c>
      <c r="D275" s="53" t="s">
        <v>3823</v>
      </c>
      <c r="E275" s="53" t="s">
        <v>3824</v>
      </c>
      <c r="F275" s="53" t="s">
        <v>3827</v>
      </c>
      <c r="H275" s="53" t="s">
        <v>3828</v>
      </c>
      <c r="I275" s="53">
        <v>2016</v>
      </c>
      <c r="J275" s="53">
        <v>0</v>
      </c>
      <c r="K275" s="53">
        <v>1</v>
      </c>
      <c r="L275" s="53">
        <v>1</v>
      </c>
      <c r="M275" s="53">
        <f t="shared" si="57"/>
        <v>2</v>
      </c>
      <c r="N275" s="53">
        <v>1</v>
      </c>
      <c r="O275" s="53">
        <v>1</v>
      </c>
      <c r="P275" s="53">
        <f t="shared" si="52"/>
        <v>2</v>
      </c>
      <c r="Q275" s="53">
        <f t="shared" si="53"/>
        <v>4</v>
      </c>
      <c r="R275" s="53">
        <v>0</v>
      </c>
      <c r="S275" s="53">
        <v>0</v>
      </c>
      <c r="T275" s="53">
        <v>0</v>
      </c>
      <c r="U275" s="53">
        <v>0</v>
      </c>
      <c r="V275" s="53">
        <v>1</v>
      </c>
      <c r="W275" s="53">
        <v>1</v>
      </c>
      <c r="X275" s="53">
        <f t="shared" si="64"/>
        <v>2</v>
      </c>
      <c r="Y275" s="53">
        <v>0</v>
      </c>
      <c r="Z275" s="53">
        <v>0</v>
      </c>
      <c r="AA275" s="53">
        <v>0</v>
      </c>
      <c r="AB275" s="53">
        <v>0</v>
      </c>
      <c r="AC275" s="53">
        <v>0</v>
      </c>
      <c r="AD275" s="53">
        <v>0</v>
      </c>
      <c r="AE275" s="53">
        <v>1</v>
      </c>
      <c r="AF275" s="53">
        <v>0</v>
      </c>
      <c r="AG275" s="53">
        <v>0</v>
      </c>
      <c r="AH275" s="53">
        <f t="shared" si="58"/>
        <v>1</v>
      </c>
      <c r="AI275" s="53">
        <v>0</v>
      </c>
      <c r="AJ275" s="53">
        <v>0</v>
      </c>
      <c r="AK275" s="53">
        <v>1</v>
      </c>
      <c r="AL275" s="53">
        <v>1</v>
      </c>
      <c r="AM275" s="53">
        <f t="shared" si="59"/>
        <v>2</v>
      </c>
      <c r="AN275" s="53">
        <v>1</v>
      </c>
      <c r="AO275" s="53">
        <v>0</v>
      </c>
      <c r="AP275" s="53">
        <v>0</v>
      </c>
      <c r="AQ275" s="53">
        <v>0</v>
      </c>
      <c r="AR275" s="53">
        <v>0</v>
      </c>
      <c r="AS275" s="53">
        <v>0</v>
      </c>
      <c r="AT275" s="53">
        <v>0</v>
      </c>
      <c r="AU275" s="53">
        <v>0</v>
      </c>
      <c r="AV275" s="53">
        <v>0</v>
      </c>
      <c r="AW275" s="53">
        <v>1</v>
      </c>
      <c r="AX275" s="53">
        <f t="shared" si="60"/>
        <v>2</v>
      </c>
      <c r="AY275" s="53">
        <v>0</v>
      </c>
      <c r="AZ275" s="53">
        <v>0</v>
      </c>
      <c r="BA275" s="53">
        <v>0</v>
      </c>
      <c r="BB275" s="53">
        <v>0</v>
      </c>
      <c r="BC275" s="53">
        <v>0</v>
      </c>
      <c r="BD275" s="53">
        <v>0</v>
      </c>
      <c r="BF275" s="53">
        <v>0</v>
      </c>
      <c r="BG275" s="53">
        <v>0</v>
      </c>
      <c r="BH275" s="53">
        <v>0</v>
      </c>
      <c r="BI275" s="53">
        <v>0</v>
      </c>
      <c r="BJ275" s="53">
        <v>0</v>
      </c>
      <c r="BK275" s="53">
        <v>0</v>
      </c>
      <c r="BL275" s="53">
        <v>0</v>
      </c>
      <c r="BM275" s="53">
        <v>0</v>
      </c>
      <c r="BN275" s="53">
        <f t="shared" si="54"/>
        <v>0</v>
      </c>
      <c r="BO275" s="53">
        <v>0</v>
      </c>
      <c r="BP275" s="53">
        <v>0</v>
      </c>
      <c r="BQ275" s="53">
        <v>0</v>
      </c>
      <c r="BR275" s="53">
        <v>0</v>
      </c>
      <c r="BS275" s="53">
        <v>0</v>
      </c>
      <c r="BT275" s="53">
        <v>0</v>
      </c>
      <c r="BU275" s="53">
        <f t="shared" si="61"/>
        <v>0</v>
      </c>
      <c r="BV275" s="53">
        <v>0</v>
      </c>
      <c r="BW275" s="53">
        <v>0</v>
      </c>
      <c r="BX275" s="53">
        <v>0</v>
      </c>
      <c r="BY275" s="53">
        <v>0</v>
      </c>
      <c r="BZ275" s="53">
        <f t="shared" si="55"/>
        <v>0</v>
      </c>
      <c r="CA275" s="53">
        <v>0</v>
      </c>
      <c r="CB275" s="53">
        <v>0</v>
      </c>
      <c r="CC275" s="53">
        <v>0</v>
      </c>
      <c r="CD275" s="53">
        <v>0</v>
      </c>
      <c r="CE275" s="53">
        <v>0</v>
      </c>
      <c r="CF275" s="53">
        <v>0</v>
      </c>
      <c r="CG275" s="53">
        <v>0</v>
      </c>
      <c r="CH275" s="53">
        <v>0</v>
      </c>
      <c r="CI275" s="53">
        <v>0</v>
      </c>
      <c r="CJ275" s="53">
        <v>0</v>
      </c>
      <c r="CK275" s="53">
        <f t="shared" si="62"/>
        <v>0</v>
      </c>
      <c r="CL275" s="53">
        <f t="shared" si="56"/>
        <v>2</v>
      </c>
      <c r="CM275" s="53">
        <v>0</v>
      </c>
      <c r="CN275" s="53">
        <v>0</v>
      </c>
      <c r="CO275" s="53">
        <v>0</v>
      </c>
      <c r="CP275" s="53">
        <v>0</v>
      </c>
      <c r="CQ275" s="53">
        <v>0</v>
      </c>
      <c r="CR275" s="53">
        <v>1</v>
      </c>
      <c r="CS275" s="53">
        <v>0</v>
      </c>
      <c r="CT275" s="53">
        <v>0</v>
      </c>
      <c r="CU275" s="53">
        <v>0</v>
      </c>
      <c r="CV275" s="53">
        <v>0</v>
      </c>
      <c r="CW275" s="53">
        <f t="shared" si="63"/>
        <v>1</v>
      </c>
      <c r="DA275" s="53" t="s">
        <v>895</v>
      </c>
      <c r="DB275" s="53">
        <v>20</v>
      </c>
      <c r="DC275" s="53">
        <v>4</v>
      </c>
      <c r="DE275" s="53">
        <v>1413</v>
      </c>
      <c r="DF275" s="53">
        <v>1432</v>
      </c>
      <c r="DH275" s="53">
        <v>5</v>
      </c>
      <c r="DI275" s="53" t="s">
        <v>3825</v>
      </c>
      <c r="DJ275" s="53" t="s">
        <v>3826</v>
      </c>
      <c r="DN275" s="53" t="s">
        <v>3829</v>
      </c>
      <c r="DO275" s="53" t="s">
        <v>140</v>
      </c>
      <c r="DP275" s="53" t="s">
        <v>226</v>
      </c>
      <c r="DQ275" s="53" t="s">
        <v>141</v>
      </c>
      <c r="DR275" s="53" t="s">
        <v>3830</v>
      </c>
    </row>
    <row r="276" spans="1:122" x14ac:dyDescent="0.3">
      <c r="B276" s="53">
        <v>274</v>
      </c>
      <c r="C276" s="53" t="s">
        <v>3831</v>
      </c>
      <c r="D276" s="53" t="s">
        <v>3832</v>
      </c>
      <c r="E276" s="53" t="s">
        <v>3833</v>
      </c>
      <c r="F276" s="53" t="s">
        <v>3837</v>
      </c>
      <c r="G276" s="53" t="s">
        <v>3838</v>
      </c>
      <c r="H276" s="53" t="s">
        <v>3839</v>
      </c>
      <c r="I276" s="53">
        <v>2016</v>
      </c>
      <c r="J276" s="53">
        <v>0</v>
      </c>
      <c r="K276" s="53">
        <v>1</v>
      </c>
      <c r="L276" s="53">
        <v>0</v>
      </c>
      <c r="M276" s="53">
        <f t="shared" si="57"/>
        <v>1</v>
      </c>
      <c r="N276" s="53">
        <v>0</v>
      </c>
      <c r="O276" s="53">
        <v>1</v>
      </c>
      <c r="P276" s="53">
        <f t="shared" si="52"/>
        <v>1</v>
      </c>
      <c r="Q276" s="53">
        <f t="shared" si="53"/>
        <v>2</v>
      </c>
      <c r="R276" s="53">
        <v>0</v>
      </c>
      <c r="S276" s="53">
        <v>0</v>
      </c>
      <c r="T276" s="53">
        <v>0</v>
      </c>
      <c r="U276" s="53">
        <v>0</v>
      </c>
      <c r="V276" s="53">
        <v>1</v>
      </c>
      <c r="W276" s="53">
        <v>0</v>
      </c>
      <c r="X276" s="53">
        <f t="shared" si="64"/>
        <v>1</v>
      </c>
      <c r="Y276" s="53">
        <v>0</v>
      </c>
      <c r="Z276" s="53">
        <v>0</v>
      </c>
      <c r="AA276" s="53">
        <v>1</v>
      </c>
      <c r="AB276" s="53">
        <v>0</v>
      </c>
      <c r="AC276" s="53">
        <v>0</v>
      </c>
      <c r="AD276" s="53">
        <v>0</v>
      </c>
      <c r="AE276" s="53">
        <v>1</v>
      </c>
      <c r="AF276" s="53">
        <v>1</v>
      </c>
      <c r="AG276" s="53">
        <v>0</v>
      </c>
      <c r="AH276" s="53">
        <f t="shared" si="58"/>
        <v>3</v>
      </c>
      <c r="AI276" s="53">
        <v>0</v>
      </c>
      <c r="AJ276" s="53">
        <v>0</v>
      </c>
      <c r="AK276" s="53">
        <v>1</v>
      </c>
      <c r="AL276" s="53">
        <v>1</v>
      </c>
      <c r="AM276" s="53">
        <f t="shared" si="59"/>
        <v>2</v>
      </c>
      <c r="AN276" s="53">
        <v>1</v>
      </c>
      <c r="AO276" s="53">
        <v>0</v>
      </c>
      <c r="AP276" s="53">
        <v>1</v>
      </c>
      <c r="AQ276" s="53">
        <v>0</v>
      </c>
      <c r="AR276" s="53">
        <v>0</v>
      </c>
      <c r="AS276" s="53">
        <v>0</v>
      </c>
      <c r="AT276" s="53">
        <v>0</v>
      </c>
      <c r="AU276" s="53">
        <v>0</v>
      </c>
      <c r="AV276" s="53">
        <v>0</v>
      </c>
      <c r="AW276" s="53">
        <v>1</v>
      </c>
      <c r="AX276" s="53">
        <f t="shared" si="60"/>
        <v>3</v>
      </c>
      <c r="AY276" s="53">
        <v>0</v>
      </c>
      <c r="AZ276" s="53">
        <v>0</v>
      </c>
      <c r="BA276" s="53">
        <v>0</v>
      </c>
      <c r="BB276" s="53">
        <v>0</v>
      </c>
      <c r="BC276" s="53">
        <v>0</v>
      </c>
      <c r="BD276" s="53">
        <v>1</v>
      </c>
      <c r="BF276" s="53">
        <v>0</v>
      </c>
      <c r="BG276" s="53">
        <v>0</v>
      </c>
      <c r="BH276" s="53">
        <v>0</v>
      </c>
      <c r="BI276" s="53">
        <v>0</v>
      </c>
      <c r="BJ276" s="53">
        <v>0</v>
      </c>
      <c r="BK276" s="53">
        <v>0</v>
      </c>
      <c r="BL276" s="53">
        <v>0</v>
      </c>
      <c r="BM276" s="53">
        <v>0</v>
      </c>
      <c r="BN276" s="53">
        <f t="shared" si="54"/>
        <v>0</v>
      </c>
      <c r="BO276" s="53">
        <v>1</v>
      </c>
      <c r="BP276" s="53">
        <v>0</v>
      </c>
      <c r="BQ276" s="53">
        <v>1</v>
      </c>
      <c r="BR276" s="53">
        <v>0</v>
      </c>
      <c r="BS276" s="53">
        <v>0</v>
      </c>
      <c r="BT276" s="53">
        <v>1</v>
      </c>
      <c r="BU276" s="53">
        <f t="shared" si="61"/>
        <v>3</v>
      </c>
      <c r="BV276" s="53">
        <v>1</v>
      </c>
      <c r="BW276" s="53">
        <v>0</v>
      </c>
      <c r="BX276" s="53">
        <v>0</v>
      </c>
      <c r="BY276" s="53">
        <v>0</v>
      </c>
      <c r="BZ276" s="53">
        <f t="shared" si="55"/>
        <v>1</v>
      </c>
      <c r="CA276" s="53">
        <v>0</v>
      </c>
      <c r="CB276" s="53">
        <v>0</v>
      </c>
      <c r="CC276" s="53">
        <v>0</v>
      </c>
      <c r="CD276" s="53">
        <v>0</v>
      </c>
      <c r="CE276" s="53">
        <v>0</v>
      </c>
      <c r="CF276" s="53">
        <v>0</v>
      </c>
      <c r="CG276" s="53">
        <v>0</v>
      </c>
      <c r="CH276" s="53">
        <v>0</v>
      </c>
      <c r="CI276" s="53">
        <v>0</v>
      </c>
      <c r="CJ276" s="53">
        <v>0</v>
      </c>
      <c r="CK276" s="53">
        <f t="shared" si="62"/>
        <v>0</v>
      </c>
      <c r="CL276" s="53">
        <f t="shared" si="56"/>
        <v>8</v>
      </c>
      <c r="CM276" s="53">
        <v>0</v>
      </c>
      <c r="CN276" s="53">
        <v>0</v>
      </c>
      <c r="CO276" s="53">
        <v>0</v>
      </c>
      <c r="CP276" s="53">
        <v>1</v>
      </c>
      <c r="CQ276" s="53">
        <v>0</v>
      </c>
      <c r="CR276" s="53">
        <v>1</v>
      </c>
      <c r="CS276" s="53">
        <v>0</v>
      </c>
      <c r="CT276" s="53">
        <v>1</v>
      </c>
      <c r="CU276" s="53">
        <v>1</v>
      </c>
      <c r="CV276" s="53">
        <v>0</v>
      </c>
      <c r="CW276" s="53">
        <f t="shared" si="63"/>
        <v>4</v>
      </c>
      <c r="DA276" s="53" t="s">
        <v>3834</v>
      </c>
      <c r="DB276" s="53">
        <v>12</v>
      </c>
      <c r="DC276" s="53">
        <v>4</v>
      </c>
      <c r="DE276" s="53">
        <v>463</v>
      </c>
      <c r="DF276" s="53">
        <v>476</v>
      </c>
      <c r="DH276" s="53">
        <v>4</v>
      </c>
      <c r="DI276" s="53" t="s">
        <v>3835</v>
      </c>
      <c r="DJ276" s="53" t="s">
        <v>3836</v>
      </c>
      <c r="DL276" s="53" t="s">
        <v>3840</v>
      </c>
      <c r="DN276" s="53" t="s">
        <v>3841</v>
      </c>
      <c r="DO276" s="53" t="s">
        <v>140</v>
      </c>
      <c r="DQ276" s="53" t="s">
        <v>141</v>
      </c>
      <c r="DR276" s="53" t="s">
        <v>3842</v>
      </c>
    </row>
    <row r="277" spans="1:122" x14ac:dyDescent="0.3">
      <c r="B277" s="53">
        <v>275</v>
      </c>
      <c r="C277" s="53" t="s">
        <v>3843</v>
      </c>
      <c r="D277" s="53" t="s">
        <v>3844</v>
      </c>
      <c r="E277" s="53" t="s">
        <v>3845</v>
      </c>
      <c r="F277" s="53" t="s">
        <v>3848</v>
      </c>
      <c r="G277" s="53" t="s">
        <v>3849</v>
      </c>
      <c r="H277" s="53" t="s">
        <v>3850</v>
      </c>
      <c r="I277" s="53">
        <v>2016</v>
      </c>
      <c r="J277" s="53">
        <v>1</v>
      </c>
      <c r="K277" s="53">
        <v>0</v>
      </c>
      <c r="L277" s="53">
        <v>0</v>
      </c>
      <c r="M277" s="53">
        <f t="shared" si="57"/>
        <v>1</v>
      </c>
      <c r="N277" s="53">
        <v>0</v>
      </c>
      <c r="O277" s="53">
        <v>1</v>
      </c>
      <c r="P277" s="53">
        <f t="shared" si="52"/>
        <v>1</v>
      </c>
      <c r="Q277" s="53">
        <f t="shared" si="53"/>
        <v>2</v>
      </c>
      <c r="R277" s="53">
        <v>0</v>
      </c>
      <c r="S277" s="53">
        <v>0</v>
      </c>
      <c r="T277" s="53">
        <v>0</v>
      </c>
      <c r="U277" s="53">
        <v>0</v>
      </c>
      <c r="V277" s="53">
        <v>1</v>
      </c>
      <c r="W277" s="53">
        <v>0</v>
      </c>
      <c r="X277" s="53">
        <f t="shared" si="64"/>
        <v>1</v>
      </c>
      <c r="Y277" s="53">
        <v>0</v>
      </c>
      <c r="Z277" s="53">
        <v>1</v>
      </c>
      <c r="AA277" s="53">
        <v>1</v>
      </c>
      <c r="AB277" s="53">
        <v>1</v>
      </c>
      <c r="AC277" s="53">
        <v>0</v>
      </c>
      <c r="AD277" s="53">
        <v>0</v>
      </c>
      <c r="AE277" s="53">
        <v>1</v>
      </c>
      <c r="AF277" s="53">
        <v>0</v>
      </c>
      <c r="AG277" s="53">
        <v>0</v>
      </c>
      <c r="AH277" s="53">
        <f t="shared" si="58"/>
        <v>4</v>
      </c>
      <c r="AI277" s="53">
        <v>0</v>
      </c>
      <c r="AJ277" s="53">
        <v>1</v>
      </c>
      <c r="AK277" s="53">
        <v>1</v>
      </c>
      <c r="AL277" s="53">
        <v>0</v>
      </c>
      <c r="AM277" s="53">
        <f t="shared" si="59"/>
        <v>2</v>
      </c>
      <c r="AN277" s="53">
        <v>1</v>
      </c>
      <c r="AO277" s="53">
        <v>0</v>
      </c>
      <c r="AP277" s="53">
        <v>0</v>
      </c>
      <c r="AQ277" s="53">
        <v>0</v>
      </c>
      <c r="AR277" s="53">
        <v>0</v>
      </c>
      <c r="AS277" s="53">
        <v>0</v>
      </c>
      <c r="AT277" s="53">
        <v>0</v>
      </c>
      <c r="AU277" s="53">
        <v>1</v>
      </c>
      <c r="AV277" s="53">
        <v>0</v>
      </c>
      <c r="AW277" s="53">
        <v>1</v>
      </c>
      <c r="AX277" s="53">
        <f t="shared" si="60"/>
        <v>3</v>
      </c>
      <c r="AY277" s="53">
        <v>0</v>
      </c>
      <c r="AZ277" s="53">
        <v>0</v>
      </c>
      <c r="BA277" s="53">
        <v>0</v>
      </c>
      <c r="BB277" s="53">
        <v>0</v>
      </c>
      <c r="BC277" s="53">
        <v>0</v>
      </c>
      <c r="BD277" s="53">
        <v>0</v>
      </c>
      <c r="BF277" s="53">
        <v>0</v>
      </c>
      <c r="BG277" s="53">
        <v>0</v>
      </c>
      <c r="BH277" s="53">
        <v>0</v>
      </c>
      <c r="BI277" s="53">
        <v>0</v>
      </c>
      <c r="BJ277" s="53">
        <v>0</v>
      </c>
      <c r="BK277" s="53">
        <v>1</v>
      </c>
      <c r="BL277" s="53">
        <v>0</v>
      </c>
      <c r="BM277" s="53">
        <v>0</v>
      </c>
      <c r="BN277" s="53">
        <f t="shared" si="54"/>
        <v>1</v>
      </c>
      <c r="BO277" s="53">
        <v>0</v>
      </c>
      <c r="BP277" s="53">
        <v>0</v>
      </c>
      <c r="BQ277" s="53">
        <v>0</v>
      </c>
      <c r="BR277" s="53">
        <v>0</v>
      </c>
      <c r="BS277" s="53">
        <v>0</v>
      </c>
      <c r="BT277" s="53">
        <v>0</v>
      </c>
      <c r="BU277" s="53">
        <f t="shared" si="61"/>
        <v>0</v>
      </c>
      <c r="BV277" s="53">
        <v>0</v>
      </c>
      <c r="BW277" s="53">
        <v>0</v>
      </c>
      <c r="BX277" s="53">
        <v>0</v>
      </c>
      <c r="BY277" s="53">
        <v>0</v>
      </c>
      <c r="BZ277" s="53">
        <f t="shared" si="55"/>
        <v>0</v>
      </c>
      <c r="CA277" s="53">
        <v>0</v>
      </c>
      <c r="CB277" s="53">
        <v>0</v>
      </c>
      <c r="CC277" s="53">
        <v>0</v>
      </c>
      <c r="CD277" s="53">
        <v>0</v>
      </c>
      <c r="CE277" s="53">
        <v>0</v>
      </c>
      <c r="CF277" s="53">
        <v>0</v>
      </c>
      <c r="CG277" s="53">
        <v>0</v>
      </c>
      <c r="CH277" s="53">
        <v>0</v>
      </c>
      <c r="CI277" s="53">
        <v>0</v>
      </c>
      <c r="CJ277" s="53">
        <v>0</v>
      </c>
      <c r="CK277" s="53">
        <f t="shared" si="62"/>
        <v>0</v>
      </c>
      <c r="CL277" s="53">
        <f t="shared" si="56"/>
        <v>4</v>
      </c>
      <c r="CM277" s="53">
        <v>1</v>
      </c>
      <c r="CN277" s="53">
        <v>0</v>
      </c>
      <c r="CO277" s="53">
        <v>0</v>
      </c>
      <c r="CP277" s="53">
        <v>1</v>
      </c>
      <c r="CQ277" s="53">
        <v>0</v>
      </c>
      <c r="CR277" s="53">
        <v>0</v>
      </c>
      <c r="CS277" s="53">
        <v>0</v>
      </c>
      <c r="CT277" s="53">
        <v>1</v>
      </c>
      <c r="CU277" s="53">
        <v>0</v>
      </c>
      <c r="CV277" s="53">
        <v>0</v>
      </c>
      <c r="CW277" s="53">
        <f t="shared" si="63"/>
        <v>3</v>
      </c>
      <c r="DA277" s="53" t="s">
        <v>3589</v>
      </c>
      <c r="DB277" s="53">
        <v>8</v>
      </c>
      <c r="DC277" s="53">
        <v>2</v>
      </c>
      <c r="DE277" s="53">
        <v>415</v>
      </c>
      <c r="DF277" s="53">
        <v>425</v>
      </c>
      <c r="DH277" s="53">
        <v>3</v>
      </c>
      <c r="DI277" s="53" t="s">
        <v>3846</v>
      </c>
      <c r="DJ277" s="53" t="s">
        <v>3847</v>
      </c>
      <c r="DN277" s="53" t="s">
        <v>3851</v>
      </c>
      <c r="DO277" s="53" t="s">
        <v>140</v>
      </c>
      <c r="DQ277" s="53" t="s">
        <v>141</v>
      </c>
      <c r="DR277" s="53" t="s">
        <v>3852</v>
      </c>
    </row>
    <row r="278" spans="1:122" x14ac:dyDescent="0.3">
      <c r="B278" s="53">
        <v>276</v>
      </c>
      <c r="C278" s="53" t="s">
        <v>3853</v>
      </c>
      <c r="D278" s="53" t="s">
        <v>3854</v>
      </c>
      <c r="E278" s="53" t="s">
        <v>3855</v>
      </c>
      <c r="F278" s="53" t="s">
        <v>3858</v>
      </c>
      <c r="G278" s="53" t="s">
        <v>3859</v>
      </c>
      <c r="H278" s="53" t="s">
        <v>3860</v>
      </c>
      <c r="I278" s="53">
        <v>2016</v>
      </c>
      <c r="J278" s="53">
        <v>1</v>
      </c>
      <c r="K278" s="53">
        <v>0</v>
      </c>
      <c r="L278" s="53">
        <v>0</v>
      </c>
      <c r="M278" s="53">
        <f t="shared" si="57"/>
        <v>1</v>
      </c>
      <c r="N278" s="53">
        <v>0</v>
      </c>
      <c r="O278" s="53">
        <v>1</v>
      </c>
      <c r="P278" s="53">
        <f t="shared" si="52"/>
        <v>1</v>
      </c>
      <c r="Q278" s="53">
        <f t="shared" si="53"/>
        <v>2</v>
      </c>
      <c r="R278" s="53">
        <v>0</v>
      </c>
      <c r="S278" s="53">
        <v>0</v>
      </c>
      <c r="T278" s="53">
        <v>0</v>
      </c>
      <c r="U278" s="53">
        <v>0</v>
      </c>
      <c r="V278" s="53">
        <v>1</v>
      </c>
      <c r="W278" s="53">
        <v>0</v>
      </c>
      <c r="X278" s="53">
        <f t="shared" si="64"/>
        <v>1</v>
      </c>
      <c r="Y278" s="53">
        <v>0</v>
      </c>
      <c r="Z278" s="53">
        <v>0</v>
      </c>
      <c r="AA278" s="53">
        <v>1</v>
      </c>
      <c r="AB278" s="53">
        <v>0</v>
      </c>
      <c r="AC278" s="53">
        <v>0</v>
      </c>
      <c r="AD278" s="53">
        <v>0</v>
      </c>
      <c r="AE278" s="53">
        <v>0</v>
      </c>
      <c r="AF278" s="53">
        <v>0</v>
      </c>
      <c r="AG278" s="53">
        <v>0</v>
      </c>
      <c r="AH278" s="53">
        <f t="shared" si="58"/>
        <v>1</v>
      </c>
      <c r="AI278" s="53">
        <v>0</v>
      </c>
      <c r="AJ278" s="53">
        <v>0</v>
      </c>
      <c r="AK278" s="53">
        <v>1</v>
      </c>
      <c r="AL278" s="53">
        <v>0</v>
      </c>
      <c r="AM278" s="53">
        <f t="shared" si="59"/>
        <v>1</v>
      </c>
      <c r="AN278" s="53">
        <v>1</v>
      </c>
      <c r="AO278" s="53">
        <v>0</v>
      </c>
      <c r="AP278" s="53">
        <v>0</v>
      </c>
      <c r="AQ278" s="53">
        <v>0</v>
      </c>
      <c r="AR278" s="53">
        <v>0</v>
      </c>
      <c r="AS278" s="53">
        <v>0</v>
      </c>
      <c r="AT278" s="53">
        <v>0</v>
      </c>
      <c r="AU278" s="53">
        <v>0</v>
      </c>
      <c r="AV278" s="53">
        <v>0</v>
      </c>
      <c r="AW278" s="53">
        <v>1</v>
      </c>
      <c r="AX278" s="53">
        <f t="shared" si="60"/>
        <v>2</v>
      </c>
      <c r="AY278" s="53">
        <v>0</v>
      </c>
      <c r="AZ278" s="53">
        <v>0</v>
      </c>
      <c r="BA278" s="53">
        <v>0</v>
      </c>
      <c r="BB278" s="53">
        <v>0</v>
      </c>
      <c r="BC278" s="53">
        <v>0</v>
      </c>
      <c r="BD278" s="53">
        <v>0</v>
      </c>
      <c r="BF278" s="53">
        <v>0</v>
      </c>
      <c r="BG278" s="53">
        <v>0</v>
      </c>
      <c r="BH278" s="53">
        <v>0</v>
      </c>
      <c r="BI278" s="53">
        <v>0</v>
      </c>
      <c r="BJ278" s="53">
        <v>0</v>
      </c>
      <c r="BK278" s="53">
        <v>0</v>
      </c>
      <c r="BL278" s="53">
        <v>0</v>
      </c>
      <c r="BM278" s="53">
        <v>0</v>
      </c>
      <c r="BN278" s="53">
        <f t="shared" si="54"/>
        <v>0</v>
      </c>
      <c r="BO278" s="53">
        <v>0</v>
      </c>
      <c r="BP278" s="53">
        <v>0</v>
      </c>
      <c r="BQ278" s="53">
        <v>0</v>
      </c>
      <c r="BR278" s="53">
        <v>0</v>
      </c>
      <c r="BS278" s="53">
        <v>0</v>
      </c>
      <c r="BT278" s="53">
        <v>0</v>
      </c>
      <c r="BU278" s="53">
        <f t="shared" si="61"/>
        <v>0</v>
      </c>
      <c r="BV278" s="53">
        <v>0</v>
      </c>
      <c r="BW278" s="53">
        <v>0</v>
      </c>
      <c r="BX278" s="53">
        <v>0</v>
      </c>
      <c r="BY278" s="53">
        <v>0</v>
      </c>
      <c r="BZ278" s="53">
        <f t="shared" si="55"/>
        <v>0</v>
      </c>
      <c r="CA278" s="53">
        <v>0</v>
      </c>
      <c r="CB278" s="53">
        <v>0</v>
      </c>
      <c r="CC278" s="53">
        <v>0</v>
      </c>
      <c r="CD278" s="53">
        <v>0</v>
      </c>
      <c r="CE278" s="53">
        <v>0</v>
      </c>
      <c r="CF278" s="53">
        <v>0</v>
      </c>
      <c r="CG278" s="53">
        <v>0</v>
      </c>
      <c r="CH278" s="53">
        <v>0</v>
      </c>
      <c r="CI278" s="53">
        <v>0</v>
      </c>
      <c r="CJ278" s="53">
        <v>0</v>
      </c>
      <c r="CK278" s="53">
        <f t="shared" si="62"/>
        <v>0</v>
      </c>
      <c r="CL278" s="53">
        <f t="shared" si="56"/>
        <v>2</v>
      </c>
      <c r="CM278" s="53">
        <v>0</v>
      </c>
      <c r="CN278" s="53">
        <v>0</v>
      </c>
      <c r="CO278" s="53">
        <v>1</v>
      </c>
      <c r="CP278" s="53">
        <v>0</v>
      </c>
      <c r="CQ278" s="53">
        <v>0</v>
      </c>
      <c r="CR278" s="53">
        <v>1</v>
      </c>
      <c r="CS278" s="53">
        <v>0</v>
      </c>
      <c r="CT278" s="53">
        <v>0</v>
      </c>
      <c r="CU278" s="53">
        <v>0</v>
      </c>
      <c r="CV278" s="53">
        <v>0</v>
      </c>
      <c r="CW278" s="53">
        <f t="shared" si="63"/>
        <v>2</v>
      </c>
      <c r="DA278" s="53" t="s">
        <v>918</v>
      </c>
      <c r="DB278" s="53">
        <v>73</v>
      </c>
      <c r="DC278" s="53">
        <v>8</v>
      </c>
      <c r="DE278" s="53">
        <v>1842</v>
      </c>
      <c r="DF278" s="53">
        <v>1847</v>
      </c>
      <c r="DH278" s="53">
        <v>5</v>
      </c>
      <c r="DI278" s="53" t="s">
        <v>3856</v>
      </c>
      <c r="DJ278" s="53" t="s">
        <v>3857</v>
      </c>
      <c r="DN278" s="53" t="s">
        <v>3861</v>
      </c>
      <c r="DO278" s="53" t="s">
        <v>140</v>
      </c>
      <c r="DQ278" s="53" t="s">
        <v>141</v>
      </c>
      <c r="DR278" s="53" t="s">
        <v>3862</v>
      </c>
    </row>
    <row r="279" spans="1:122" x14ac:dyDescent="0.3">
      <c r="B279" s="53">
        <v>277</v>
      </c>
      <c r="C279" s="53" t="s">
        <v>3863</v>
      </c>
      <c r="D279" s="53" t="s">
        <v>3864</v>
      </c>
      <c r="E279" s="53" t="s">
        <v>3865</v>
      </c>
      <c r="F279" s="53" t="s">
        <v>3868</v>
      </c>
      <c r="G279" s="53" t="s">
        <v>3869</v>
      </c>
      <c r="H279" s="53" t="s">
        <v>3870</v>
      </c>
      <c r="I279" s="53">
        <v>2016</v>
      </c>
      <c r="J279" s="53">
        <v>1</v>
      </c>
      <c r="K279" s="53">
        <v>0</v>
      </c>
      <c r="L279" s="53">
        <v>0</v>
      </c>
      <c r="M279" s="53">
        <f t="shared" si="57"/>
        <v>1</v>
      </c>
      <c r="N279" s="53">
        <v>0</v>
      </c>
      <c r="O279" s="53">
        <v>1</v>
      </c>
      <c r="P279" s="53">
        <f t="shared" si="52"/>
        <v>1</v>
      </c>
      <c r="Q279" s="53">
        <f t="shared" si="53"/>
        <v>2</v>
      </c>
      <c r="R279" s="53">
        <v>0</v>
      </c>
      <c r="S279" s="53">
        <v>0</v>
      </c>
      <c r="T279" s="53">
        <v>0</v>
      </c>
      <c r="U279" s="53">
        <v>0</v>
      </c>
      <c r="V279" s="53">
        <v>0</v>
      </c>
      <c r="W279" s="53">
        <v>1</v>
      </c>
      <c r="X279" s="53">
        <f t="shared" si="64"/>
        <v>1</v>
      </c>
      <c r="Y279" s="53">
        <v>0</v>
      </c>
      <c r="Z279" s="53">
        <v>0</v>
      </c>
      <c r="AA279" s="53">
        <v>0</v>
      </c>
      <c r="AB279" s="53">
        <v>0</v>
      </c>
      <c r="AC279" s="53">
        <v>0</v>
      </c>
      <c r="AD279" s="53">
        <v>0</v>
      </c>
      <c r="AE279" s="53">
        <v>1</v>
      </c>
      <c r="AF279" s="53">
        <v>1</v>
      </c>
      <c r="AG279" s="53">
        <v>0</v>
      </c>
      <c r="AH279" s="53">
        <f t="shared" si="58"/>
        <v>2</v>
      </c>
      <c r="AI279" s="53">
        <v>0</v>
      </c>
      <c r="AJ279" s="53">
        <v>0</v>
      </c>
      <c r="AK279" s="53">
        <v>1</v>
      </c>
      <c r="AL279" s="53">
        <v>1</v>
      </c>
      <c r="AM279" s="53">
        <f t="shared" si="59"/>
        <v>2</v>
      </c>
      <c r="AN279" s="53">
        <v>1</v>
      </c>
      <c r="AO279" s="53">
        <v>0</v>
      </c>
      <c r="AP279" s="53">
        <v>1</v>
      </c>
      <c r="AQ279" s="53">
        <v>0</v>
      </c>
      <c r="AR279" s="53">
        <v>0</v>
      </c>
      <c r="AS279" s="53">
        <v>0</v>
      </c>
      <c r="AT279" s="53">
        <v>0</v>
      </c>
      <c r="AU279" s="53">
        <v>0</v>
      </c>
      <c r="AV279" s="53">
        <v>0</v>
      </c>
      <c r="AW279" s="53">
        <v>1</v>
      </c>
      <c r="AX279" s="53">
        <f t="shared" si="60"/>
        <v>3</v>
      </c>
      <c r="AY279" s="53">
        <v>1</v>
      </c>
      <c r="AZ279" s="53">
        <v>0</v>
      </c>
      <c r="BA279" s="53">
        <v>1</v>
      </c>
      <c r="BB279" s="53">
        <v>1</v>
      </c>
      <c r="BC279" s="53">
        <v>0</v>
      </c>
      <c r="BD279" s="53">
        <v>0</v>
      </c>
      <c r="BF279" s="53">
        <v>0</v>
      </c>
      <c r="BG279" s="53">
        <v>0</v>
      </c>
      <c r="BH279" s="53">
        <v>0</v>
      </c>
      <c r="BI279" s="53">
        <v>0</v>
      </c>
      <c r="BJ279" s="53">
        <v>0</v>
      </c>
      <c r="BK279" s="53">
        <v>0</v>
      </c>
      <c r="BL279" s="53">
        <v>0</v>
      </c>
      <c r="BM279" s="53">
        <v>0</v>
      </c>
      <c r="BN279" s="53">
        <f t="shared" si="54"/>
        <v>0</v>
      </c>
      <c r="BO279" s="53">
        <v>0</v>
      </c>
      <c r="BP279" s="53">
        <v>0</v>
      </c>
      <c r="BQ279" s="53">
        <v>0</v>
      </c>
      <c r="BR279" s="53">
        <v>0</v>
      </c>
      <c r="BS279" s="53">
        <v>0</v>
      </c>
      <c r="BT279" s="53">
        <v>0</v>
      </c>
      <c r="BU279" s="53">
        <f t="shared" si="61"/>
        <v>0</v>
      </c>
      <c r="BV279" s="53">
        <v>0</v>
      </c>
      <c r="BW279" s="53">
        <v>0</v>
      </c>
      <c r="BX279" s="53">
        <v>0</v>
      </c>
      <c r="BY279" s="53">
        <v>0</v>
      </c>
      <c r="BZ279" s="53">
        <f t="shared" si="55"/>
        <v>0</v>
      </c>
      <c r="CA279" s="53">
        <v>0</v>
      </c>
      <c r="CB279" s="53">
        <v>0</v>
      </c>
      <c r="CC279" s="53">
        <v>0</v>
      </c>
      <c r="CD279" s="53">
        <v>0</v>
      </c>
      <c r="CE279" s="53">
        <v>0</v>
      </c>
      <c r="CF279" s="53">
        <v>0</v>
      </c>
      <c r="CG279" s="53">
        <v>0</v>
      </c>
      <c r="CH279" s="53">
        <v>0</v>
      </c>
      <c r="CI279" s="53">
        <v>0</v>
      </c>
      <c r="CJ279" s="53">
        <v>0</v>
      </c>
      <c r="CK279" s="53">
        <f t="shared" si="62"/>
        <v>0</v>
      </c>
      <c r="CL279" s="53">
        <f t="shared" si="56"/>
        <v>6</v>
      </c>
      <c r="CM279" s="53">
        <v>1</v>
      </c>
      <c r="CN279" s="53">
        <v>0</v>
      </c>
      <c r="CO279" s="53">
        <v>1</v>
      </c>
      <c r="CP279" s="53">
        <v>1</v>
      </c>
      <c r="CQ279" s="53">
        <v>1</v>
      </c>
      <c r="CR279" s="53">
        <v>1</v>
      </c>
      <c r="CS279" s="53">
        <v>0</v>
      </c>
      <c r="CT279" s="53">
        <v>1</v>
      </c>
      <c r="CU279" s="53">
        <v>1</v>
      </c>
      <c r="CV279" s="53">
        <v>1</v>
      </c>
      <c r="CW279" s="53">
        <f t="shared" si="63"/>
        <v>8</v>
      </c>
      <c r="DA279" s="53" t="s">
        <v>315</v>
      </c>
      <c r="DB279" s="53">
        <v>81</v>
      </c>
      <c r="DC279" s="53">
        <v>3</v>
      </c>
      <c r="DE279" s="53">
        <v>1683</v>
      </c>
      <c r="DF279" s="53">
        <v>1732</v>
      </c>
      <c r="DI279" s="53" t="s">
        <v>3866</v>
      </c>
      <c r="DJ279" s="53" t="s">
        <v>3867</v>
      </c>
      <c r="DN279" s="53" t="s">
        <v>3871</v>
      </c>
      <c r="DO279" s="53" t="s">
        <v>140</v>
      </c>
      <c r="DQ279" s="53" t="s">
        <v>141</v>
      </c>
      <c r="DR279" s="53" t="s">
        <v>3872</v>
      </c>
    </row>
    <row r="280" spans="1:122" x14ac:dyDescent="0.3">
      <c r="B280" s="53">
        <v>278</v>
      </c>
      <c r="C280" s="53" t="s">
        <v>3883</v>
      </c>
      <c r="D280" s="53" t="s">
        <v>3884</v>
      </c>
      <c r="E280" s="53" t="s">
        <v>3885</v>
      </c>
      <c r="F280" s="53" t="s">
        <v>3888</v>
      </c>
      <c r="G280" s="53" t="s">
        <v>3889</v>
      </c>
      <c r="H280" s="53" t="s">
        <v>3890</v>
      </c>
      <c r="I280" s="53">
        <v>2016</v>
      </c>
      <c r="J280" s="53">
        <v>1</v>
      </c>
      <c r="K280" s="53">
        <v>0</v>
      </c>
      <c r="L280" s="53">
        <v>0</v>
      </c>
      <c r="M280" s="53">
        <f t="shared" si="57"/>
        <v>1</v>
      </c>
      <c r="N280" s="53">
        <v>0</v>
      </c>
      <c r="O280" s="53">
        <v>1</v>
      </c>
      <c r="P280" s="53">
        <f t="shared" si="52"/>
        <v>1</v>
      </c>
      <c r="Q280" s="53">
        <f t="shared" si="53"/>
        <v>2</v>
      </c>
      <c r="R280" s="53">
        <v>1</v>
      </c>
      <c r="S280" s="53">
        <v>0</v>
      </c>
      <c r="T280" s="53">
        <v>0</v>
      </c>
      <c r="U280" s="53">
        <v>0</v>
      </c>
      <c r="V280" s="53">
        <v>1</v>
      </c>
      <c r="W280" s="53">
        <v>0</v>
      </c>
      <c r="X280" s="53">
        <f t="shared" si="64"/>
        <v>2</v>
      </c>
      <c r="Y280" s="53">
        <v>0</v>
      </c>
      <c r="Z280" s="53">
        <v>0</v>
      </c>
      <c r="AA280" s="53">
        <v>1</v>
      </c>
      <c r="AB280" s="53">
        <v>0</v>
      </c>
      <c r="AC280" s="53">
        <v>0</v>
      </c>
      <c r="AD280" s="53">
        <v>0</v>
      </c>
      <c r="AE280" s="53">
        <v>0</v>
      </c>
      <c r="AF280" s="53">
        <v>0</v>
      </c>
      <c r="AG280" s="53">
        <v>0</v>
      </c>
      <c r="AH280" s="53">
        <f t="shared" si="58"/>
        <v>1</v>
      </c>
      <c r="AI280" s="53">
        <v>0</v>
      </c>
      <c r="AJ280" s="53">
        <v>0</v>
      </c>
      <c r="AK280" s="53">
        <v>1</v>
      </c>
      <c r="AL280" s="53">
        <v>0</v>
      </c>
      <c r="AM280" s="53">
        <f t="shared" si="59"/>
        <v>1</v>
      </c>
      <c r="AN280" s="53">
        <v>0</v>
      </c>
      <c r="AO280" s="53">
        <v>0</v>
      </c>
      <c r="AP280" s="53">
        <v>0</v>
      </c>
      <c r="AQ280" s="53">
        <v>0</v>
      </c>
      <c r="AR280" s="53">
        <v>0</v>
      </c>
      <c r="AS280" s="53">
        <v>0</v>
      </c>
      <c r="AT280" s="53">
        <v>1</v>
      </c>
      <c r="AU280" s="53">
        <v>0</v>
      </c>
      <c r="AV280" s="53">
        <v>0</v>
      </c>
      <c r="AW280" s="53">
        <v>1</v>
      </c>
      <c r="AX280" s="53">
        <f t="shared" si="60"/>
        <v>2</v>
      </c>
      <c r="AY280" s="53">
        <v>0</v>
      </c>
      <c r="AZ280" s="53">
        <v>0</v>
      </c>
      <c r="BA280" s="53">
        <v>0</v>
      </c>
      <c r="BB280" s="53">
        <v>0</v>
      </c>
      <c r="BC280" s="53">
        <v>0</v>
      </c>
      <c r="BD280" s="53">
        <v>0</v>
      </c>
      <c r="BF280" s="53">
        <v>0</v>
      </c>
      <c r="BG280" s="53">
        <v>0</v>
      </c>
      <c r="BH280" s="53">
        <v>0</v>
      </c>
      <c r="BI280" s="53">
        <v>0</v>
      </c>
      <c r="BJ280" s="53">
        <v>0</v>
      </c>
      <c r="BK280" s="53">
        <v>0</v>
      </c>
      <c r="BL280" s="53">
        <v>0</v>
      </c>
      <c r="BM280" s="53">
        <v>0</v>
      </c>
      <c r="BN280" s="53">
        <f t="shared" si="54"/>
        <v>0</v>
      </c>
      <c r="BO280" s="53">
        <v>0</v>
      </c>
      <c r="BP280" s="53">
        <v>0</v>
      </c>
      <c r="BQ280" s="53">
        <v>0</v>
      </c>
      <c r="BR280" s="53">
        <v>0</v>
      </c>
      <c r="BS280" s="53">
        <v>0</v>
      </c>
      <c r="BT280" s="53">
        <v>0</v>
      </c>
      <c r="BU280" s="53">
        <f t="shared" si="61"/>
        <v>0</v>
      </c>
      <c r="BV280" s="53">
        <v>0</v>
      </c>
      <c r="BW280" s="53">
        <v>0</v>
      </c>
      <c r="BX280" s="53">
        <v>0</v>
      </c>
      <c r="BY280" s="53">
        <v>0</v>
      </c>
      <c r="BZ280" s="53">
        <f t="shared" si="55"/>
        <v>0</v>
      </c>
      <c r="CA280" s="53">
        <v>0</v>
      </c>
      <c r="CB280" s="53">
        <v>0</v>
      </c>
      <c r="CC280" s="53">
        <v>0</v>
      </c>
      <c r="CD280" s="53">
        <v>0</v>
      </c>
      <c r="CE280" s="53">
        <v>0</v>
      </c>
      <c r="CF280" s="53">
        <v>0</v>
      </c>
      <c r="CG280" s="53">
        <v>0</v>
      </c>
      <c r="CH280" s="53">
        <v>0</v>
      </c>
      <c r="CI280" s="53">
        <v>0</v>
      </c>
      <c r="CJ280" s="53">
        <v>0</v>
      </c>
      <c r="CK280" s="53">
        <f t="shared" si="62"/>
        <v>0</v>
      </c>
      <c r="CL280" s="53">
        <f t="shared" si="56"/>
        <v>2</v>
      </c>
      <c r="CM280" s="53">
        <v>1</v>
      </c>
      <c r="CN280" s="53">
        <v>0</v>
      </c>
      <c r="CO280" s="53">
        <v>0</v>
      </c>
      <c r="CP280" s="53">
        <v>1</v>
      </c>
      <c r="CQ280" s="53">
        <v>0</v>
      </c>
      <c r="CR280" s="53">
        <v>0</v>
      </c>
      <c r="CS280" s="53">
        <v>0</v>
      </c>
      <c r="CT280" s="53">
        <v>1</v>
      </c>
      <c r="CU280" s="53">
        <v>0</v>
      </c>
      <c r="CV280" s="53">
        <v>0</v>
      </c>
      <c r="CW280" s="53">
        <f t="shared" si="63"/>
        <v>3</v>
      </c>
      <c r="DA280" s="53" t="s">
        <v>146</v>
      </c>
      <c r="DB280" s="53">
        <v>547</v>
      </c>
      <c r="DE280" s="53">
        <v>447</v>
      </c>
      <c r="DF280" s="53">
        <v>460</v>
      </c>
      <c r="DH280" s="53">
        <v>27</v>
      </c>
      <c r="DI280" s="53" t="s">
        <v>3886</v>
      </c>
      <c r="DJ280" s="53" t="s">
        <v>3887</v>
      </c>
      <c r="DK280" s="53" t="s">
        <v>3891</v>
      </c>
      <c r="DL280" s="53" t="s">
        <v>3892</v>
      </c>
      <c r="DN280" s="53" t="s">
        <v>3893</v>
      </c>
      <c r="DO280" s="53" t="s">
        <v>140</v>
      </c>
      <c r="DQ280" s="53" t="s">
        <v>141</v>
      </c>
      <c r="DR280" s="53" t="s">
        <v>3894</v>
      </c>
    </row>
    <row r="281" spans="1:122" x14ac:dyDescent="0.3">
      <c r="B281" s="53">
        <v>279</v>
      </c>
      <c r="C281" s="53" t="s">
        <v>3895</v>
      </c>
      <c r="D281" s="53" t="s">
        <v>3896</v>
      </c>
      <c r="E281" s="53" t="s">
        <v>3897</v>
      </c>
      <c r="F281" s="53" t="s">
        <v>3900</v>
      </c>
      <c r="G281" s="53" t="s">
        <v>3901</v>
      </c>
      <c r="H281" s="53" t="s">
        <v>3902</v>
      </c>
      <c r="I281" s="53">
        <v>2016</v>
      </c>
      <c r="J281" s="53">
        <v>0</v>
      </c>
      <c r="K281" s="53">
        <v>0</v>
      </c>
      <c r="L281" s="53">
        <v>1</v>
      </c>
      <c r="M281" s="53">
        <f t="shared" si="57"/>
        <v>1</v>
      </c>
      <c r="N281" s="53">
        <v>1</v>
      </c>
      <c r="O281" s="53">
        <v>0</v>
      </c>
      <c r="P281" s="53">
        <f t="shared" si="52"/>
        <v>1</v>
      </c>
      <c r="Q281" s="53">
        <f t="shared" si="53"/>
        <v>2</v>
      </c>
      <c r="R281" s="53">
        <v>0</v>
      </c>
      <c r="S281" s="53">
        <v>0</v>
      </c>
      <c r="T281" s="53">
        <v>0</v>
      </c>
      <c r="U281" s="53">
        <v>0</v>
      </c>
      <c r="V281" s="53">
        <v>0</v>
      </c>
      <c r="W281" s="53">
        <v>1</v>
      </c>
      <c r="X281" s="53">
        <f t="shared" si="64"/>
        <v>1</v>
      </c>
      <c r="Y281" s="53">
        <v>0</v>
      </c>
      <c r="Z281" s="53">
        <v>0</v>
      </c>
      <c r="AA281" s="53">
        <v>0</v>
      </c>
      <c r="AB281" s="53">
        <v>0</v>
      </c>
      <c r="AC281" s="53">
        <v>0</v>
      </c>
      <c r="AD281" s="53">
        <v>0</v>
      </c>
      <c r="AE281" s="53">
        <v>1</v>
      </c>
      <c r="AF281" s="53">
        <v>0</v>
      </c>
      <c r="AG281" s="53">
        <v>0</v>
      </c>
      <c r="AH281" s="53">
        <f t="shared" si="58"/>
        <v>1</v>
      </c>
      <c r="AI281" s="53">
        <v>0</v>
      </c>
      <c r="AJ281" s="53">
        <v>1</v>
      </c>
      <c r="AK281" s="53">
        <v>1</v>
      </c>
      <c r="AL281" s="53">
        <v>0</v>
      </c>
      <c r="AM281" s="53">
        <f t="shared" si="59"/>
        <v>2</v>
      </c>
      <c r="AN281" s="53">
        <v>1</v>
      </c>
      <c r="AO281" s="53">
        <v>0</v>
      </c>
      <c r="AP281" s="53">
        <v>0</v>
      </c>
      <c r="AQ281" s="53">
        <v>0</v>
      </c>
      <c r="AR281" s="53">
        <v>0</v>
      </c>
      <c r="AS281" s="53">
        <v>0</v>
      </c>
      <c r="AT281" s="53">
        <v>0</v>
      </c>
      <c r="AU281" s="53">
        <v>0</v>
      </c>
      <c r="AV281" s="53">
        <v>0</v>
      </c>
      <c r="AW281" s="53">
        <v>1</v>
      </c>
      <c r="AX281" s="53">
        <f t="shared" si="60"/>
        <v>2</v>
      </c>
      <c r="AY281" s="53">
        <v>0</v>
      </c>
      <c r="AZ281" s="53">
        <v>0</v>
      </c>
      <c r="BA281" s="53">
        <v>1</v>
      </c>
      <c r="BB281" s="53">
        <v>1</v>
      </c>
      <c r="BC281" s="53">
        <v>0</v>
      </c>
      <c r="BD281" s="53">
        <v>1</v>
      </c>
      <c r="BF281" s="53">
        <v>0</v>
      </c>
      <c r="BG281" s="53">
        <v>0</v>
      </c>
      <c r="BH281" s="53">
        <v>0</v>
      </c>
      <c r="BI281" s="53">
        <v>0</v>
      </c>
      <c r="BJ281" s="53">
        <v>0</v>
      </c>
      <c r="BK281" s="53">
        <v>0</v>
      </c>
      <c r="BL281" s="53">
        <v>0</v>
      </c>
      <c r="BM281" s="53">
        <v>0</v>
      </c>
      <c r="BN281" s="53">
        <f t="shared" si="54"/>
        <v>0</v>
      </c>
      <c r="BO281" s="53">
        <v>1</v>
      </c>
      <c r="BP281" s="53">
        <v>0</v>
      </c>
      <c r="BQ281" s="53">
        <v>0</v>
      </c>
      <c r="BR281" s="53">
        <v>0</v>
      </c>
      <c r="BS281" s="53">
        <v>0</v>
      </c>
      <c r="BT281" s="53">
        <v>0</v>
      </c>
      <c r="BU281" s="53">
        <f t="shared" si="61"/>
        <v>1</v>
      </c>
      <c r="BV281" s="53">
        <v>0</v>
      </c>
      <c r="BW281" s="53">
        <v>0</v>
      </c>
      <c r="BX281" s="53">
        <v>0</v>
      </c>
      <c r="BY281" s="53">
        <v>0</v>
      </c>
      <c r="BZ281" s="53">
        <f t="shared" si="55"/>
        <v>0</v>
      </c>
      <c r="CA281" s="53">
        <v>0</v>
      </c>
      <c r="CB281" s="53">
        <v>0</v>
      </c>
      <c r="CC281" s="53">
        <v>0</v>
      </c>
      <c r="CD281" s="53">
        <v>0</v>
      </c>
      <c r="CE281" s="53">
        <v>0</v>
      </c>
      <c r="CF281" s="53">
        <v>0</v>
      </c>
      <c r="CG281" s="53">
        <v>0</v>
      </c>
      <c r="CH281" s="53">
        <v>0</v>
      </c>
      <c r="CI281" s="53">
        <v>0</v>
      </c>
      <c r="CJ281" s="53">
        <v>0</v>
      </c>
      <c r="CK281" s="53">
        <f t="shared" si="62"/>
        <v>0</v>
      </c>
      <c r="CL281" s="53">
        <f t="shared" si="56"/>
        <v>6</v>
      </c>
      <c r="CM281" s="53">
        <v>0</v>
      </c>
      <c r="CN281" s="53">
        <v>0</v>
      </c>
      <c r="CO281" s="53">
        <v>0</v>
      </c>
      <c r="CP281" s="53">
        <v>0</v>
      </c>
      <c r="CQ281" s="53">
        <v>0</v>
      </c>
      <c r="CR281" s="53">
        <v>0</v>
      </c>
      <c r="CS281" s="53">
        <v>0</v>
      </c>
      <c r="CT281" s="53">
        <v>0</v>
      </c>
      <c r="CU281" s="53">
        <v>0</v>
      </c>
      <c r="CV281" s="53">
        <v>0</v>
      </c>
      <c r="CW281" s="53">
        <f t="shared" si="63"/>
        <v>0</v>
      </c>
      <c r="DA281" s="53" t="s">
        <v>315</v>
      </c>
      <c r="DB281" s="53">
        <v>81</v>
      </c>
      <c r="DC281" s="53">
        <v>2</v>
      </c>
      <c r="DE281" s="53">
        <v>1323</v>
      </c>
      <c r="DF281" s="53">
        <v>1331</v>
      </c>
      <c r="DH281" s="53">
        <v>9</v>
      </c>
      <c r="DI281" s="53" t="s">
        <v>3898</v>
      </c>
      <c r="DJ281" s="53" t="s">
        <v>3899</v>
      </c>
      <c r="DK281" s="53" t="s">
        <v>3903</v>
      </c>
      <c r="DL281" s="53" t="s">
        <v>3904</v>
      </c>
      <c r="DN281" s="53" t="s">
        <v>3905</v>
      </c>
      <c r="DO281" s="53" t="s">
        <v>140</v>
      </c>
      <c r="DQ281" s="53" t="s">
        <v>141</v>
      </c>
      <c r="DR281" s="53" t="s">
        <v>3906</v>
      </c>
    </row>
    <row r="282" spans="1:122" x14ac:dyDescent="0.3">
      <c r="A282" s="53" t="s">
        <v>10547</v>
      </c>
      <c r="B282" s="53">
        <v>280</v>
      </c>
      <c r="C282" s="53" t="s">
        <v>3918</v>
      </c>
      <c r="D282" s="53" t="s">
        <v>3919</v>
      </c>
      <c r="E282" s="53" t="s">
        <v>3920</v>
      </c>
      <c r="F282" s="53" t="s">
        <v>3923</v>
      </c>
      <c r="G282" s="53" t="s">
        <v>3924</v>
      </c>
      <c r="H282" s="53" t="s">
        <v>3925</v>
      </c>
      <c r="I282" s="53">
        <v>2016</v>
      </c>
      <c r="J282" s="53">
        <v>1</v>
      </c>
      <c r="K282" s="53">
        <v>0</v>
      </c>
      <c r="L282" s="53">
        <v>0</v>
      </c>
      <c r="M282" s="53">
        <f t="shared" si="57"/>
        <v>1</v>
      </c>
      <c r="N282" s="53">
        <v>0</v>
      </c>
      <c r="O282" s="53">
        <v>1</v>
      </c>
      <c r="P282" s="53">
        <f t="shared" si="52"/>
        <v>1</v>
      </c>
      <c r="Q282" s="53">
        <f t="shared" si="53"/>
        <v>2</v>
      </c>
      <c r="R282" s="53">
        <v>0</v>
      </c>
      <c r="S282" s="53">
        <v>1</v>
      </c>
      <c r="T282" s="53">
        <v>0</v>
      </c>
      <c r="U282" s="53">
        <v>1</v>
      </c>
      <c r="V282" s="53">
        <v>1</v>
      </c>
      <c r="W282" s="53">
        <v>0</v>
      </c>
      <c r="X282" s="53">
        <f t="shared" si="64"/>
        <v>3</v>
      </c>
      <c r="Y282" s="53">
        <v>0</v>
      </c>
      <c r="Z282" s="53">
        <v>0</v>
      </c>
      <c r="AA282" s="53">
        <v>0</v>
      </c>
      <c r="AB282" s="53">
        <v>0</v>
      </c>
      <c r="AC282" s="53">
        <v>0</v>
      </c>
      <c r="AD282" s="53">
        <v>0</v>
      </c>
      <c r="AE282" s="53">
        <v>1</v>
      </c>
      <c r="AF282" s="53">
        <v>0</v>
      </c>
      <c r="AG282" s="53">
        <v>0</v>
      </c>
      <c r="AH282" s="53">
        <f t="shared" si="58"/>
        <v>1</v>
      </c>
      <c r="AI282" s="53">
        <v>0</v>
      </c>
      <c r="AJ282" s="53">
        <v>0</v>
      </c>
      <c r="AK282" s="53">
        <v>1</v>
      </c>
      <c r="AL282" s="53">
        <v>1</v>
      </c>
      <c r="AM282" s="53">
        <f t="shared" si="59"/>
        <v>2</v>
      </c>
      <c r="AN282" s="53">
        <v>1</v>
      </c>
      <c r="AO282" s="53">
        <v>0</v>
      </c>
      <c r="AP282" s="53">
        <v>1</v>
      </c>
      <c r="AQ282" s="53">
        <v>1</v>
      </c>
      <c r="AR282" s="53">
        <v>0</v>
      </c>
      <c r="AS282" s="53">
        <v>0</v>
      </c>
      <c r="AT282" s="53">
        <v>0</v>
      </c>
      <c r="AU282" s="53">
        <v>0</v>
      </c>
      <c r="AV282" s="53">
        <v>0</v>
      </c>
      <c r="AW282" s="53">
        <v>1</v>
      </c>
      <c r="AX282" s="53">
        <f t="shared" si="60"/>
        <v>4</v>
      </c>
      <c r="AY282" s="53">
        <v>0</v>
      </c>
      <c r="AZ282" s="53">
        <v>0</v>
      </c>
      <c r="BA282" s="53">
        <v>0</v>
      </c>
      <c r="BB282" s="53">
        <v>1</v>
      </c>
      <c r="BC282" s="53">
        <v>0</v>
      </c>
      <c r="BD282" s="53">
        <v>1</v>
      </c>
      <c r="BF282" s="53">
        <v>0</v>
      </c>
      <c r="BG282" s="53">
        <v>0</v>
      </c>
      <c r="BH282" s="53">
        <v>0</v>
      </c>
      <c r="BI282" s="53">
        <v>0</v>
      </c>
      <c r="BJ282" s="53">
        <v>0</v>
      </c>
      <c r="BK282" s="53">
        <v>0</v>
      </c>
      <c r="BL282" s="53">
        <v>0</v>
      </c>
      <c r="BM282" s="53">
        <v>0</v>
      </c>
      <c r="BN282" s="53">
        <f t="shared" si="54"/>
        <v>0</v>
      </c>
      <c r="BO282" s="53">
        <v>0</v>
      </c>
      <c r="BP282" s="53">
        <v>0</v>
      </c>
      <c r="BQ282" s="53">
        <v>0</v>
      </c>
      <c r="BR282" s="53">
        <v>0</v>
      </c>
      <c r="BS282" s="53">
        <v>0</v>
      </c>
      <c r="BT282" s="53">
        <v>0</v>
      </c>
      <c r="BU282" s="53">
        <f t="shared" si="61"/>
        <v>0</v>
      </c>
      <c r="BV282" s="53">
        <v>0</v>
      </c>
      <c r="BW282" s="53">
        <v>0</v>
      </c>
      <c r="BX282" s="53">
        <v>0</v>
      </c>
      <c r="BY282" s="53">
        <v>0</v>
      </c>
      <c r="BZ282" s="53">
        <f t="shared" si="55"/>
        <v>0</v>
      </c>
      <c r="CA282" s="53">
        <v>0</v>
      </c>
      <c r="CB282" s="53">
        <v>0</v>
      </c>
      <c r="CC282" s="53">
        <v>0</v>
      </c>
      <c r="CD282" s="53">
        <v>0</v>
      </c>
      <c r="CE282" s="53">
        <v>0</v>
      </c>
      <c r="CF282" s="53">
        <v>0</v>
      </c>
      <c r="CG282" s="53">
        <v>0</v>
      </c>
      <c r="CH282" s="53">
        <v>0</v>
      </c>
      <c r="CI282" s="53">
        <v>0</v>
      </c>
      <c r="CJ282" s="53">
        <v>1</v>
      </c>
      <c r="CK282" s="53">
        <f t="shared" si="62"/>
        <v>1</v>
      </c>
      <c r="CL282" s="53">
        <f t="shared" si="56"/>
        <v>7</v>
      </c>
      <c r="CM282" s="53">
        <v>0</v>
      </c>
      <c r="CN282" s="53">
        <v>0</v>
      </c>
      <c r="CO282" s="53">
        <v>0</v>
      </c>
      <c r="CP282" s="53">
        <v>1</v>
      </c>
      <c r="CQ282" s="53">
        <v>0</v>
      </c>
      <c r="CR282" s="53">
        <v>1</v>
      </c>
      <c r="CS282" s="53">
        <v>0</v>
      </c>
      <c r="CT282" s="53">
        <v>0</v>
      </c>
      <c r="CU282" s="53">
        <v>1</v>
      </c>
      <c r="CV282" s="53">
        <v>0</v>
      </c>
      <c r="CW282" s="53">
        <f t="shared" si="63"/>
        <v>3</v>
      </c>
      <c r="DA282" s="53" t="s">
        <v>918</v>
      </c>
      <c r="DB282" s="53">
        <v>73</v>
      </c>
      <c r="DC282" s="53">
        <v>5</v>
      </c>
      <c r="DE282" s="53">
        <v>1041</v>
      </c>
      <c r="DF282" s="53">
        <v>1051</v>
      </c>
      <c r="DH282" s="53">
        <v>1</v>
      </c>
      <c r="DI282" s="53" t="s">
        <v>3921</v>
      </c>
      <c r="DJ282" s="53" t="s">
        <v>3922</v>
      </c>
      <c r="DN282" s="53" t="s">
        <v>3926</v>
      </c>
      <c r="DO282" s="53" t="s">
        <v>140</v>
      </c>
      <c r="DQ282" s="53" t="s">
        <v>141</v>
      </c>
      <c r="DR282" s="53" t="s">
        <v>3927</v>
      </c>
    </row>
    <row r="283" spans="1:122" x14ac:dyDescent="0.3">
      <c r="B283" s="53">
        <v>281</v>
      </c>
      <c r="C283" s="53" t="s">
        <v>3928</v>
      </c>
      <c r="D283" s="53" t="s">
        <v>3929</v>
      </c>
      <c r="E283" s="53" t="s">
        <v>3930</v>
      </c>
      <c r="F283" s="53" t="s">
        <v>3933</v>
      </c>
      <c r="G283" s="53" t="s">
        <v>3934</v>
      </c>
      <c r="H283" s="53" t="s">
        <v>3935</v>
      </c>
      <c r="I283" s="53">
        <v>2016</v>
      </c>
      <c r="J283" s="53">
        <v>0</v>
      </c>
      <c r="K283" s="53">
        <v>1</v>
      </c>
      <c r="L283" s="53">
        <v>1</v>
      </c>
      <c r="M283" s="53">
        <f t="shared" si="57"/>
        <v>2</v>
      </c>
      <c r="N283" s="53">
        <v>1</v>
      </c>
      <c r="O283" s="53">
        <v>0</v>
      </c>
      <c r="P283" s="53">
        <f t="shared" si="52"/>
        <v>1</v>
      </c>
      <c r="Q283" s="53">
        <f t="shared" si="53"/>
        <v>2</v>
      </c>
      <c r="R283" s="53">
        <v>0</v>
      </c>
      <c r="S283" s="53">
        <v>0</v>
      </c>
      <c r="T283" s="53">
        <v>0</v>
      </c>
      <c r="U283" s="53">
        <v>0</v>
      </c>
      <c r="V283" s="53">
        <v>0</v>
      </c>
      <c r="W283" s="53">
        <v>1</v>
      </c>
      <c r="X283" s="53">
        <f t="shared" si="64"/>
        <v>1</v>
      </c>
      <c r="Y283" s="53">
        <v>0</v>
      </c>
      <c r="Z283" s="53">
        <v>0</v>
      </c>
      <c r="AA283" s="53">
        <v>0</v>
      </c>
      <c r="AB283" s="53">
        <v>0</v>
      </c>
      <c r="AC283" s="53">
        <v>0</v>
      </c>
      <c r="AD283" s="53">
        <v>0</v>
      </c>
      <c r="AE283" s="53">
        <v>1</v>
      </c>
      <c r="AF283" s="53">
        <v>0</v>
      </c>
      <c r="AG283" s="53">
        <v>0</v>
      </c>
      <c r="AH283" s="53">
        <f t="shared" si="58"/>
        <v>1</v>
      </c>
      <c r="AI283" s="53">
        <v>0</v>
      </c>
      <c r="AJ283" s="53">
        <v>1</v>
      </c>
      <c r="AK283" s="53">
        <v>1</v>
      </c>
      <c r="AL283" s="53">
        <v>0</v>
      </c>
      <c r="AM283" s="53">
        <f t="shared" si="59"/>
        <v>2</v>
      </c>
      <c r="AN283" s="53">
        <v>1</v>
      </c>
      <c r="AO283" s="53">
        <v>0</v>
      </c>
      <c r="AP283" s="53">
        <v>0</v>
      </c>
      <c r="AQ283" s="53">
        <v>0</v>
      </c>
      <c r="AR283" s="53">
        <v>0</v>
      </c>
      <c r="AS283" s="53">
        <v>0</v>
      </c>
      <c r="AT283" s="53">
        <v>0</v>
      </c>
      <c r="AU283" s="53">
        <v>0</v>
      </c>
      <c r="AV283" s="53">
        <v>0</v>
      </c>
      <c r="AW283" s="53">
        <v>1</v>
      </c>
      <c r="AX283" s="53">
        <f t="shared" si="60"/>
        <v>2</v>
      </c>
      <c r="AY283" s="53">
        <v>0</v>
      </c>
      <c r="AZ283" s="53">
        <v>0</v>
      </c>
      <c r="BA283" s="53">
        <v>0</v>
      </c>
      <c r="BB283" s="53">
        <v>0</v>
      </c>
      <c r="BC283" s="53">
        <v>0</v>
      </c>
      <c r="BD283" s="53">
        <v>1</v>
      </c>
      <c r="BF283" s="53">
        <v>0</v>
      </c>
      <c r="BG283" s="53">
        <v>0</v>
      </c>
      <c r="BH283" s="53">
        <v>0</v>
      </c>
      <c r="BI283" s="53">
        <v>0</v>
      </c>
      <c r="BJ283" s="53">
        <v>0</v>
      </c>
      <c r="BK283" s="53">
        <v>0</v>
      </c>
      <c r="BL283" s="53">
        <v>0</v>
      </c>
      <c r="BM283" s="53">
        <v>0</v>
      </c>
      <c r="BN283" s="53">
        <f t="shared" si="54"/>
        <v>0</v>
      </c>
      <c r="BO283" s="53">
        <v>1</v>
      </c>
      <c r="BP283" s="53">
        <v>0</v>
      </c>
      <c r="BQ283" s="53">
        <v>0</v>
      </c>
      <c r="BR283" s="53">
        <v>0</v>
      </c>
      <c r="BS283" s="53">
        <v>1</v>
      </c>
      <c r="BT283" s="53">
        <v>0</v>
      </c>
      <c r="BU283" s="53">
        <f t="shared" si="61"/>
        <v>2</v>
      </c>
      <c r="BV283" s="53">
        <v>0</v>
      </c>
      <c r="BW283" s="53">
        <v>0</v>
      </c>
      <c r="BX283" s="53">
        <v>0</v>
      </c>
      <c r="BY283" s="53">
        <v>0</v>
      </c>
      <c r="BZ283" s="53">
        <f t="shared" si="55"/>
        <v>0</v>
      </c>
      <c r="CA283" s="53">
        <v>0</v>
      </c>
      <c r="CB283" s="53">
        <v>0</v>
      </c>
      <c r="CC283" s="53">
        <v>0</v>
      </c>
      <c r="CD283" s="53">
        <v>0</v>
      </c>
      <c r="CE283" s="53">
        <v>0</v>
      </c>
      <c r="CF283" s="53">
        <v>0</v>
      </c>
      <c r="CG283" s="53">
        <v>0</v>
      </c>
      <c r="CH283" s="53">
        <v>0</v>
      </c>
      <c r="CI283" s="53">
        <v>0</v>
      </c>
      <c r="CJ283" s="53">
        <v>0</v>
      </c>
      <c r="CK283" s="53">
        <f t="shared" si="62"/>
        <v>0</v>
      </c>
      <c r="CL283" s="53">
        <f t="shared" si="56"/>
        <v>5</v>
      </c>
      <c r="CM283" s="53">
        <v>0</v>
      </c>
      <c r="CN283" s="53">
        <v>0</v>
      </c>
      <c r="CO283" s="53">
        <v>0</v>
      </c>
      <c r="CP283" s="53">
        <v>0</v>
      </c>
      <c r="CQ283" s="53">
        <v>0</v>
      </c>
      <c r="CR283" s="53">
        <v>1</v>
      </c>
      <c r="CS283" s="53">
        <v>0</v>
      </c>
      <c r="CT283" s="53">
        <v>0</v>
      </c>
      <c r="CU283" s="53">
        <v>0</v>
      </c>
      <c r="CV283" s="53">
        <v>0</v>
      </c>
      <c r="CW283" s="53">
        <f t="shared" si="63"/>
        <v>1</v>
      </c>
      <c r="DA283" s="53" t="s">
        <v>3099</v>
      </c>
      <c r="DB283" s="53">
        <v>30</v>
      </c>
      <c r="DC283" s="53">
        <v>5</v>
      </c>
      <c r="DE283" s="53">
        <v>720</v>
      </c>
      <c r="DF283" s="53">
        <v>738</v>
      </c>
      <c r="DH283" s="53">
        <v>14</v>
      </c>
      <c r="DI283" s="53" t="s">
        <v>3931</v>
      </c>
      <c r="DJ283" s="53" t="s">
        <v>3932</v>
      </c>
      <c r="DN283" s="53" t="s">
        <v>3936</v>
      </c>
      <c r="DO283" s="53" t="s">
        <v>140</v>
      </c>
      <c r="DQ283" s="53" t="s">
        <v>141</v>
      </c>
      <c r="DR283" s="53" t="s">
        <v>3937</v>
      </c>
    </row>
    <row r="284" spans="1:122" x14ac:dyDescent="0.3">
      <c r="B284" s="53">
        <v>282</v>
      </c>
      <c r="C284" s="53" t="s">
        <v>3938</v>
      </c>
      <c r="D284" s="53" t="s">
        <v>3939</v>
      </c>
      <c r="E284" s="53" t="s">
        <v>3940</v>
      </c>
      <c r="F284" s="53" t="s">
        <v>3943</v>
      </c>
      <c r="G284" s="53" t="s">
        <v>3944</v>
      </c>
      <c r="H284" s="53" t="s">
        <v>3945</v>
      </c>
      <c r="I284" s="53">
        <v>2016</v>
      </c>
      <c r="J284" s="53">
        <v>1</v>
      </c>
      <c r="K284" s="53">
        <v>0</v>
      </c>
      <c r="L284" s="53">
        <v>0</v>
      </c>
      <c r="M284" s="53">
        <f t="shared" si="57"/>
        <v>1</v>
      </c>
      <c r="N284" s="53">
        <v>0</v>
      </c>
      <c r="O284" s="53">
        <v>1</v>
      </c>
      <c r="P284" s="53">
        <f t="shared" si="52"/>
        <v>1</v>
      </c>
      <c r="Q284" s="53">
        <f t="shared" si="53"/>
        <v>2</v>
      </c>
      <c r="R284" s="53">
        <v>0</v>
      </c>
      <c r="S284" s="53">
        <v>0</v>
      </c>
      <c r="T284" s="53">
        <v>0</v>
      </c>
      <c r="U284" s="53">
        <v>0</v>
      </c>
      <c r="V284" s="53">
        <v>1</v>
      </c>
      <c r="W284" s="53">
        <v>1</v>
      </c>
      <c r="X284" s="53">
        <f t="shared" si="64"/>
        <v>2</v>
      </c>
      <c r="Y284" s="53">
        <v>0</v>
      </c>
      <c r="Z284" s="53">
        <v>0</v>
      </c>
      <c r="AA284" s="53">
        <v>0</v>
      </c>
      <c r="AB284" s="53">
        <v>0</v>
      </c>
      <c r="AC284" s="53">
        <v>0</v>
      </c>
      <c r="AD284" s="53">
        <v>0</v>
      </c>
      <c r="AE284" s="53">
        <v>1</v>
      </c>
      <c r="AF284" s="53">
        <v>0</v>
      </c>
      <c r="AG284" s="53">
        <v>0</v>
      </c>
      <c r="AH284" s="53">
        <f t="shared" si="58"/>
        <v>1</v>
      </c>
      <c r="AI284" s="53">
        <v>0</v>
      </c>
      <c r="AJ284" s="53">
        <v>1</v>
      </c>
      <c r="AK284" s="53">
        <v>1</v>
      </c>
      <c r="AL284" s="53">
        <v>0</v>
      </c>
      <c r="AM284" s="53">
        <f t="shared" si="59"/>
        <v>2</v>
      </c>
      <c r="AN284" s="53">
        <v>1</v>
      </c>
      <c r="AO284" s="53">
        <v>0</v>
      </c>
      <c r="AP284" s="53">
        <v>0</v>
      </c>
      <c r="AQ284" s="53">
        <v>0</v>
      </c>
      <c r="AR284" s="53">
        <v>0</v>
      </c>
      <c r="AS284" s="53">
        <v>0</v>
      </c>
      <c r="AT284" s="53">
        <v>0</v>
      </c>
      <c r="AU284" s="53">
        <v>0</v>
      </c>
      <c r="AV284" s="53">
        <v>0</v>
      </c>
      <c r="AW284" s="53">
        <v>1</v>
      </c>
      <c r="AX284" s="53">
        <f t="shared" si="60"/>
        <v>2</v>
      </c>
      <c r="AY284" s="53">
        <v>0</v>
      </c>
      <c r="AZ284" s="53">
        <v>0</v>
      </c>
      <c r="BA284" s="53">
        <v>0</v>
      </c>
      <c r="BB284" s="53">
        <v>0</v>
      </c>
      <c r="BC284" s="53">
        <v>0</v>
      </c>
      <c r="BD284" s="53">
        <v>1</v>
      </c>
      <c r="BF284" s="53">
        <v>0</v>
      </c>
      <c r="BG284" s="53">
        <v>0</v>
      </c>
      <c r="BH284" s="53">
        <v>0</v>
      </c>
      <c r="BI284" s="53">
        <v>0</v>
      </c>
      <c r="BJ284" s="53">
        <v>0</v>
      </c>
      <c r="BK284" s="53">
        <v>0</v>
      </c>
      <c r="BL284" s="53">
        <v>0</v>
      </c>
      <c r="BM284" s="53">
        <v>0</v>
      </c>
      <c r="BN284" s="53">
        <f t="shared" si="54"/>
        <v>0</v>
      </c>
      <c r="BO284" s="53">
        <v>1</v>
      </c>
      <c r="BP284" s="53">
        <v>0</v>
      </c>
      <c r="BQ284" s="53">
        <v>0</v>
      </c>
      <c r="BR284" s="53">
        <v>0</v>
      </c>
      <c r="BS284" s="53">
        <v>1</v>
      </c>
      <c r="BT284" s="53">
        <v>0</v>
      </c>
      <c r="BU284" s="53">
        <f t="shared" si="61"/>
        <v>2</v>
      </c>
      <c r="BV284" s="53">
        <v>0</v>
      </c>
      <c r="BW284" s="53">
        <v>0</v>
      </c>
      <c r="BX284" s="53">
        <v>0</v>
      </c>
      <c r="BY284" s="53">
        <v>0</v>
      </c>
      <c r="BZ284" s="53">
        <f t="shared" si="55"/>
        <v>0</v>
      </c>
      <c r="CA284" s="53">
        <v>0</v>
      </c>
      <c r="CB284" s="53">
        <v>0</v>
      </c>
      <c r="CC284" s="53">
        <v>0</v>
      </c>
      <c r="CD284" s="53">
        <v>0</v>
      </c>
      <c r="CE284" s="53">
        <v>0</v>
      </c>
      <c r="CF284" s="53">
        <v>0</v>
      </c>
      <c r="CG284" s="53">
        <v>0</v>
      </c>
      <c r="CH284" s="53">
        <v>0</v>
      </c>
      <c r="CI284" s="53">
        <v>0</v>
      </c>
      <c r="CJ284" s="53">
        <v>0</v>
      </c>
      <c r="CK284" s="53">
        <f t="shared" si="62"/>
        <v>0</v>
      </c>
      <c r="CL284" s="53">
        <f t="shared" si="56"/>
        <v>5</v>
      </c>
      <c r="CM284" s="53">
        <v>1</v>
      </c>
      <c r="CN284" s="53">
        <v>0</v>
      </c>
      <c r="CO284" s="53">
        <v>0</v>
      </c>
      <c r="CP284" s="53">
        <v>0</v>
      </c>
      <c r="CQ284" s="53">
        <v>0</v>
      </c>
      <c r="CR284" s="53">
        <v>0</v>
      </c>
      <c r="CS284" s="53">
        <v>0</v>
      </c>
      <c r="CT284" s="53">
        <v>0</v>
      </c>
      <c r="CU284" s="53">
        <v>0</v>
      </c>
      <c r="CV284" s="53">
        <v>0</v>
      </c>
      <c r="CW284" s="53">
        <f t="shared" si="63"/>
        <v>1</v>
      </c>
      <c r="DA284" s="53" t="s">
        <v>673</v>
      </c>
      <c r="DB284" s="53">
        <v>8</v>
      </c>
      <c r="DC284" s="53">
        <v>3</v>
      </c>
      <c r="DD284" s="53">
        <v>214</v>
      </c>
      <c r="DH284" s="53">
        <v>7</v>
      </c>
      <c r="DI284" s="53" t="s">
        <v>3941</v>
      </c>
      <c r="DJ284" s="53" t="s">
        <v>3942</v>
      </c>
      <c r="DN284" s="53" t="s">
        <v>3946</v>
      </c>
      <c r="DO284" s="53" t="s">
        <v>140</v>
      </c>
      <c r="DP284" s="53" t="s">
        <v>226</v>
      </c>
      <c r="DQ284" s="53" t="s">
        <v>141</v>
      </c>
      <c r="DR284" s="53" t="s">
        <v>3947</v>
      </c>
    </row>
    <row r="285" spans="1:122" x14ac:dyDescent="0.3">
      <c r="B285" s="53">
        <v>283</v>
      </c>
      <c r="C285" s="53" t="s">
        <v>3960</v>
      </c>
      <c r="D285" s="53" t="s">
        <v>3961</v>
      </c>
      <c r="E285" s="53" t="s">
        <v>3962</v>
      </c>
      <c r="F285" s="53" t="s">
        <v>3965</v>
      </c>
      <c r="G285" s="53" t="s">
        <v>3966</v>
      </c>
      <c r="H285" s="53" t="s">
        <v>3967</v>
      </c>
      <c r="I285" s="53">
        <v>2016</v>
      </c>
      <c r="J285" s="53">
        <v>1</v>
      </c>
      <c r="K285" s="53">
        <v>1</v>
      </c>
      <c r="L285" s="53">
        <v>1</v>
      </c>
      <c r="M285" s="53">
        <f t="shared" si="57"/>
        <v>3</v>
      </c>
      <c r="N285" s="53">
        <v>0</v>
      </c>
      <c r="O285" s="53">
        <v>1</v>
      </c>
      <c r="P285" s="53">
        <f t="shared" si="52"/>
        <v>1</v>
      </c>
      <c r="Q285" s="53">
        <f t="shared" si="53"/>
        <v>2</v>
      </c>
      <c r="R285" s="53">
        <v>1</v>
      </c>
      <c r="S285" s="53">
        <v>0</v>
      </c>
      <c r="T285" s="53">
        <v>0</v>
      </c>
      <c r="U285" s="53">
        <v>0</v>
      </c>
      <c r="V285" s="53">
        <v>1</v>
      </c>
      <c r="W285" s="53">
        <v>0</v>
      </c>
      <c r="X285" s="53">
        <f t="shared" si="64"/>
        <v>2</v>
      </c>
      <c r="Y285" s="53">
        <v>0</v>
      </c>
      <c r="Z285" s="53">
        <v>1</v>
      </c>
      <c r="AA285" s="53">
        <v>0</v>
      </c>
      <c r="AB285" s="53">
        <v>0</v>
      </c>
      <c r="AC285" s="53">
        <v>0</v>
      </c>
      <c r="AD285" s="53">
        <v>0</v>
      </c>
      <c r="AE285" s="53">
        <v>1</v>
      </c>
      <c r="AF285" s="53">
        <v>0</v>
      </c>
      <c r="AG285" s="53">
        <v>0</v>
      </c>
      <c r="AH285" s="53">
        <f t="shared" si="58"/>
        <v>2</v>
      </c>
      <c r="AI285" s="53">
        <v>0</v>
      </c>
      <c r="AJ285" s="53">
        <v>0</v>
      </c>
      <c r="AK285" s="53">
        <v>1</v>
      </c>
      <c r="AL285" s="53">
        <v>0</v>
      </c>
      <c r="AM285" s="53">
        <f t="shared" si="59"/>
        <v>1</v>
      </c>
      <c r="AN285" s="53">
        <v>0</v>
      </c>
      <c r="AO285" s="53">
        <v>0</v>
      </c>
      <c r="AP285" s="53">
        <v>0</v>
      </c>
      <c r="AQ285" s="53">
        <v>1</v>
      </c>
      <c r="AR285" s="53">
        <v>0</v>
      </c>
      <c r="AS285" s="53">
        <v>0</v>
      </c>
      <c r="AT285" s="53">
        <v>0</v>
      </c>
      <c r="AU285" s="53">
        <v>1</v>
      </c>
      <c r="AV285" s="53">
        <v>0</v>
      </c>
      <c r="AW285" s="53">
        <v>0</v>
      </c>
      <c r="AX285" s="53">
        <f t="shared" si="60"/>
        <v>2</v>
      </c>
      <c r="AY285" s="53">
        <v>0</v>
      </c>
      <c r="AZ285" s="53">
        <v>1</v>
      </c>
      <c r="BA285" s="53">
        <v>0</v>
      </c>
      <c r="BB285" s="53">
        <v>0</v>
      </c>
      <c r="BC285" s="53">
        <v>1</v>
      </c>
      <c r="BD285" s="53">
        <v>0</v>
      </c>
      <c r="BF285" s="53">
        <v>0</v>
      </c>
      <c r="BG285" s="53">
        <v>0</v>
      </c>
      <c r="BH285" s="53">
        <v>0</v>
      </c>
      <c r="BI285" s="53">
        <v>0</v>
      </c>
      <c r="BJ285" s="53">
        <v>0</v>
      </c>
      <c r="BK285" s="53">
        <v>0</v>
      </c>
      <c r="BL285" s="53">
        <v>0</v>
      </c>
      <c r="BM285" s="53">
        <v>0</v>
      </c>
      <c r="BN285" s="53">
        <f t="shared" si="54"/>
        <v>0</v>
      </c>
      <c r="BO285" s="53">
        <v>0</v>
      </c>
      <c r="BP285" s="53">
        <v>0</v>
      </c>
      <c r="BQ285" s="53">
        <v>0</v>
      </c>
      <c r="BR285" s="53">
        <v>0</v>
      </c>
      <c r="BS285" s="53">
        <v>0</v>
      </c>
      <c r="BT285" s="53">
        <v>0</v>
      </c>
      <c r="BU285" s="53">
        <f t="shared" si="61"/>
        <v>0</v>
      </c>
      <c r="BV285" s="53">
        <v>0</v>
      </c>
      <c r="BW285" s="53">
        <v>0</v>
      </c>
      <c r="BX285" s="53">
        <v>0</v>
      </c>
      <c r="BY285" s="53">
        <v>0</v>
      </c>
      <c r="BZ285" s="53">
        <f t="shared" si="55"/>
        <v>0</v>
      </c>
      <c r="CA285" s="53">
        <v>0</v>
      </c>
      <c r="CB285" s="53">
        <v>0</v>
      </c>
      <c r="CC285" s="53">
        <v>0</v>
      </c>
      <c r="CD285" s="53">
        <v>0</v>
      </c>
      <c r="CE285" s="53">
        <v>0</v>
      </c>
      <c r="CF285" s="53">
        <v>0</v>
      </c>
      <c r="CG285" s="53">
        <v>0</v>
      </c>
      <c r="CH285" s="53">
        <v>0</v>
      </c>
      <c r="CI285" s="53">
        <v>0</v>
      </c>
      <c r="CJ285" s="53">
        <v>0</v>
      </c>
      <c r="CK285" s="53">
        <f t="shared" si="62"/>
        <v>0</v>
      </c>
      <c r="CL285" s="53">
        <f t="shared" si="56"/>
        <v>4</v>
      </c>
      <c r="CM285" s="53">
        <v>0</v>
      </c>
      <c r="CN285" s="53">
        <v>0</v>
      </c>
      <c r="CO285" s="53">
        <v>0</v>
      </c>
      <c r="CP285" s="53">
        <v>0</v>
      </c>
      <c r="CQ285" s="53">
        <v>0</v>
      </c>
      <c r="CR285" s="53">
        <v>0</v>
      </c>
      <c r="CS285" s="53">
        <v>0</v>
      </c>
      <c r="CT285" s="53">
        <v>1</v>
      </c>
      <c r="CU285" s="53">
        <v>0</v>
      </c>
      <c r="CV285" s="53">
        <v>1</v>
      </c>
      <c r="CW285" s="53">
        <f t="shared" si="63"/>
        <v>2</v>
      </c>
      <c r="DA285" s="53" t="s">
        <v>1272</v>
      </c>
      <c r="DB285" s="53">
        <v>36</v>
      </c>
      <c r="DC285" s="53">
        <v>2</v>
      </c>
      <c r="DE285" s="53">
        <v>339</v>
      </c>
      <c r="DF285" s="53">
        <v>356</v>
      </c>
      <c r="DH285" s="53">
        <v>6</v>
      </c>
      <c r="DI285" s="53" t="s">
        <v>3963</v>
      </c>
      <c r="DJ285" s="53" t="s">
        <v>3964</v>
      </c>
      <c r="DN285" s="53" t="s">
        <v>3968</v>
      </c>
      <c r="DO285" s="53" t="s">
        <v>140</v>
      </c>
      <c r="DQ285" s="53" t="s">
        <v>141</v>
      </c>
      <c r="DR285" s="53" t="s">
        <v>3969</v>
      </c>
    </row>
    <row r="286" spans="1:122" x14ac:dyDescent="0.3">
      <c r="B286" s="53">
        <v>284</v>
      </c>
      <c r="C286" s="53" t="s">
        <v>3970</v>
      </c>
      <c r="D286" s="53" t="s">
        <v>3971</v>
      </c>
      <c r="E286" s="53" t="s">
        <v>3972</v>
      </c>
      <c r="F286" s="53" t="s">
        <v>3975</v>
      </c>
      <c r="G286" s="53" t="s">
        <v>3976</v>
      </c>
      <c r="H286" s="53" t="s">
        <v>3977</v>
      </c>
      <c r="I286" s="53">
        <v>2016</v>
      </c>
      <c r="J286" s="53">
        <v>0</v>
      </c>
      <c r="K286" s="53">
        <v>1</v>
      </c>
      <c r="L286" s="53">
        <v>1</v>
      </c>
      <c r="M286" s="53">
        <f t="shared" si="57"/>
        <v>2</v>
      </c>
      <c r="N286" s="53">
        <v>1</v>
      </c>
      <c r="O286" s="53">
        <v>1</v>
      </c>
      <c r="P286" s="53">
        <f t="shared" si="52"/>
        <v>2</v>
      </c>
      <c r="Q286" s="53">
        <f t="shared" si="53"/>
        <v>4</v>
      </c>
      <c r="R286" s="53">
        <v>0</v>
      </c>
      <c r="S286" s="53">
        <v>1</v>
      </c>
      <c r="T286" s="53">
        <v>1</v>
      </c>
      <c r="U286" s="53">
        <v>1</v>
      </c>
      <c r="V286" s="53">
        <v>0</v>
      </c>
      <c r="W286" s="53">
        <v>1</v>
      </c>
      <c r="X286" s="53">
        <f t="shared" si="64"/>
        <v>4</v>
      </c>
      <c r="Y286" s="53">
        <v>0</v>
      </c>
      <c r="Z286" s="53">
        <v>0</v>
      </c>
      <c r="AA286" s="53">
        <v>0</v>
      </c>
      <c r="AB286" s="53">
        <v>0</v>
      </c>
      <c r="AC286" s="53">
        <v>1</v>
      </c>
      <c r="AD286" s="53">
        <v>1</v>
      </c>
      <c r="AE286" s="53">
        <v>1</v>
      </c>
      <c r="AF286" s="53">
        <v>0</v>
      </c>
      <c r="AG286" s="53">
        <v>0</v>
      </c>
      <c r="AH286" s="53">
        <f t="shared" si="58"/>
        <v>3</v>
      </c>
      <c r="AI286" s="53">
        <v>0</v>
      </c>
      <c r="AJ286" s="53">
        <v>0</v>
      </c>
      <c r="AK286" s="53">
        <v>1</v>
      </c>
      <c r="AL286" s="53">
        <v>0</v>
      </c>
      <c r="AM286" s="53">
        <f t="shared" si="59"/>
        <v>1</v>
      </c>
      <c r="AN286" s="53">
        <v>1</v>
      </c>
      <c r="AO286" s="53">
        <v>0</v>
      </c>
      <c r="AP286" s="53">
        <v>0</v>
      </c>
      <c r="AQ286" s="53">
        <v>0</v>
      </c>
      <c r="AR286" s="53">
        <v>0</v>
      </c>
      <c r="AS286" s="53">
        <v>0</v>
      </c>
      <c r="AT286" s="53">
        <v>0</v>
      </c>
      <c r="AU286" s="53">
        <v>0</v>
      </c>
      <c r="AV286" s="53">
        <v>0</v>
      </c>
      <c r="AW286" s="53">
        <v>1</v>
      </c>
      <c r="AX286" s="53">
        <f t="shared" si="60"/>
        <v>2</v>
      </c>
      <c r="AY286" s="53">
        <v>0</v>
      </c>
      <c r="AZ286" s="53">
        <v>0</v>
      </c>
      <c r="BA286" s="53">
        <v>0</v>
      </c>
      <c r="BB286" s="53">
        <v>1</v>
      </c>
      <c r="BC286" s="53">
        <v>0</v>
      </c>
      <c r="BD286" s="53">
        <v>1</v>
      </c>
      <c r="BF286" s="53">
        <v>0</v>
      </c>
      <c r="BG286" s="53">
        <v>0</v>
      </c>
      <c r="BH286" s="53">
        <v>0</v>
      </c>
      <c r="BI286" s="53">
        <v>0</v>
      </c>
      <c r="BJ286" s="53">
        <v>0</v>
      </c>
      <c r="BK286" s="53">
        <v>0</v>
      </c>
      <c r="BL286" s="53">
        <v>0</v>
      </c>
      <c r="BM286" s="53">
        <v>0</v>
      </c>
      <c r="BN286" s="53">
        <f t="shared" si="54"/>
        <v>0</v>
      </c>
      <c r="BO286" s="53">
        <v>1</v>
      </c>
      <c r="BP286" s="53">
        <v>0</v>
      </c>
      <c r="BQ286" s="53">
        <v>0</v>
      </c>
      <c r="BR286" s="53">
        <v>0</v>
      </c>
      <c r="BS286" s="53">
        <v>0</v>
      </c>
      <c r="BT286" s="53">
        <v>1</v>
      </c>
      <c r="BU286" s="53">
        <f t="shared" si="61"/>
        <v>2</v>
      </c>
      <c r="BV286" s="53">
        <v>0</v>
      </c>
      <c r="BW286" s="53">
        <v>0</v>
      </c>
      <c r="BX286" s="53">
        <v>0</v>
      </c>
      <c r="BY286" s="53">
        <v>0</v>
      </c>
      <c r="BZ286" s="53">
        <f t="shared" si="55"/>
        <v>0</v>
      </c>
      <c r="CA286" s="53">
        <v>0</v>
      </c>
      <c r="CB286" s="53">
        <v>0</v>
      </c>
      <c r="CC286" s="53">
        <v>0</v>
      </c>
      <c r="CD286" s="53">
        <v>0</v>
      </c>
      <c r="CE286" s="53">
        <v>0</v>
      </c>
      <c r="CF286" s="53">
        <v>0</v>
      </c>
      <c r="CG286" s="53">
        <v>0</v>
      </c>
      <c r="CH286" s="53">
        <v>0</v>
      </c>
      <c r="CI286" s="53">
        <v>0</v>
      </c>
      <c r="CJ286" s="53">
        <v>0</v>
      </c>
      <c r="CK286" s="53">
        <f t="shared" si="62"/>
        <v>0</v>
      </c>
      <c r="CL286" s="53">
        <f t="shared" si="56"/>
        <v>6</v>
      </c>
      <c r="CM286" s="53">
        <v>0</v>
      </c>
      <c r="CN286" s="53">
        <v>0</v>
      </c>
      <c r="CO286" s="53">
        <v>0</v>
      </c>
      <c r="CP286" s="53">
        <v>0</v>
      </c>
      <c r="CQ286" s="53">
        <v>0</v>
      </c>
      <c r="CR286" s="53">
        <v>1</v>
      </c>
      <c r="CS286" s="53">
        <v>0</v>
      </c>
      <c r="CT286" s="53">
        <v>1</v>
      </c>
      <c r="CU286" s="53">
        <v>0</v>
      </c>
      <c r="CV286" s="53">
        <v>0</v>
      </c>
      <c r="CW286" s="53">
        <f t="shared" si="63"/>
        <v>2</v>
      </c>
      <c r="DA286" s="53" t="s">
        <v>146</v>
      </c>
      <c r="DB286" s="53">
        <v>543</v>
      </c>
      <c r="DE286" s="53">
        <v>997</v>
      </c>
      <c r="DF286" s="53">
        <v>1009</v>
      </c>
      <c r="DH286" s="53">
        <v>9</v>
      </c>
      <c r="DI286" s="53" t="s">
        <v>3973</v>
      </c>
      <c r="DJ286" s="53" t="s">
        <v>3974</v>
      </c>
      <c r="DK286" s="53" t="s">
        <v>3978</v>
      </c>
      <c r="DL286" s="53" t="s">
        <v>3979</v>
      </c>
      <c r="DN286" s="53" t="s">
        <v>3980</v>
      </c>
      <c r="DO286" s="53" t="s">
        <v>140</v>
      </c>
      <c r="DQ286" s="53" t="s">
        <v>141</v>
      </c>
      <c r="DR286" s="53" t="s">
        <v>3981</v>
      </c>
    </row>
    <row r="287" spans="1:122" x14ac:dyDescent="0.3">
      <c r="B287" s="53">
        <v>285</v>
      </c>
      <c r="C287" s="53" t="s">
        <v>3982</v>
      </c>
      <c r="D287" s="53" t="s">
        <v>3983</v>
      </c>
      <c r="E287" s="53" t="s">
        <v>3984</v>
      </c>
      <c r="F287" s="53" t="s">
        <v>3987</v>
      </c>
      <c r="G287" s="53" t="s">
        <v>3988</v>
      </c>
      <c r="H287" s="53" t="s">
        <v>3989</v>
      </c>
      <c r="I287" s="53">
        <v>2016</v>
      </c>
      <c r="J287" s="53">
        <v>1</v>
      </c>
      <c r="K287" s="53">
        <v>0</v>
      </c>
      <c r="L287" s="53">
        <v>0</v>
      </c>
      <c r="M287" s="53">
        <f t="shared" si="57"/>
        <v>1</v>
      </c>
      <c r="N287" s="53">
        <v>0</v>
      </c>
      <c r="O287" s="53">
        <v>1</v>
      </c>
      <c r="P287" s="53">
        <f t="shared" si="52"/>
        <v>1</v>
      </c>
      <c r="Q287" s="53">
        <f t="shared" si="53"/>
        <v>2</v>
      </c>
      <c r="R287" s="53">
        <v>0</v>
      </c>
      <c r="S287" s="53">
        <v>0</v>
      </c>
      <c r="T287" s="53">
        <v>0</v>
      </c>
      <c r="U287" s="53">
        <v>0</v>
      </c>
      <c r="V287" s="53">
        <v>1</v>
      </c>
      <c r="W287" s="53">
        <v>0</v>
      </c>
      <c r="X287" s="53">
        <f t="shared" si="64"/>
        <v>1</v>
      </c>
      <c r="Y287" s="53">
        <v>0</v>
      </c>
      <c r="Z287" s="53">
        <v>0</v>
      </c>
      <c r="AA287" s="53">
        <v>0</v>
      </c>
      <c r="AB287" s="53">
        <v>0</v>
      </c>
      <c r="AC287" s="53">
        <v>0</v>
      </c>
      <c r="AD287" s="53">
        <v>0</v>
      </c>
      <c r="AE287" s="53">
        <v>1</v>
      </c>
      <c r="AF287" s="53">
        <v>0</v>
      </c>
      <c r="AG287" s="53">
        <v>0</v>
      </c>
      <c r="AH287" s="53">
        <f t="shared" si="58"/>
        <v>1</v>
      </c>
      <c r="AI287" s="53">
        <v>0</v>
      </c>
      <c r="AJ287" s="53">
        <v>0</v>
      </c>
      <c r="AK287" s="53">
        <v>1</v>
      </c>
      <c r="AL287" s="53">
        <v>0</v>
      </c>
      <c r="AM287" s="53">
        <f t="shared" si="59"/>
        <v>1</v>
      </c>
      <c r="AN287" s="53">
        <v>1</v>
      </c>
      <c r="AO287" s="53">
        <v>0</v>
      </c>
      <c r="AP287" s="53">
        <v>0</v>
      </c>
      <c r="AQ287" s="53">
        <v>0</v>
      </c>
      <c r="AR287" s="53">
        <v>0</v>
      </c>
      <c r="AS287" s="53">
        <v>0</v>
      </c>
      <c r="AT287" s="53">
        <v>0</v>
      </c>
      <c r="AU287" s="53">
        <v>0</v>
      </c>
      <c r="AV287" s="53">
        <v>0</v>
      </c>
      <c r="AW287" s="53">
        <v>1</v>
      </c>
      <c r="AX287" s="53">
        <f t="shared" si="60"/>
        <v>2</v>
      </c>
      <c r="AY287" s="53">
        <v>0</v>
      </c>
      <c r="AZ287" s="53">
        <v>0</v>
      </c>
      <c r="BA287" s="53">
        <v>0</v>
      </c>
      <c r="BB287" s="53">
        <v>0</v>
      </c>
      <c r="BC287" s="53">
        <v>0</v>
      </c>
      <c r="BD287" s="53">
        <v>0</v>
      </c>
      <c r="BF287" s="53">
        <v>0</v>
      </c>
      <c r="BG287" s="53">
        <v>0</v>
      </c>
      <c r="BH287" s="53">
        <v>0</v>
      </c>
      <c r="BI287" s="53">
        <v>0</v>
      </c>
      <c r="BJ287" s="53">
        <v>0</v>
      </c>
      <c r="BK287" s="53">
        <v>0</v>
      </c>
      <c r="BL287" s="53">
        <v>0</v>
      </c>
      <c r="BM287" s="53">
        <v>0</v>
      </c>
      <c r="BN287" s="53">
        <f t="shared" si="54"/>
        <v>0</v>
      </c>
      <c r="BO287" s="53">
        <v>0</v>
      </c>
      <c r="BP287" s="53">
        <v>0</v>
      </c>
      <c r="BQ287" s="53">
        <v>0</v>
      </c>
      <c r="BR287" s="53">
        <v>0</v>
      </c>
      <c r="BS287" s="53">
        <v>0</v>
      </c>
      <c r="BT287" s="53">
        <v>1</v>
      </c>
      <c r="BU287" s="53">
        <f t="shared" si="61"/>
        <v>1</v>
      </c>
      <c r="BV287" s="53">
        <v>0</v>
      </c>
      <c r="BW287" s="53">
        <v>0</v>
      </c>
      <c r="BX287" s="53">
        <v>0</v>
      </c>
      <c r="BY287" s="53">
        <v>0</v>
      </c>
      <c r="BZ287" s="53">
        <f t="shared" si="55"/>
        <v>0</v>
      </c>
      <c r="CA287" s="53">
        <v>0</v>
      </c>
      <c r="CB287" s="53">
        <v>0</v>
      </c>
      <c r="CC287" s="53">
        <v>0</v>
      </c>
      <c r="CD287" s="53">
        <v>0</v>
      </c>
      <c r="CE287" s="53">
        <v>0</v>
      </c>
      <c r="CF287" s="53">
        <v>0</v>
      </c>
      <c r="CG287" s="53">
        <v>0</v>
      </c>
      <c r="CH287" s="53">
        <v>0</v>
      </c>
      <c r="CI287" s="53">
        <v>0</v>
      </c>
      <c r="CJ287" s="53">
        <v>0</v>
      </c>
      <c r="CK287" s="53">
        <f t="shared" si="62"/>
        <v>0</v>
      </c>
      <c r="CL287" s="53">
        <f t="shared" si="56"/>
        <v>3</v>
      </c>
      <c r="CM287" s="53">
        <v>0</v>
      </c>
      <c r="CN287" s="53">
        <v>0</v>
      </c>
      <c r="CO287" s="53">
        <v>0</v>
      </c>
      <c r="CP287" s="53">
        <v>0</v>
      </c>
      <c r="CQ287" s="53">
        <v>0</v>
      </c>
      <c r="CR287" s="53">
        <v>1</v>
      </c>
      <c r="CS287" s="53">
        <v>0</v>
      </c>
      <c r="CT287" s="53">
        <v>0</v>
      </c>
      <c r="CU287" s="53">
        <v>0</v>
      </c>
      <c r="CV287" s="53">
        <v>0</v>
      </c>
      <c r="CW287" s="53">
        <f t="shared" si="63"/>
        <v>1</v>
      </c>
      <c r="DA287" s="53" t="s">
        <v>1328</v>
      </c>
      <c r="DB287" s="53">
        <v>30</v>
      </c>
      <c r="DC287" s="53">
        <v>3</v>
      </c>
      <c r="DE287" s="53">
        <v>1183</v>
      </c>
      <c r="DF287" s="53">
        <v>1202</v>
      </c>
      <c r="DH287" s="53">
        <v>15</v>
      </c>
      <c r="DI287" s="53" t="s">
        <v>3985</v>
      </c>
      <c r="DJ287" s="53" t="s">
        <v>3986</v>
      </c>
      <c r="DK287" s="53" t="s">
        <v>3990</v>
      </c>
      <c r="DL287" s="53" t="s">
        <v>3991</v>
      </c>
      <c r="DN287" s="53" t="s">
        <v>3992</v>
      </c>
      <c r="DO287" s="53" t="s">
        <v>140</v>
      </c>
      <c r="DQ287" s="53" t="s">
        <v>141</v>
      </c>
      <c r="DR287" s="53" t="s">
        <v>3993</v>
      </c>
    </row>
    <row r="288" spans="1:122" x14ac:dyDescent="0.3">
      <c r="B288" s="53">
        <v>286</v>
      </c>
      <c r="C288" s="53" t="s">
        <v>3994</v>
      </c>
      <c r="D288" s="53" t="s">
        <v>3995</v>
      </c>
      <c r="E288" s="53" t="s">
        <v>3996</v>
      </c>
      <c r="F288" s="53" t="s">
        <v>3999</v>
      </c>
      <c r="G288" s="53" t="s">
        <v>4000</v>
      </c>
      <c r="H288" s="53" t="s">
        <v>4001</v>
      </c>
      <c r="I288" s="53">
        <v>2016</v>
      </c>
      <c r="J288" s="53">
        <v>0</v>
      </c>
      <c r="K288" s="53">
        <v>1</v>
      </c>
      <c r="L288" s="53">
        <v>1</v>
      </c>
      <c r="M288" s="53">
        <f t="shared" si="57"/>
        <v>2</v>
      </c>
      <c r="N288" s="53">
        <v>0</v>
      </c>
      <c r="O288" s="53">
        <v>1</v>
      </c>
      <c r="P288" s="53">
        <f t="shared" si="52"/>
        <v>1</v>
      </c>
      <c r="Q288" s="53">
        <f t="shared" si="53"/>
        <v>2</v>
      </c>
      <c r="R288" s="53">
        <v>0</v>
      </c>
      <c r="S288" s="53">
        <v>0</v>
      </c>
      <c r="T288" s="53">
        <v>0</v>
      </c>
      <c r="U288" s="53">
        <v>1</v>
      </c>
      <c r="V288" s="53">
        <v>0</v>
      </c>
      <c r="W288" s="53">
        <v>0</v>
      </c>
      <c r="X288" s="53">
        <f t="shared" si="64"/>
        <v>1</v>
      </c>
      <c r="Y288" s="53">
        <v>0</v>
      </c>
      <c r="Z288" s="53">
        <v>0</v>
      </c>
      <c r="AA288" s="53">
        <v>0</v>
      </c>
      <c r="AB288" s="53">
        <v>0</v>
      </c>
      <c r="AC288" s="53">
        <v>0</v>
      </c>
      <c r="AD288" s="53">
        <v>1</v>
      </c>
      <c r="AE288" s="53">
        <v>1</v>
      </c>
      <c r="AF288" s="53">
        <v>0</v>
      </c>
      <c r="AG288" s="53">
        <v>0</v>
      </c>
      <c r="AH288" s="53">
        <f t="shared" si="58"/>
        <v>2</v>
      </c>
      <c r="AI288" s="53">
        <v>0</v>
      </c>
      <c r="AJ288" s="53">
        <v>1</v>
      </c>
      <c r="AK288" s="53">
        <v>1</v>
      </c>
      <c r="AL288" s="53">
        <v>0</v>
      </c>
      <c r="AM288" s="53">
        <f t="shared" si="59"/>
        <v>2</v>
      </c>
      <c r="AN288" s="53">
        <v>1</v>
      </c>
      <c r="AO288" s="53">
        <v>0</v>
      </c>
      <c r="AP288" s="53">
        <v>0</v>
      </c>
      <c r="AQ288" s="53">
        <v>0</v>
      </c>
      <c r="AR288" s="53">
        <v>0</v>
      </c>
      <c r="AS288" s="53">
        <v>0</v>
      </c>
      <c r="AT288" s="53">
        <v>0</v>
      </c>
      <c r="AU288" s="53">
        <v>0</v>
      </c>
      <c r="AV288" s="53">
        <v>0</v>
      </c>
      <c r="AW288" s="53">
        <v>1</v>
      </c>
      <c r="AX288" s="53">
        <f t="shared" si="60"/>
        <v>2</v>
      </c>
      <c r="AY288" s="53">
        <v>0</v>
      </c>
      <c r="AZ288" s="53">
        <v>0</v>
      </c>
      <c r="BA288" s="53">
        <v>0</v>
      </c>
      <c r="BB288" s="53">
        <v>0</v>
      </c>
      <c r="BC288" s="53">
        <v>0</v>
      </c>
      <c r="BD288" s="53">
        <v>1</v>
      </c>
      <c r="BF288" s="53">
        <v>0</v>
      </c>
      <c r="BG288" s="53">
        <v>0</v>
      </c>
      <c r="BH288" s="53">
        <v>0</v>
      </c>
      <c r="BI288" s="53">
        <v>0</v>
      </c>
      <c r="BJ288" s="53">
        <v>0</v>
      </c>
      <c r="BK288" s="53">
        <v>0</v>
      </c>
      <c r="BL288" s="53">
        <v>0</v>
      </c>
      <c r="BM288" s="53">
        <v>0</v>
      </c>
      <c r="BN288" s="53">
        <f t="shared" si="54"/>
        <v>0</v>
      </c>
      <c r="BO288" s="53">
        <v>1</v>
      </c>
      <c r="BP288" s="53">
        <v>1</v>
      </c>
      <c r="BQ288" s="53">
        <v>0</v>
      </c>
      <c r="BR288" s="53">
        <v>0</v>
      </c>
      <c r="BS288" s="53">
        <v>0</v>
      </c>
      <c r="BT288" s="53">
        <v>1</v>
      </c>
      <c r="BU288" s="53">
        <f t="shared" si="61"/>
        <v>3</v>
      </c>
      <c r="BV288" s="53">
        <v>0</v>
      </c>
      <c r="BW288" s="53">
        <v>0</v>
      </c>
      <c r="BX288" s="53">
        <v>0</v>
      </c>
      <c r="BY288" s="53">
        <v>0</v>
      </c>
      <c r="BZ288" s="53">
        <f t="shared" si="55"/>
        <v>0</v>
      </c>
      <c r="CA288" s="53">
        <v>0</v>
      </c>
      <c r="CB288" s="53">
        <v>0</v>
      </c>
      <c r="CC288" s="53">
        <v>0</v>
      </c>
      <c r="CD288" s="53">
        <v>0</v>
      </c>
      <c r="CE288" s="53">
        <v>0</v>
      </c>
      <c r="CF288" s="53">
        <v>0</v>
      </c>
      <c r="CG288" s="53">
        <v>0</v>
      </c>
      <c r="CH288" s="53">
        <v>0</v>
      </c>
      <c r="CI288" s="53">
        <v>0</v>
      </c>
      <c r="CJ288" s="53">
        <v>0</v>
      </c>
      <c r="CK288" s="53">
        <f t="shared" si="62"/>
        <v>0</v>
      </c>
      <c r="CL288" s="53">
        <f t="shared" si="56"/>
        <v>6</v>
      </c>
      <c r="CM288" s="53">
        <v>0</v>
      </c>
      <c r="CN288" s="53">
        <v>0</v>
      </c>
      <c r="CO288" s="53">
        <v>0</v>
      </c>
      <c r="CP288" s="53">
        <v>0</v>
      </c>
      <c r="CQ288" s="53">
        <v>0</v>
      </c>
      <c r="CR288" s="53">
        <v>1</v>
      </c>
      <c r="CS288" s="53">
        <v>0</v>
      </c>
      <c r="CT288" s="53">
        <v>0</v>
      </c>
      <c r="CU288" s="53">
        <v>0</v>
      </c>
      <c r="CV288" s="53">
        <v>1</v>
      </c>
      <c r="CW288" s="53">
        <f t="shared" si="63"/>
        <v>2</v>
      </c>
      <c r="DA288" s="53" t="s">
        <v>940</v>
      </c>
      <c r="DB288" s="53">
        <v>142</v>
      </c>
      <c r="DC288" s="53">
        <v>2</v>
      </c>
      <c r="DD288" s="53">
        <v>4015051</v>
      </c>
      <c r="DH288" s="53">
        <v>25</v>
      </c>
      <c r="DI288" s="53" t="s">
        <v>3997</v>
      </c>
      <c r="DJ288" s="53" t="s">
        <v>3998</v>
      </c>
      <c r="DN288" s="53" t="s">
        <v>4002</v>
      </c>
      <c r="DO288" s="53" t="s">
        <v>140</v>
      </c>
      <c r="DQ288" s="53" t="s">
        <v>141</v>
      </c>
      <c r="DR288" s="53" t="s">
        <v>4003</v>
      </c>
    </row>
    <row r="289" spans="1:122" x14ac:dyDescent="0.3">
      <c r="A289" s="53" t="s">
        <v>10476</v>
      </c>
      <c r="B289" s="53">
        <v>287</v>
      </c>
      <c r="C289" s="53" t="s">
        <v>4004</v>
      </c>
      <c r="D289" s="53" t="s">
        <v>4005</v>
      </c>
      <c r="E289" s="53" t="s">
        <v>4006</v>
      </c>
      <c r="F289" s="53" t="s">
        <v>4009</v>
      </c>
      <c r="G289" s="53" t="s">
        <v>4010</v>
      </c>
      <c r="H289" s="53" t="s">
        <v>4011</v>
      </c>
      <c r="I289" s="53">
        <v>2016</v>
      </c>
      <c r="J289" s="53">
        <v>1</v>
      </c>
      <c r="K289" s="53">
        <v>0</v>
      </c>
      <c r="L289" s="53">
        <v>0</v>
      </c>
      <c r="M289" s="53">
        <f t="shared" si="57"/>
        <v>1</v>
      </c>
      <c r="N289" s="53">
        <v>0</v>
      </c>
      <c r="O289" s="53">
        <v>1</v>
      </c>
      <c r="P289" s="53">
        <f t="shared" si="52"/>
        <v>1</v>
      </c>
      <c r="Q289" s="53">
        <f t="shared" si="53"/>
        <v>2</v>
      </c>
      <c r="R289" s="53">
        <v>0</v>
      </c>
      <c r="S289" s="53">
        <v>0</v>
      </c>
      <c r="T289" s="53">
        <v>1</v>
      </c>
      <c r="U289" s="53">
        <v>0</v>
      </c>
      <c r="V289" s="53">
        <v>0</v>
      </c>
      <c r="W289" s="53">
        <v>1</v>
      </c>
      <c r="X289" s="53">
        <f t="shared" si="64"/>
        <v>2</v>
      </c>
      <c r="Y289" s="53">
        <v>0</v>
      </c>
      <c r="Z289" s="53">
        <v>0</v>
      </c>
      <c r="AA289" s="53">
        <v>0</v>
      </c>
      <c r="AB289" s="53">
        <v>1</v>
      </c>
      <c r="AC289" s="53">
        <v>1</v>
      </c>
      <c r="AD289" s="53">
        <v>1</v>
      </c>
      <c r="AE289" s="53">
        <v>1</v>
      </c>
      <c r="AF289" s="53">
        <v>1</v>
      </c>
      <c r="AG289" s="53">
        <v>0</v>
      </c>
      <c r="AH289" s="53">
        <f t="shared" si="58"/>
        <v>5</v>
      </c>
      <c r="AI289" s="53">
        <v>0</v>
      </c>
      <c r="AJ289" s="53">
        <v>1</v>
      </c>
      <c r="AK289" s="53">
        <v>1</v>
      </c>
      <c r="AL289" s="53">
        <v>1</v>
      </c>
      <c r="AM289" s="53">
        <f t="shared" si="59"/>
        <v>3</v>
      </c>
      <c r="AN289" s="53">
        <v>1</v>
      </c>
      <c r="AO289" s="53">
        <v>0</v>
      </c>
      <c r="AP289" s="53">
        <v>0</v>
      </c>
      <c r="AQ289" s="53">
        <v>1</v>
      </c>
      <c r="AR289" s="53">
        <v>0</v>
      </c>
      <c r="AS289" s="53">
        <v>0</v>
      </c>
      <c r="AT289" s="53">
        <v>0</v>
      </c>
      <c r="AU289" s="53">
        <v>0</v>
      </c>
      <c r="AV289" s="53">
        <v>0</v>
      </c>
      <c r="AW289" s="53">
        <v>0</v>
      </c>
      <c r="AX289" s="53">
        <f t="shared" si="60"/>
        <v>2</v>
      </c>
      <c r="AY289" s="53">
        <v>0</v>
      </c>
      <c r="AZ289" s="53">
        <v>0</v>
      </c>
      <c r="BA289" s="53">
        <v>0</v>
      </c>
      <c r="BB289" s="53">
        <v>0</v>
      </c>
      <c r="BC289" s="53">
        <v>0</v>
      </c>
      <c r="BD289" s="53">
        <v>0</v>
      </c>
      <c r="BF289" s="53">
        <v>0</v>
      </c>
      <c r="BG289" s="53">
        <v>0</v>
      </c>
      <c r="BH289" s="53">
        <v>0</v>
      </c>
      <c r="BI289" s="53">
        <v>0</v>
      </c>
      <c r="BJ289" s="53">
        <v>0</v>
      </c>
      <c r="BK289" s="53">
        <v>0</v>
      </c>
      <c r="BL289" s="53">
        <v>0</v>
      </c>
      <c r="BM289" s="53">
        <v>0</v>
      </c>
      <c r="BN289" s="53">
        <f t="shared" si="54"/>
        <v>0</v>
      </c>
      <c r="BO289" s="53">
        <v>0</v>
      </c>
      <c r="BP289" s="53">
        <v>0</v>
      </c>
      <c r="BQ289" s="53">
        <v>0</v>
      </c>
      <c r="BR289" s="53">
        <v>0</v>
      </c>
      <c r="BS289" s="53">
        <v>0</v>
      </c>
      <c r="BT289" s="53">
        <v>0</v>
      </c>
      <c r="BU289" s="53">
        <f t="shared" si="61"/>
        <v>0</v>
      </c>
      <c r="BV289" s="53">
        <v>0</v>
      </c>
      <c r="BW289" s="53">
        <v>0</v>
      </c>
      <c r="BX289" s="53">
        <v>0</v>
      </c>
      <c r="BY289" s="53">
        <v>0</v>
      </c>
      <c r="BZ289" s="53">
        <f t="shared" si="55"/>
        <v>0</v>
      </c>
      <c r="CA289" s="53">
        <v>0</v>
      </c>
      <c r="CB289" s="53">
        <v>0</v>
      </c>
      <c r="CC289" s="53">
        <v>0</v>
      </c>
      <c r="CD289" s="53">
        <v>0</v>
      </c>
      <c r="CE289" s="53">
        <v>0</v>
      </c>
      <c r="CF289" s="53">
        <v>0</v>
      </c>
      <c r="CG289" s="53">
        <v>0</v>
      </c>
      <c r="CH289" s="53">
        <v>0</v>
      </c>
      <c r="CI289" s="53">
        <v>0</v>
      </c>
      <c r="CJ289" s="53">
        <v>0</v>
      </c>
      <c r="CK289" s="53">
        <f t="shared" si="62"/>
        <v>0</v>
      </c>
      <c r="CL289" s="53">
        <f t="shared" si="56"/>
        <v>2</v>
      </c>
      <c r="CM289" s="53">
        <v>0</v>
      </c>
      <c r="CN289" s="53">
        <v>0</v>
      </c>
      <c r="CO289" s="53">
        <v>1</v>
      </c>
      <c r="CP289" s="53">
        <v>0</v>
      </c>
      <c r="CQ289" s="53">
        <v>0</v>
      </c>
      <c r="CR289" s="53">
        <v>0</v>
      </c>
      <c r="CS289" s="53">
        <v>0</v>
      </c>
      <c r="CT289" s="53">
        <v>0</v>
      </c>
      <c r="CU289" s="53">
        <v>0</v>
      </c>
      <c r="CV289" s="53">
        <v>0</v>
      </c>
      <c r="CW289" s="53">
        <f t="shared" si="63"/>
        <v>1</v>
      </c>
      <c r="DA289" s="53" t="s">
        <v>132</v>
      </c>
      <c r="DB289" s="53">
        <v>361</v>
      </c>
      <c r="DE289" s="53">
        <v>432</v>
      </c>
      <c r="DF289" s="53">
        <v>444</v>
      </c>
      <c r="DH289" s="53">
        <v>18</v>
      </c>
      <c r="DI289" s="53" t="s">
        <v>4007</v>
      </c>
      <c r="DJ289" s="53" t="s">
        <v>4008</v>
      </c>
      <c r="DK289" s="53" t="s">
        <v>4012</v>
      </c>
      <c r="DL289" s="53" t="s">
        <v>4013</v>
      </c>
      <c r="DN289" s="53" t="s">
        <v>4014</v>
      </c>
      <c r="DO289" s="53" t="s">
        <v>153</v>
      </c>
      <c r="DQ289" s="53" t="s">
        <v>141</v>
      </c>
      <c r="DR289" s="53" t="s">
        <v>4015</v>
      </c>
    </row>
    <row r="290" spans="1:122" x14ac:dyDescent="0.3">
      <c r="B290" s="53">
        <v>288</v>
      </c>
      <c r="C290" s="53" t="s">
        <v>4016</v>
      </c>
      <c r="D290" s="53" t="s">
        <v>4017</v>
      </c>
      <c r="E290" s="53" t="s">
        <v>4018</v>
      </c>
      <c r="F290" s="53" t="s">
        <v>4021</v>
      </c>
      <c r="G290" s="53" t="s">
        <v>4022</v>
      </c>
      <c r="H290" s="53" t="s">
        <v>4023</v>
      </c>
      <c r="I290" s="53">
        <v>2016</v>
      </c>
      <c r="J290" s="53">
        <v>0</v>
      </c>
      <c r="K290" s="53">
        <v>1</v>
      </c>
      <c r="L290" s="53">
        <v>1</v>
      </c>
      <c r="M290" s="53">
        <f t="shared" si="57"/>
        <v>2</v>
      </c>
      <c r="N290" s="53">
        <v>1</v>
      </c>
      <c r="O290" s="53">
        <v>0</v>
      </c>
      <c r="P290" s="53">
        <f t="shared" si="52"/>
        <v>1</v>
      </c>
      <c r="Q290" s="53">
        <f t="shared" si="53"/>
        <v>2</v>
      </c>
      <c r="R290" s="53">
        <v>1</v>
      </c>
      <c r="S290" s="53">
        <v>0</v>
      </c>
      <c r="T290" s="53">
        <v>1</v>
      </c>
      <c r="U290" s="53">
        <v>0</v>
      </c>
      <c r="V290" s="53">
        <v>0</v>
      </c>
      <c r="W290" s="53">
        <v>0</v>
      </c>
      <c r="X290" s="53">
        <f t="shared" si="64"/>
        <v>2</v>
      </c>
      <c r="Y290" s="53">
        <v>0</v>
      </c>
      <c r="Z290" s="53">
        <v>0</v>
      </c>
      <c r="AA290" s="53">
        <v>0</v>
      </c>
      <c r="AB290" s="53">
        <v>0</v>
      </c>
      <c r="AC290" s="53">
        <v>0</v>
      </c>
      <c r="AD290" s="53">
        <v>0</v>
      </c>
      <c r="AE290" s="53">
        <v>1</v>
      </c>
      <c r="AF290" s="53">
        <v>0</v>
      </c>
      <c r="AG290" s="53">
        <v>0</v>
      </c>
      <c r="AH290" s="53">
        <f t="shared" si="58"/>
        <v>1</v>
      </c>
      <c r="AI290" s="53">
        <v>0</v>
      </c>
      <c r="AJ290" s="53">
        <v>1</v>
      </c>
      <c r="AK290" s="53">
        <v>1</v>
      </c>
      <c r="AL290" s="53">
        <v>1</v>
      </c>
      <c r="AM290" s="53">
        <f t="shared" si="59"/>
        <v>3</v>
      </c>
      <c r="AN290" s="53">
        <v>1</v>
      </c>
      <c r="AO290" s="53">
        <v>0</v>
      </c>
      <c r="AP290" s="53">
        <v>0</v>
      </c>
      <c r="AQ290" s="53">
        <v>0</v>
      </c>
      <c r="AR290" s="53">
        <v>0</v>
      </c>
      <c r="AS290" s="53">
        <v>0</v>
      </c>
      <c r="AT290" s="53">
        <v>0</v>
      </c>
      <c r="AU290" s="53">
        <v>0</v>
      </c>
      <c r="AV290" s="53">
        <v>0</v>
      </c>
      <c r="AW290" s="53">
        <v>1</v>
      </c>
      <c r="AX290" s="53">
        <f t="shared" si="60"/>
        <v>2</v>
      </c>
      <c r="AY290" s="53">
        <v>0</v>
      </c>
      <c r="AZ290" s="53">
        <v>0</v>
      </c>
      <c r="BA290" s="53">
        <v>0</v>
      </c>
      <c r="BB290" s="53">
        <v>0</v>
      </c>
      <c r="BC290" s="53">
        <v>0</v>
      </c>
      <c r="BD290" s="53">
        <v>1</v>
      </c>
      <c r="BF290" s="53">
        <v>0</v>
      </c>
      <c r="BG290" s="53">
        <v>0</v>
      </c>
      <c r="BH290" s="53">
        <v>0</v>
      </c>
      <c r="BI290" s="53">
        <v>0</v>
      </c>
      <c r="BJ290" s="53">
        <v>0</v>
      </c>
      <c r="BK290" s="53">
        <v>0</v>
      </c>
      <c r="BL290" s="53">
        <v>0</v>
      </c>
      <c r="BM290" s="53">
        <v>0</v>
      </c>
      <c r="BN290" s="53">
        <f t="shared" si="54"/>
        <v>0</v>
      </c>
      <c r="BO290" s="53">
        <v>1</v>
      </c>
      <c r="BP290" s="53">
        <v>1</v>
      </c>
      <c r="BQ290" s="53">
        <v>0</v>
      </c>
      <c r="BR290" s="53">
        <v>0</v>
      </c>
      <c r="BS290" s="53">
        <v>0</v>
      </c>
      <c r="BT290" s="53">
        <v>0</v>
      </c>
      <c r="BU290" s="53">
        <f t="shared" si="61"/>
        <v>2</v>
      </c>
      <c r="BV290" s="53">
        <v>0</v>
      </c>
      <c r="BW290" s="53">
        <v>0</v>
      </c>
      <c r="BX290" s="53">
        <v>0</v>
      </c>
      <c r="BY290" s="53">
        <v>0</v>
      </c>
      <c r="BZ290" s="53">
        <f t="shared" si="55"/>
        <v>0</v>
      </c>
      <c r="CA290" s="53">
        <v>0</v>
      </c>
      <c r="CB290" s="53">
        <v>0</v>
      </c>
      <c r="CC290" s="53">
        <v>0</v>
      </c>
      <c r="CD290" s="53">
        <v>0</v>
      </c>
      <c r="CE290" s="53">
        <v>0</v>
      </c>
      <c r="CF290" s="53">
        <v>0</v>
      </c>
      <c r="CG290" s="53">
        <v>0</v>
      </c>
      <c r="CH290" s="53">
        <v>0</v>
      </c>
      <c r="CI290" s="53">
        <v>0</v>
      </c>
      <c r="CJ290" s="53">
        <v>0</v>
      </c>
      <c r="CK290" s="53">
        <f t="shared" si="62"/>
        <v>0</v>
      </c>
      <c r="CL290" s="53">
        <f t="shared" si="56"/>
        <v>5</v>
      </c>
      <c r="CM290" s="53">
        <v>0</v>
      </c>
      <c r="CN290" s="53">
        <v>0</v>
      </c>
      <c r="CO290" s="53">
        <v>0</v>
      </c>
      <c r="CP290" s="53">
        <v>0</v>
      </c>
      <c r="CQ290" s="53">
        <v>0</v>
      </c>
      <c r="CR290" s="53">
        <v>0</v>
      </c>
      <c r="CS290" s="53">
        <v>0</v>
      </c>
      <c r="CT290" s="53">
        <v>0</v>
      </c>
      <c r="CU290" s="53">
        <v>0</v>
      </c>
      <c r="CV290" s="53">
        <v>0</v>
      </c>
      <c r="CW290" s="53">
        <f t="shared" si="63"/>
        <v>0</v>
      </c>
      <c r="DA290" s="53" t="s">
        <v>736</v>
      </c>
      <c r="DB290" s="53">
        <v>47</v>
      </c>
      <c r="DC290" s="53">
        <v>1</v>
      </c>
      <c r="DE290" s="53">
        <v>217</v>
      </c>
      <c r="DF290" s="53">
        <v>238</v>
      </c>
      <c r="DH290" s="53">
        <v>3</v>
      </c>
      <c r="DI290" s="53" t="s">
        <v>4019</v>
      </c>
      <c r="DJ290" s="53" t="s">
        <v>4020</v>
      </c>
      <c r="DN290" s="53" t="s">
        <v>4024</v>
      </c>
      <c r="DO290" s="53" t="s">
        <v>140</v>
      </c>
      <c r="DQ290" s="53" t="s">
        <v>141</v>
      </c>
      <c r="DR290" s="53" t="s">
        <v>4025</v>
      </c>
    </row>
    <row r="291" spans="1:122" x14ac:dyDescent="0.3">
      <c r="B291" s="53">
        <v>289</v>
      </c>
      <c r="C291" s="53" t="s">
        <v>4026</v>
      </c>
      <c r="D291" s="53" t="s">
        <v>4027</v>
      </c>
      <c r="E291" s="53" t="s">
        <v>4028</v>
      </c>
      <c r="F291" s="53" t="s">
        <v>4031</v>
      </c>
      <c r="G291" s="53" t="s">
        <v>4032</v>
      </c>
      <c r="H291" s="53" t="s">
        <v>4033</v>
      </c>
      <c r="I291" s="53">
        <v>2016</v>
      </c>
      <c r="J291" s="53">
        <v>1</v>
      </c>
      <c r="K291" s="53">
        <v>0</v>
      </c>
      <c r="L291" s="53">
        <v>0</v>
      </c>
      <c r="M291" s="53">
        <f t="shared" si="57"/>
        <v>1</v>
      </c>
      <c r="N291" s="53">
        <v>1</v>
      </c>
      <c r="O291" s="53">
        <v>0</v>
      </c>
      <c r="P291" s="53">
        <f t="shared" si="52"/>
        <v>1</v>
      </c>
      <c r="Q291" s="53">
        <f t="shared" si="53"/>
        <v>2</v>
      </c>
      <c r="R291" s="53">
        <v>0</v>
      </c>
      <c r="S291" s="53">
        <v>1</v>
      </c>
      <c r="T291" s="53">
        <v>0</v>
      </c>
      <c r="U291" s="53">
        <v>0</v>
      </c>
      <c r="V291" s="53">
        <v>0</v>
      </c>
      <c r="W291" s="53">
        <v>0</v>
      </c>
      <c r="X291" s="53">
        <f t="shared" si="64"/>
        <v>1</v>
      </c>
      <c r="Y291" s="53">
        <v>0</v>
      </c>
      <c r="Z291" s="53">
        <v>0</v>
      </c>
      <c r="AA291" s="53">
        <v>0</v>
      </c>
      <c r="AB291" s="53">
        <v>0</v>
      </c>
      <c r="AC291" s="53">
        <v>0</v>
      </c>
      <c r="AD291" s="53">
        <v>0</v>
      </c>
      <c r="AE291" s="53">
        <v>1</v>
      </c>
      <c r="AF291" s="53">
        <v>0</v>
      </c>
      <c r="AG291" s="53">
        <v>0</v>
      </c>
      <c r="AH291" s="53">
        <f t="shared" si="58"/>
        <v>1</v>
      </c>
      <c r="AI291" s="53">
        <v>0</v>
      </c>
      <c r="AJ291" s="53">
        <v>0</v>
      </c>
      <c r="AK291" s="53">
        <v>0</v>
      </c>
      <c r="AL291" s="53">
        <v>1</v>
      </c>
      <c r="AM291" s="53">
        <f t="shared" si="59"/>
        <v>1</v>
      </c>
      <c r="AN291" s="53">
        <v>1</v>
      </c>
      <c r="AO291" s="53">
        <v>0</v>
      </c>
      <c r="AP291" s="53">
        <v>0</v>
      </c>
      <c r="AQ291" s="53">
        <v>0</v>
      </c>
      <c r="AR291" s="53">
        <v>0</v>
      </c>
      <c r="AS291" s="53">
        <v>0</v>
      </c>
      <c r="AT291" s="53">
        <v>0</v>
      </c>
      <c r="AU291" s="53">
        <v>0</v>
      </c>
      <c r="AV291" s="53">
        <v>0</v>
      </c>
      <c r="AW291" s="53">
        <v>1</v>
      </c>
      <c r="AX291" s="53">
        <f t="shared" si="60"/>
        <v>2</v>
      </c>
      <c r="AY291" s="53">
        <v>0</v>
      </c>
      <c r="AZ291" s="53">
        <v>0</v>
      </c>
      <c r="BA291" s="53">
        <v>1</v>
      </c>
      <c r="BB291" s="53">
        <v>0</v>
      </c>
      <c r="BC291" s="53">
        <v>0</v>
      </c>
      <c r="BD291" s="53">
        <v>0</v>
      </c>
      <c r="BF291" s="53">
        <v>0</v>
      </c>
      <c r="BG291" s="53">
        <v>0</v>
      </c>
      <c r="BH291" s="53">
        <v>0</v>
      </c>
      <c r="BI291" s="53">
        <v>0</v>
      </c>
      <c r="BJ291" s="53">
        <v>0</v>
      </c>
      <c r="BK291" s="53">
        <v>0</v>
      </c>
      <c r="BL291" s="53">
        <v>0</v>
      </c>
      <c r="BM291" s="53">
        <v>0</v>
      </c>
      <c r="BN291" s="53">
        <f t="shared" si="54"/>
        <v>0</v>
      </c>
      <c r="BO291" s="53">
        <v>0</v>
      </c>
      <c r="BP291" s="53">
        <v>1</v>
      </c>
      <c r="BQ291" s="53">
        <v>0</v>
      </c>
      <c r="BR291" s="53">
        <v>0</v>
      </c>
      <c r="BS291" s="53">
        <v>0</v>
      </c>
      <c r="BT291" s="53">
        <v>0</v>
      </c>
      <c r="BU291" s="53">
        <f t="shared" si="61"/>
        <v>1</v>
      </c>
      <c r="BV291" s="53">
        <v>0</v>
      </c>
      <c r="BW291" s="53">
        <v>0</v>
      </c>
      <c r="BX291" s="53">
        <v>0</v>
      </c>
      <c r="BY291" s="53">
        <v>0</v>
      </c>
      <c r="BZ291" s="53">
        <f t="shared" si="55"/>
        <v>0</v>
      </c>
      <c r="CA291" s="53">
        <v>0</v>
      </c>
      <c r="CB291" s="53">
        <v>0</v>
      </c>
      <c r="CC291" s="53">
        <v>0</v>
      </c>
      <c r="CD291" s="53">
        <v>0</v>
      </c>
      <c r="CE291" s="53">
        <v>0</v>
      </c>
      <c r="CF291" s="53">
        <v>0</v>
      </c>
      <c r="CG291" s="53">
        <v>0</v>
      </c>
      <c r="CH291" s="53">
        <v>0</v>
      </c>
      <c r="CI291" s="53">
        <v>0</v>
      </c>
      <c r="CJ291" s="53">
        <v>0</v>
      </c>
      <c r="CK291" s="53">
        <f t="shared" si="62"/>
        <v>0</v>
      </c>
      <c r="CL291" s="53">
        <f t="shared" si="56"/>
        <v>4</v>
      </c>
      <c r="CM291" s="53">
        <v>0</v>
      </c>
      <c r="CN291" s="53">
        <v>0</v>
      </c>
      <c r="CO291" s="53">
        <v>0</v>
      </c>
      <c r="CP291" s="53">
        <v>0</v>
      </c>
      <c r="CQ291" s="53">
        <v>0</v>
      </c>
      <c r="CR291" s="53">
        <v>1</v>
      </c>
      <c r="CS291" s="53">
        <v>0</v>
      </c>
      <c r="CT291" s="53">
        <v>0</v>
      </c>
      <c r="CU291" s="53">
        <v>0</v>
      </c>
      <c r="CV291" s="53">
        <v>0</v>
      </c>
      <c r="CW291" s="53">
        <f t="shared" si="63"/>
        <v>1</v>
      </c>
      <c r="DA291" s="53" t="s">
        <v>146</v>
      </c>
      <c r="DB291" s="53">
        <v>543</v>
      </c>
      <c r="DE291" s="53">
        <v>877</v>
      </c>
      <c r="DF291" s="53">
        <v>888</v>
      </c>
      <c r="DH291" s="53">
        <v>9</v>
      </c>
      <c r="DI291" s="53" t="s">
        <v>4029</v>
      </c>
      <c r="DJ291" s="53" t="s">
        <v>4030</v>
      </c>
      <c r="DK291" s="53" t="s">
        <v>4034</v>
      </c>
      <c r="DL291" s="53" t="s">
        <v>4035</v>
      </c>
      <c r="DN291" s="53" t="s">
        <v>4036</v>
      </c>
      <c r="DO291" s="53" t="s">
        <v>140</v>
      </c>
      <c r="DQ291" s="53" t="s">
        <v>141</v>
      </c>
      <c r="DR291" s="53" t="s">
        <v>4037</v>
      </c>
    </row>
    <row r="292" spans="1:122" x14ac:dyDescent="0.3">
      <c r="B292" s="53">
        <v>290</v>
      </c>
      <c r="C292" s="53" t="s">
        <v>4038</v>
      </c>
      <c r="D292" s="53" t="s">
        <v>4039</v>
      </c>
      <c r="E292" s="53" t="s">
        <v>4040</v>
      </c>
      <c r="F292" s="53" t="s">
        <v>4043</v>
      </c>
      <c r="G292" s="53" t="s">
        <v>4044</v>
      </c>
      <c r="H292" s="53" t="s">
        <v>4045</v>
      </c>
      <c r="I292" s="53">
        <v>2016</v>
      </c>
      <c r="J292" s="53">
        <v>0</v>
      </c>
      <c r="K292" s="53">
        <v>1</v>
      </c>
      <c r="L292" s="53">
        <v>1</v>
      </c>
      <c r="M292" s="53">
        <f t="shared" si="57"/>
        <v>2</v>
      </c>
      <c r="N292" s="53">
        <v>0</v>
      </c>
      <c r="O292" s="53">
        <v>1</v>
      </c>
      <c r="P292" s="53">
        <f t="shared" si="52"/>
        <v>1</v>
      </c>
      <c r="Q292" s="53">
        <f t="shared" si="53"/>
        <v>2</v>
      </c>
      <c r="R292" s="53">
        <v>1</v>
      </c>
      <c r="S292" s="53">
        <v>0</v>
      </c>
      <c r="T292" s="53">
        <v>0</v>
      </c>
      <c r="U292" s="53">
        <v>0</v>
      </c>
      <c r="V292" s="53">
        <v>1</v>
      </c>
      <c r="W292" s="53">
        <v>0</v>
      </c>
      <c r="X292" s="53">
        <f t="shared" si="64"/>
        <v>2</v>
      </c>
      <c r="Y292" s="53">
        <v>0</v>
      </c>
      <c r="Z292" s="53">
        <v>0</v>
      </c>
      <c r="AA292" s="53">
        <v>0</v>
      </c>
      <c r="AB292" s="53">
        <v>0</v>
      </c>
      <c r="AC292" s="53">
        <v>0</v>
      </c>
      <c r="AD292" s="53">
        <v>1</v>
      </c>
      <c r="AE292" s="53">
        <v>1</v>
      </c>
      <c r="AF292" s="53">
        <v>0</v>
      </c>
      <c r="AG292" s="53">
        <v>0</v>
      </c>
      <c r="AH292" s="53">
        <f t="shared" si="58"/>
        <v>2</v>
      </c>
      <c r="AI292" s="53">
        <v>0</v>
      </c>
      <c r="AJ292" s="53">
        <v>0</v>
      </c>
      <c r="AK292" s="53">
        <v>1</v>
      </c>
      <c r="AL292" s="53">
        <v>1</v>
      </c>
      <c r="AM292" s="53">
        <f t="shared" si="59"/>
        <v>2</v>
      </c>
      <c r="AN292" s="53">
        <v>1</v>
      </c>
      <c r="AO292" s="53">
        <v>0</v>
      </c>
      <c r="AP292" s="53">
        <v>0</v>
      </c>
      <c r="AQ292" s="53">
        <v>0</v>
      </c>
      <c r="AR292" s="53">
        <v>0</v>
      </c>
      <c r="AS292" s="53">
        <v>0</v>
      </c>
      <c r="AT292" s="53">
        <v>0</v>
      </c>
      <c r="AU292" s="53">
        <v>0</v>
      </c>
      <c r="AV292" s="53">
        <v>0</v>
      </c>
      <c r="AW292" s="53">
        <v>1</v>
      </c>
      <c r="AX292" s="53">
        <f t="shared" si="60"/>
        <v>2</v>
      </c>
      <c r="AY292" s="53">
        <v>0</v>
      </c>
      <c r="AZ292" s="53">
        <v>0</v>
      </c>
      <c r="BA292" s="53">
        <v>0</v>
      </c>
      <c r="BB292" s="53">
        <v>0</v>
      </c>
      <c r="BC292" s="53">
        <v>0</v>
      </c>
      <c r="BD292" s="53">
        <v>0</v>
      </c>
      <c r="BF292" s="53">
        <v>0</v>
      </c>
      <c r="BG292" s="53">
        <v>0</v>
      </c>
      <c r="BH292" s="53">
        <v>0</v>
      </c>
      <c r="BI292" s="53">
        <v>0</v>
      </c>
      <c r="BJ292" s="53">
        <v>0</v>
      </c>
      <c r="BK292" s="53">
        <v>0</v>
      </c>
      <c r="BL292" s="53">
        <v>0</v>
      </c>
      <c r="BM292" s="53">
        <v>0</v>
      </c>
      <c r="BN292" s="53">
        <f t="shared" si="54"/>
        <v>0</v>
      </c>
      <c r="BO292" s="53">
        <v>1</v>
      </c>
      <c r="BP292" s="53">
        <v>0</v>
      </c>
      <c r="BQ292" s="53">
        <v>0</v>
      </c>
      <c r="BR292" s="53">
        <v>0</v>
      </c>
      <c r="BS292" s="53">
        <v>0</v>
      </c>
      <c r="BT292" s="53">
        <v>1</v>
      </c>
      <c r="BU292" s="53">
        <f t="shared" si="61"/>
        <v>2</v>
      </c>
      <c r="BV292" s="53">
        <v>0</v>
      </c>
      <c r="BW292" s="53">
        <v>0</v>
      </c>
      <c r="BX292" s="53">
        <v>0</v>
      </c>
      <c r="BY292" s="53">
        <v>1</v>
      </c>
      <c r="BZ292" s="53">
        <f t="shared" si="55"/>
        <v>1</v>
      </c>
      <c r="CA292" s="53">
        <v>0</v>
      </c>
      <c r="CB292" s="53">
        <v>0</v>
      </c>
      <c r="CC292" s="53">
        <v>0</v>
      </c>
      <c r="CD292" s="53">
        <v>0</v>
      </c>
      <c r="CE292" s="53">
        <v>0</v>
      </c>
      <c r="CF292" s="53">
        <v>0</v>
      </c>
      <c r="CG292" s="53">
        <v>0</v>
      </c>
      <c r="CH292" s="53">
        <v>0</v>
      </c>
      <c r="CI292" s="53">
        <v>0</v>
      </c>
      <c r="CJ292" s="53">
        <v>0</v>
      </c>
      <c r="CK292" s="53">
        <f t="shared" si="62"/>
        <v>0</v>
      </c>
      <c r="CL292" s="53">
        <f t="shared" si="56"/>
        <v>5</v>
      </c>
      <c r="CM292" s="53">
        <v>0</v>
      </c>
      <c r="CN292" s="53">
        <v>0</v>
      </c>
      <c r="CO292" s="53">
        <v>0</v>
      </c>
      <c r="CP292" s="53">
        <v>1</v>
      </c>
      <c r="CQ292" s="53">
        <v>0</v>
      </c>
      <c r="CR292" s="53">
        <v>1</v>
      </c>
      <c r="CS292" s="53">
        <v>0</v>
      </c>
      <c r="CT292" s="53">
        <v>0</v>
      </c>
      <c r="CU292" s="53">
        <v>0</v>
      </c>
      <c r="CV292" s="53">
        <v>1</v>
      </c>
      <c r="CW292" s="53">
        <f t="shared" si="63"/>
        <v>3</v>
      </c>
      <c r="DA292" s="53" t="s">
        <v>1456</v>
      </c>
      <c r="DB292" s="53">
        <v>52</v>
      </c>
      <c r="DC292" s="53">
        <v>2</v>
      </c>
      <c r="DE292" s="53">
        <v>622</v>
      </c>
      <c r="DF292" s="53">
        <v>643</v>
      </c>
      <c r="DH292" s="53">
        <v>8</v>
      </c>
      <c r="DI292" s="53" t="s">
        <v>4041</v>
      </c>
      <c r="DJ292" s="53" t="s">
        <v>4042</v>
      </c>
      <c r="DN292" s="53" t="s">
        <v>4046</v>
      </c>
      <c r="DO292" s="53" t="s">
        <v>140</v>
      </c>
      <c r="DQ292" s="53" t="s">
        <v>141</v>
      </c>
      <c r="DR292" s="53" t="s">
        <v>4047</v>
      </c>
    </row>
    <row r="293" spans="1:122" x14ac:dyDescent="0.3">
      <c r="B293" s="53">
        <v>291</v>
      </c>
      <c r="C293" s="53" t="s">
        <v>4048</v>
      </c>
      <c r="D293" s="53" t="s">
        <v>4049</v>
      </c>
      <c r="E293" s="53" t="s">
        <v>4050</v>
      </c>
      <c r="F293" s="53" t="s">
        <v>4054</v>
      </c>
      <c r="G293" s="53" t="s">
        <v>4055</v>
      </c>
      <c r="H293" s="53" t="s">
        <v>4056</v>
      </c>
      <c r="I293" s="53">
        <v>2016</v>
      </c>
      <c r="J293" s="53">
        <v>0</v>
      </c>
      <c r="K293" s="53">
        <v>0</v>
      </c>
      <c r="L293" s="53">
        <v>1</v>
      </c>
      <c r="M293" s="53">
        <f t="shared" si="57"/>
        <v>1</v>
      </c>
      <c r="N293" s="53">
        <v>0</v>
      </c>
      <c r="O293" s="53">
        <v>1</v>
      </c>
      <c r="P293" s="53">
        <f t="shared" si="52"/>
        <v>1</v>
      </c>
      <c r="Q293" s="53">
        <f t="shared" si="53"/>
        <v>2</v>
      </c>
      <c r="R293" s="53">
        <v>0</v>
      </c>
      <c r="S293" s="53">
        <v>0</v>
      </c>
      <c r="T293" s="53">
        <v>1</v>
      </c>
      <c r="U293" s="53">
        <v>0</v>
      </c>
      <c r="V293" s="53">
        <v>0</v>
      </c>
      <c r="W293" s="53">
        <v>0</v>
      </c>
      <c r="X293" s="53">
        <f t="shared" si="64"/>
        <v>1</v>
      </c>
      <c r="Y293" s="53">
        <v>1</v>
      </c>
      <c r="Z293" s="53">
        <v>0</v>
      </c>
      <c r="AA293" s="53">
        <v>0</v>
      </c>
      <c r="AB293" s="53">
        <v>0</v>
      </c>
      <c r="AC293" s="53">
        <v>0</v>
      </c>
      <c r="AD293" s="53">
        <v>0</v>
      </c>
      <c r="AE293" s="53">
        <v>0</v>
      </c>
      <c r="AF293" s="53">
        <v>0</v>
      </c>
      <c r="AG293" s="53">
        <v>0</v>
      </c>
      <c r="AH293" s="53">
        <f t="shared" si="58"/>
        <v>1</v>
      </c>
      <c r="AI293" s="53">
        <v>0</v>
      </c>
      <c r="AJ293" s="53">
        <v>0</v>
      </c>
      <c r="AK293" s="53">
        <v>1</v>
      </c>
      <c r="AL293" s="53">
        <v>0</v>
      </c>
      <c r="AM293" s="53">
        <f t="shared" si="59"/>
        <v>1</v>
      </c>
      <c r="AN293" s="53">
        <v>1</v>
      </c>
      <c r="AO293" s="53">
        <v>0</v>
      </c>
      <c r="AP293" s="53">
        <v>0</v>
      </c>
      <c r="AQ293" s="53">
        <v>0</v>
      </c>
      <c r="AR293" s="53">
        <v>0</v>
      </c>
      <c r="AS293" s="53">
        <v>0</v>
      </c>
      <c r="AT293" s="53">
        <v>0</v>
      </c>
      <c r="AU293" s="53">
        <v>0</v>
      </c>
      <c r="AV293" s="53">
        <v>0</v>
      </c>
      <c r="AW293" s="53">
        <v>1</v>
      </c>
      <c r="AX293" s="53">
        <f t="shared" si="60"/>
        <v>2</v>
      </c>
      <c r="AY293" s="53">
        <v>0</v>
      </c>
      <c r="AZ293" s="53">
        <v>0</v>
      </c>
      <c r="BA293" s="53">
        <v>0</v>
      </c>
      <c r="BB293" s="53">
        <v>0</v>
      </c>
      <c r="BC293" s="53">
        <v>0</v>
      </c>
      <c r="BD293" s="53">
        <v>0</v>
      </c>
      <c r="BF293" s="53">
        <v>0</v>
      </c>
      <c r="BG293" s="53">
        <v>0</v>
      </c>
      <c r="BH293" s="53">
        <v>0</v>
      </c>
      <c r="BI293" s="53">
        <v>0</v>
      </c>
      <c r="BJ293" s="53">
        <v>0</v>
      </c>
      <c r="BK293" s="53">
        <v>0</v>
      </c>
      <c r="BL293" s="53">
        <v>0</v>
      </c>
      <c r="BM293" s="53">
        <v>0</v>
      </c>
      <c r="BN293" s="53">
        <f t="shared" si="54"/>
        <v>0</v>
      </c>
      <c r="BO293" s="53">
        <v>0</v>
      </c>
      <c r="BP293" s="53">
        <v>0</v>
      </c>
      <c r="BQ293" s="53">
        <v>0</v>
      </c>
      <c r="BR293" s="53">
        <v>0</v>
      </c>
      <c r="BS293" s="53">
        <v>0</v>
      </c>
      <c r="BT293" s="53">
        <v>0</v>
      </c>
      <c r="BU293" s="53">
        <f t="shared" si="61"/>
        <v>0</v>
      </c>
      <c r="BV293" s="53">
        <v>0</v>
      </c>
      <c r="BW293" s="53">
        <v>0</v>
      </c>
      <c r="BX293" s="53">
        <v>0</v>
      </c>
      <c r="BY293" s="53">
        <v>0</v>
      </c>
      <c r="BZ293" s="53">
        <f t="shared" si="55"/>
        <v>0</v>
      </c>
      <c r="CA293" s="53">
        <v>0</v>
      </c>
      <c r="CB293" s="53">
        <v>0</v>
      </c>
      <c r="CC293" s="53">
        <v>0</v>
      </c>
      <c r="CD293" s="53">
        <v>0</v>
      </c>
      <c r="CE293" s="53">
        <v>0</v>
      </c>
      <c r="CF293" s="53">
        <v>0</v>
      </c>
      <c r="CG293" s="53">
        <v>0</v>
      </c>
      <c r="CH293" s="53">
        <v>0</v>
      </c>
      <c r="CI293" s="53">
        <v>0</v>
      </c>
      <c r="CJ293" s="53">
        <v>0</v>
      </c>
      <c r="CK293" s="53">
        <f t="shared" si="62"/>
        <v>0</v>
      </c>
      <c r="CL293" s="53">
        <f t="shared" si="56"/>
        <v>2</v>
      </c>
      <c r="CM293" s="53">
        <v>0</v>
      </c>
      <c r="CN293" s="53">
        <v>0</v>
      </c>
      <c r="CO293" s="53">
        <v>1</v>
      </c>
      <c r="CP293" s="53">
        <v>0</v>
      </c>
      <c r="CQ293" s="53">
        <v>0</v>
      </c>
      <c r="CR293" s="53">
        <v>0</v>
      </c>
      <c r="CS293" s="53">
        <v>0</v>
      </c>
      <c r="CT293" s="53">
        <v>0</v>
      </c>
      <c r="CU293" s="53">
        <v>0</v>
      </c>
      <c r="CV293" s="53">
        <v>0</v>
      </c>
      <c r="CW293" s="53">
        <f t="shared" si="63"/>
        <v>1</v>
      </c>
      <c r="DA293" s="53" t="s">
        <v>4051</v>
      </c>
      <c r="DB293" s="53">
        <v>217</v>
      </c>
      <c r="DE293" s="53">
        <v>79</v>
      </c>
      <c r="DF293" s="53">
        <v>88</v>
      </c>
      <c r="DH293" s="53">
        <v>1</v>
      </c>
      <c r="DI293" s="53" t="s">
        <v>4052</v>
      </c>
      <c r="DJ293" s="53" t="s">
        <v>4053</v>
      </c>
      <c r="DN293" s="53" t="s">
        <v>4057</v>
      </c>
      <c r="DO293" s="53" t="s">
        <v>140</v>
      </c>
      <c r="DQ293" s="53" t="s">
        <v>141</v>
      </c>
      <c r="DR293" s="53" t="s">
        <v>4058</v>
      </c>
    </row>
    <row r="294" spans="1:122" x14ac:dyDescent="0.3">
      <c r="B294" s="53">
        <v>292</v>
      </c>
      <c r="C294" s="53" t="s">
        <v>4059</v>
      </c>
      <c r="D294" s="53" t="s">
        <v>4060</v>
      </c>
      <c r="E294" s="53" t="s">
        <v>4061</v>
      </c>
      <c r="F294" s="53" t="s">
        <v>4064</v>
      </c>
      <c r="G294" s="53" t="s">
        <v>4065</v>
      </c>
      <c r="H294" s="53" t="s">
        <v>4066</v>
      </c>
      <c r="I294" s="53">
        <v>2016</v>
      </c>
      <c r="J294" s="53">
        <v>1</v>
      </c>
      <c r="K294" s="53">
        <v>1</v>
      </c>
      <c r="L294" s="53">
        <v>0</v>
      </c>
      <c r="M294" s="53">
        <f t="shared" si="57"/>
        <v>2</v>
      </c>
      <c r="N294" s="53">
        <v>0</v>
      </c>
      <c r="O294" s="53">
        <v>1</v>
      </c>
      <c r="P294" s="53">
        <f t="shared" si="52"/>
        <v>1</v>
      </c>
      <c r="Q294" s="53">
        <f t="shared" si="53"/>
        <v>2</v>
      </c>
      <c r="R294" s="53">
        <v>0</v>
      </c>
      <c r="S294" s="53">
        <v>0</v>
      </c>
      <c r="T294" s="53">
        <v>0</v>
      </c>
      <c r="U294" s="53">
        <v>0</v>
      </c>
      <c r="V294" s="53">
        <v>1</v>
      </c>
      <c r="W294" s="53">
        <v>0</v>
      </c>
      <c r="X294" s="53">
        <f t="shared" si="64"/>
        <v>1</v>
      </c>
      <c r="Y294" s="53">
        <v>0</v>
      </c>
      <c r="Z294" s="53">
        <v>1</v>
      </c>
      <c r="AA294" s="53">
        <v>0</v>
      </c>
      <c r="AB294" s="53">
        <v>0</v>
      </c>
      <c r="AC294" s="53">
        <v>0</v>
      </c>
      <c r="AD294" s="53">
        <v>0</v>
      </c>
      <c r="AE294" s="53">
        <v>1</v>
      </c>
      <c r="AF294" s="53">
        <v>0</v>
      </c>
      <c r="AG294" s="53">
        <v>0</v>
      </c>
      <c r="AH294" s="53">
        <f t="shared" si="58"/>
        <v>2</v>
      </c>
      <c r="AI294" s="53">
        <v>0</v>
      </c>
      <c r="AJ294" s="53">
        <v>0</v>
      </c>
      <c r="AK294" s="53">
        <v>1</v>
      </c>
      <c r="AL294" s="53">
        <v>0</v>
      </c>
      <c r="AM294" s="53">
        <f t="shared" si="59"/>
        <v>1</v>
      </c>
      <c r="AN294" s="53">
        <v>0</v>
      </c>
      <c r="AO294" s="53">
        <v>0</v>
      </c>
      <c r="AP294" s="53">
        <v>0</v>
      </c>
      <c r="AQ294" s="53">
        <v>0</v>
      </c>
      <c r="AR294" s="53">
        <v>0</v>
      </c>
      <c r="AS294" s="53">
        <v>1</v>
      </c>
      <c r="AT294" s="53">
        <v>0</v>
      </c>
      <c r="AU294" s="53">
        <v>0</v>
      </c>
      <c r="AV294" s="53">
        <v>0</v>
      </c>
      <c r="AW294" s="53">
        <v>1</v>
      </c>
      <c r="AX294" s="53">
        <f t="shared" si="60"/>
        <v>2</v>
      </c>
      <c r="AY294" s="53">
        <v>0</v>
      </c>
      <c r="AZ294" s="53">
        <v>0</v>
      </c>
      <c r="BA294" s="53">
        <v>0</v>
      </c>
      <c r="BB294" s="53">
        <v>0</v>
      </c>
      <c r="BC294" s="53">
        <v>0</v>
      </c>
      <c r="BD294" s="53">
        <v>0</v>
      </c>
      <c r="BF294" s="53">
        <v>0</v>
      </c>
      <c r="BG294" s="53">
        <v>0</v>
      </c>
      <c r="BH294" s="53">
        <v>0</v>
      </c>
      <c r="BI294" s="53">
        <v>0</v>
      </c>
      <c r="BJ294" s="53">
        <v>0</v>
      </c>
      <c r="BK294" s="53">
        <v>0</v>
      </c>
      <c r="BL294" s="53">
        <v>0</v>
      </c>
      <c r="BM294" s="53">
        <v>0</v>
      </c>
      <c r="BN294" s="53">
        <f t="shared" si="54"/>
        <v>0</v>
      </c>
      <c r="BO294" s="53">
        <v>0</v>
      </c>
      <c r="BP294" s="53">
        <v>0</v>
      </c>
      <c r="BQ294" s="53">
        <v>0</v>
      </c>
      <c r="BR294" s="53">
        <v>0</v>
      </c>
      <c r="BS294" s="53">
        <v>0</v>
      </c>
      <c r="BT294" s="53">
        <v>0</v>
      </c>
      <c r="BU294" s="53">
        <f t="shared" si="61"/>
        <v>0</v>
      </c>
      <c r="BV294" s="53">
        <v>0</v>
      </c>
      <c r="BW294" s="53">
        <v>0</v>
      </c>
      <c r="BX294" s="53">
        <v>0</v>
      </c>
      <c r="BY294" s="53">
        <v>0</v>
      </c>
      <c r="BZ294" s="53">
        <f t="shared" si="55"/>
        <v>0</v>
      </c>
      <c r="CA294" s="53">
        <v>0</v>
      </c>
      <c r="CB294" s="53">
        <v>0</v>
      </c>
      <c r="CC294" s="53">
        <v>0</v>
      </c>
      <c r="CD294" s="53">
        <v>0</v>
      </c>
      <c r="CE294" s="53">
        <v>0</v>
      </c>
      <c r="CF294" s="53">
        <v>0</v>
      </c>
      <c r="CG294" s="53">
        <v>0</v>
      </c>
      <c r="CH294" s="53">
        <v>0</v>
      </c>
      <c r="CI294" s="53">
        <v>0</v>
      </c>
      <c r="CJ294" s="53">
        <v>0</v>
      </c>
      <c r="CK294" s="53">
        <f t="shared" si="62"/>
        <v>0</v>
      </c>
      <c r="CL294" s="53">
        <f t="shared" si="56"/>
        <v>2</v>
      </c>
      <c r="CM294" s="53">
        <v>1</v>
      </c>
      <c r="CN294" s="53">
        <v>0</v>
      </c>
      <c r="CO294" s="53">
        <v>0</v>
      </c>
      <c r="CP294" s="53">
        <v>0</v>
      </c>
      <c r="CQ294" s="53">
        <v>0</v>
      </c>
      <c r="CR294" s="53">
        <v>0</v>
      </c>
      <c r="CS294" s="53">
        <v>0</v>
      </c>
      <c r="CT294" s="53">
        <v>1</v>
      </c>
      <c r="CU294" s="53">
        <v>1</v>
      </c>
      <c r="CV294" s="53">
        <v>0</v>
      </c>
      <c r="CW294" s="53">
        <f t="shared" si="63"/>
        <v>3</v>
      </c>
      <c r="DA294" s="53" t="s">
        <v>2956</v>
      </c>
      <c r="DB294" s="53">
        <v>51</v>
      </c>
      <c r="DE294" s="53">
        <v>267</v>
      </c>
      <c r="DF294" s="53">
        <v>280</v>
      </c>
      <c r="DH294" s="53">
        <v>5</v>
      </c>
      <c r="DI294" s="53" t="s">
        <v>4062</v>
      </c>
      <c r="DJ294" s="53" t="s">
        <v>4063</v>
      </c>
      <c r="DK294" s="53" t="s">
        <v>4067</v>
      </c>
      <c r="DL294" s="53" t="s">
        <v>4068</v>
      </c>
      <c r="DN294" s="53" t="s">
        <v>4069</v>
      </c>
      <c r="DO294" s="53" t="s">
        <v>140</v>
      </c>
      <c r="DQ294" s="53" t="s">
        <v>141</v>
      </c>
      <c r="DR294" s="53" t="s">
        <v>4070</v>
      </c>
    </row>
    <row r="295" spans="1:122" x14ac:dyDescent="0.3">
      <c r="B295" s="53">
        <v>293</v>
      </c>
      <c r="C295" s="53" t="s">
        <v>4093</v>
      </c>
      <c r="D295" s="53" t="s">
        <v>4094</v>
      </c>
      <c r="E295" s="53" t="s">
        <v>4095</v>
      </c>
      <c r="F295" s="53" t="s">
        <v>4098</v>
      </c>
      <c r="G295" s="53" t="s">
        <v>4099</v>
      </c>
      <c r="H295" s="53" t="s">
        <v>4100</v>
      </c>
      <c r="I295" s="53">
        <v>2016</v>
      </c>
      <c r="J295" s="53">
        <v>1</v>
      </c>
      <c r="K295" s="53">
        <v>0</v>
      </c>
      <c r="L295" s="53">
        <v>0</v>
      </c>
      <c r="M295" s="53">
        <f t="shared" si="57"/>
        <v>1</v>
      </c>
      <c r="N295" s="53">
        <v>0</v>
      </c>
      <c r="O295" s="53">
        <v>1</v>
      </c>
      <c r="P295" s="53">
        <f t="shared" si="52"/>
        <v>1</v>
      </c>
      <c r="Q295" s="53">
        <f t="shared" si="53"/>
        <v>2</v>
      </c>
      <c r="R295" s="53">
        <v>0</v>
      </c>
      <c r="S295" s="53">
        <v>0</v>
      </c>
      <c r="T295" s="53">
        <v>0</v>
      </c>
      <c r="U295" s="53">
        <v>0</v>
      </c>
      <c r="V295" s="53">
        <v>1</v>
      </c>
      <c r="W295" s="53">
        <v>0</v>
      </c>
      <c r="X295" s="53">
        <f t="shared" si="64"/>
        <v>1</v>
      </c>
      <c r="Y295" s="53">
        <v>0</v>
      </c>
      <c r="Z295" s="53">
        <v>0</v>
      </c>
      <c r="AA295" s="53">
        <v>0</v>
      </c>
      <c r="AB295" s="53">
        <v>0</v>
      </c>
      <c r="AC295" s="53">
        <v>0</v>
      </c>
      <c r="AD295" s="53">
        <v>0</v>
      </c>
      <c r="AE295" s="53">
        <v>0</v>
      </c>
      <c r="AF295" s="53">
        <v>1</v>
      </c>
      <c r="AG295" s="53">
        <v>0</v>
      </c>
      <c r="AH295" s="53">
        <f t="shared" si="58"/>
        <v>1</v>
      </c>
      <c r="AI295" s="53">
        <v>0</v>
      </c>
      <c r="AJ295" s="53">
        <v>1</v>
      </c>
      <c r="AK295" s="53">
        <v>0</v>
      </c>
      <c r="AL295" s="53">
        <v>0</v>
      </c>
      <c r="AM295" s="53">
        <f t="shared" si="59"/>
        <v>1</v>
      </c>
      <c r="AN295" s="53">
        <v>1</v>
      </c>
      <c r="AO295" s="53">
        <v>0</v>
      </c>
      <c r="AP295" s="53">
        <v>0</v>
      </c>
      <c r="AQ295" s="53">
        <v>0</v>
      </c>
      <c r="AR295" s="53">
        <v>0</v>
      </c>
      <c r="AS295" s="53">
        <v>0</v>
      </c>
      <c r="AT295" s="53">
        <v>0</v>
      </c>
      <c r="AU295" s="53">
        <v>0</v>
      </c>
      <c r="AV295" s="53">
        <v>0</v>
      </c>
      <c r="AW295" s="53">
        <v>1</v>
      </c>
      <c r="AX295" s="53">
        <f t="shared" si="60"/>
        <v>2</v>
      </c>
      <c r="AY295" s="53">
        <v>0</v>
      </c>
      <c r="AZ295" s="53">
        <v>0</v>
      </c>
      <c r="BA295" s="53">
        <v>0</v>
      </c>
      <c r="BB295" s="53">
        <v>1</v>
      </c>
      <c r="BC295" s="53">
        <v>0</v>
      </c>
      <c r="BD295" s="53">
        <v>0</v>
      </c>
      <c r="BF295" s="53">
        <v>0</v>
      </c>
      <c r="BG295" s="53">
        <v>0</v>
      </c>
      <c r="BH295" s="53">
        <v>0</v>
      </c>
      <c r="BI295" s="53">
        <v>0</v>
      </c>
      <c r="BJ295" s="53">
        <v>0</v>
      </c>
      <c r="BK295" s="53">
        <v>0</v>
      </c>
      <c r="BL295" s="53">
        <v>0</v>
      </c>
      <c r="BM295" s="53">
        <v>0</v>
      </c>
      <c r="BN295" s="53">
        <f t="shared" si="54"/>
        <v>0</v>
      </c>
      <c r="BO295" s="53">
        <v>0</v>
      </c>
      <c r="BP295" s="53">
        <v>0</v>
      </c>
      <c r="BQ295" s="53">
        <v>1</v>
      </c>
      <c r="BR295" s="53">
        <v>0</v>
      </c>
      <c r="BS295" s="53">
        <v>0</v>
      </c>
      <c r="BT295" s="53">
        <v>1</v>
      </c>
      <c r="BU295" s="53">
        <f t="shared" si="61"/>
        <v>2</v>
      </c>
      <c r="BV295" s="53">
        <v>0</v>
      </c>
      <c r="BW295" s="53">
        <v>0</v>
      </c>
      <c r="BX295" s="53">
        <v>0</v>
      </c>
      <c r="BY295" s="53">
        <v>0</v>
      </c>
      <c r="BZ295" s="53">
        <f t="shared" si="55"/>
        <v>0</v>
      </c>
      <c r="CA295" s="53">
        <v>0</v>
      </c>
      <c r="CB295" s="53">
        <v>0</v>
      </c>
      <c r="CC295" s="53">
        <v>0</v>
      </c>
      <c r="CD295" s="53">
        <v>0</v>
      </c>
      <c r="CE295" s="53">
        <v>0</v>
      </c>
      <c r="CF295" s="53">
        <v>0</v>
      </c>
      <c r="CG295" s="53">
        <v>0</v>
      </c>
      <c r="CH295" s="53">
        <v>0</v>
      </c>
      <c r="CI295" s="53">
        <v>0</v>
      </c>
      <c r="CJ295" s="53">
        <v>0</v>
      </c>
      <c r="CK295" s="53">
        <f t="shared" si="62"/>
        <v>0</v>
      </c>
      <c r="CL295" s="53">
        <f t="shared" si="56"/>
        <v>5</v>
      </c>
      <c r="CM295" s="53">
        <v>0</v>
      </c>
      <c r="CN295" s="53">
        <v>0</v>
      </c>
      <c r="CO295" s="53">
        <v>0</v>
      </c>
      <c r="CP295" s="53">
        <v>0</v>
      </c>
      <c r="CQ295" s="53">
        <v>1</v>
      </c>
      <c r="CR295" s="53">
        <v>0</v>
      </c>
      <c r="CS295" s="53">
        <v>0</v>
      </c>
      <c r="CT295" s="53">
        <v>0</v>
      </c>
      <c r="CU295" s="53">
        <v>0</v>
      </c>
      <c r="CV295" s="53">
        <v>0</v>
      </c>
      <c r="CW295" s="53">
        <f t="shared" si="63"/>
        <v>1</v>
      </c>
      <c r="DA295" s="53" t="s">
        <v>4096</v>
      </c>
      <c r="DB295" s="53">
        <v>16</v>
      </c>
      <c r="DC295" s="53">
        <v>1</v>
      </c>
      <c r="DE295" s="53">
        <v>214</v>
      </c>
      <c r="DF295" s="53">
        <v>239</v>
      </c>
      <c r="DH295" s="53">
        <v>3</v>
      </c>
      <c r="DJ295" s="53" t="s">
        <v>4097</v>
      </c>
      <c r="DO295" s="53" t="s">
        <v>140</v>
      </c>
      <c r="DQ295" s="53" t="s">
        <v>141</v>
      </c>
      <c r="DR295" s="53" t="s">
        <v>4101</v>
      </c>
    </row>
    <row r="296" spans="1:122" x14ac:dyDescent="0.3">
      <c r="A296" s="53" t="s">
        <v>10548</v>
      </c>
      <c r="B296" s="53">
        <v>294</v>
      </c>
      <c r="C296" s="53" t="s">
        <v>4102</v>
      </c>
      <c r="D296" s="53" t="s">
        <v>4103</v>
      </c>
      <c r="E296" s="53" t="s">
        <v>4104</v>
      </c>
      <c r="F296" s="53" t="s">
        <v>4106</v>
      </c>
      <c r="H296" s="53" t="s">
        <v>4107</v>
      </c>
      <c r="I296" s="53">
        <v>2016</v>
      </c>
      <c r="J296" s="53">
        <v>0</v>
      </c>
      <c r="K296" s="53">
        <v>1</v>
      </c>
      <c r="L296" s="53">
        <v>0</v>
      </c>
      <c r="M296" s="53">
        <f t="shared" si="57"/>
        <v>1</v>
      </c>
      <c r="N296" s="53">
        <v>0</v>
      </c>
      <c r="O296" s="53">
        <v>1</v>
      </c>
      <c r="P296" s="53">
        <f t="shared" si="52"/>
        <v>1</v>
      </c>
      <c r="Q296" s="53">
        <f t="shared" si="53"/>
        <v>2</v>
      </c>
      <c r="R296" s="53">
        <v>1</v>
      </c>
      <c r="S296" s="53">
        <v>0</v>
      </c>
      <c r="T296" s="53">
        <v>1</v>
      </c>
      <c r="U296" s="53">
        <v>1</v>
      </c>
      <c r="V296" s="53">
        <v>1</v>
      </c>
      <c r="W296" s="53">
        <v>0</v>
      </c>
      <c r="X296" s="53">
        <f t="shared" si="64"/>
        <v>4</v>
      </c>
      <c r="Y296" s="53">
        <v>0</v>
      </c>
      <c r="Z296" s="53">
        <v>0</v>
      </c>
      <c r="AA296" s="53">
        <v>0</v>
      </c>
      <c r="AB296" s="53">
        <v>0</v>
      </c>
      <c r="AC296" s="53">
        <v>1</v>
      </c>
      <c r="AD296" s="53">
        <v>1</v>
      </c>
      <c r="AE296" s="53">
        <v>1</v>
      </c>
      <c r="AF296" s="53">
        <v>0</v>
      </c>
      <c r="AG296" s="53">
        <v>0</v>
      </c>
      <c r="AH296" s="53">
        <f t="shared" si="58"/>
        <v>3</v>
      </c>
      <c r="AI296" s="53">
        <v>0</v>
      </c>
      <c r="AJ296" s="53">
        <v>1</v>
      </c>
      <c r="AK296" s="53">
        <v>1</v>
      </c>
      <c r="AL296" s="53">
        <v>1</v>
      </c>
      <c r="AM296" s="53">
        <f t="shared" si="59"/>
        <v>3</v>
      </c>
      <c r="AN296" s="53">
        <v>1</v>
      </c>
      <c r="AO296" s="53">
        <v>0</v>
      </c>
      <c r="AP296" s="53">
        <v>1</v>
      </c>
      <c r="AQ296" s="53">
        <v>0</v>
      </c>
      <c r="AR296" s="53">
        <v>0</v>
      </c>
      <c r="AS296" s="53">
        <v>0</v>
      </c>
      <c r="AT296" s="53">
        <v>0</v>
      </c>
      <c r="AU296" s="53">
        <v>0</v>
      </c>
      <c r="AV296" s="53">
        <v>0</v>
      </c>
      <c r="AW296" s="53">
        <v>1</v>
      </c>
      <c r="AX296" s="53">
        <f t="shared" si="60"/>
        <v>3</v>
      </c>
      <c r="AY296" s="53">
        <v>0</v>
      </c>
      <c r="AZ296" s="53">
        <v>0</v>
      </c>
      <c r="BA296" s="53">
        <v>0</v>
      </c>
      <c r="BB296" s="53">
        <v>0</v>
      </c>
      <c r="BC296" s="53">
        <v>0</v>
      </c>
      <c r="BD296" s="53">
        <v>0</v>
      </c>
      <c r="BF296" s="53">
        <v>0</v>
      </c>
      <c r="BG296" s="53">
        <v>0</v>
      </c>
      <c r="BH296" s="53">
        <v>0</v>
      </c>
      <c r="BI296" s="53">
        <v>0</v>
      </c>
      <c r="BJ296" s="53">
        <v>0</v>
      </c>
      <c r="BK296" s="53">
        <v>0</v>
      </c>
      <c r="BL296" s="53">
        <v>0</v>
      </c>
      <c r="BM296" s="53">
        <v>0</v>
      </c>
      <c r="BN296" s="53">
        <f t="shared" si="54"/>
        <v>0</v>
      </c>
      <c r="BO296" s="53">
        <v>0</v>
      </c>
      <c r="BP296" s="53">
        <v>0</v>
      </c>
      <c r="BQ296" s="53">
        <v>0</v>
      </c>
      <c r="BR296" s="53">
        <v>0</v>
      </c>
      <c r="BS296" s="53">
        <v>0</v>
      </c>
      <c r="BT296" s="53">
        <v>1</v>
      </c>
      <c r="BU296" s="53">
        <f t="shared" si="61"/>
        <v>1</v>
      </c>
      <c r="BV296" s="53">
        <v>0</v>
      </c>
      <c r="BW296" s="53">
        <v>0</v>
      </c>
      <c r="BX296" s="53">
        <v>0</v>
      </c>
      <c r="BY296" s="53">
        <v>0</v>
      </c>
      <c r="BZ296" s="53">
        <f t="shared" si="55"/>
        <v>0</v>
      </c>
      <c r="CA296" s="53">
        <v>0</v>
      </c>
      <c r="CB296" s="53">
        <v>0</v>
      </c>
      <c r="CC296" s="53">
        <v>0</v>
      </c>
      <c r="CD296" s="53">
        <v>0</v>
      </c>
      <c r="CE296" s="53">
        <v>0</v>
      </c>
      <c r="CF296" s="53">
        <v>0</v>
      </c>
      <c r="CG296" s="53">
        <v>0</v>
      </c>
      <c r="CH296" s="53">
        <v>0</v>
      </c>
      <c r="CI296" s="53">
        <v>0</v>
      </c>
      <c r="CJ296" s="53">
        <v>0</v>
      </c>
      <c r="CK296" s="53">
        <f t="shared" si="62"/>
        <v>0</v>
      </c>
      <c r="CL296" s="53">
        <f t="shared" si="56"/>
        <v>4</v>
      </c>
      <c r="CM296" s="53">
        <v>0</v>
      </c>
      <c r="CN296" s="53">
        <v>0</v>
      </c>
      <c r="CO296" s="53">
        <v>0</v>
      </c>
      <c r="CP296" s="53">
        <v>0</v>
      </c>
      <c r="CQ296" s="53">
        <v>1</v>
      </c>
      <c r="CR296" s="53">
        <v>0</v>
      </c>
      <c r="CS296" s="53">
        <v>0</v>
      </c>
      <c r="CT296" s="53">
        <v>0</v>
      </c>
      <c r="CU296" s="53">
        <v>0</v>
      </c>
      <c r="CV296" s="53">
        <v>0</v>
      </c>
      <c r="CW296" s="53">
        <f t="shared" si="63"/>
        <v>1</v>
      </c>
      <c r="DA296" s="53" t="s">
        <v>4096</v>
      </c>
      <c r="DB296" s="53">
        <v>16</v>
      </c>
      <c r="DC296" s="53">
        <v>1</v>
      </c>
      <c r="DE296" s="53">
        <v>98</v>
      </c>
      <c r="DF296" s="53">
        <v>113</v>
      </c>
      <c r="DH296" s="53">
        <v>2</v>
      </c>
      <c r="DJ296" s="53" t="s">
        <v>4105</v>
      </c>
      <c r="DO296" s="53" t="s">
        <v>140</v>
      </c>
      <c r="DQ296" s="53" t="s">
        <v>141</v>
      </c>
      <c r="DR296" s="53" t="s">
        <v>4108</v>
      </c>
    </row>
    <row r="297" spans="1:122" x14ac:dyDescent="0.3">
      <c r="B297" s="53">
        <v>295</v>
      </c>
      <c r="C297" s="53" t="s">
        <v>4109</v>
      </c>
      <c r="D297" s="53" t="s">
        <v>4110</v>
      </c>
      <c r="E297" s="53" t="s">
        <v>4111</v>
      </c>
      <c r="F297" s="53" t="s">
        <v>4114</v>
      </c>
      <c r="G297" s="53" t="s">
        <v>4115</v>
      </c>
      <c r="H297" s="53" t="s">
        <v>4116</v>
      </c>
      <c r="I297" s="53">
        <v>2016</v>
      </c>
      <c r="J297" s="53">
        <v>1</v>
      </c>
      <c r="K297" s="53">
        <v>0</v>
      </c>
      <c r="L297" s="53">
        <v>0</v>
      </c>
      <c r="M297" s="53">
        <f t="shared" si="57"/>
        <v>1</v>
      </c>
      <c r="N297" s="53">
        <v>0</v>
      </c>
      <c r="O297" s="53">
        <v>1</v>
      </c>
      <c r="P297" s="53">
        <f t="shared" si="52"/>
        <v>1</v>
      </c>
      <c r="Q297" s="53">
        <f t="shared" si="53"/>
        <v>2</v>
      </c>
      <c r="R297" s="53">
        <v>0</v>
      </c>
      <c r="S297" s="53">
        <v>0</v>
      </c>
      <c r="T297" s="53">
        <v>0</v>
      </c>
      <c r="U297" s="53">
        <v>0</v>
      </c>
      <c r="V297" s="53">
        <v>0</v>
      </c>
      <c r="W297" s="53">
        <v>1</v>
      </c>
      <c r="X297" s="53">
        <f t="shared" si="64"/>
        <v>1</v>
      </c>
      <c r="Y297" s="53">
        <v>0</v>
      </c>
      <c r="Z297" s="53">
        <v>0</v>
      </c>
      <c r="AA297" s="53">
        <v>0</v>
      </c>
      <c r="AB297" s="53">
        <v>0</v>
      </c>
      <c r="AC297" s="53">
        <v>0</v>
      </c>
      <c r="AD297" s="53">
        <v>0</v>
      </c>
      <c r="AE297" s="53">
        <v>1</v>
      </c>
      <c r="AF297" s="53">
        <v>0</v>
      </c>
      <c r="AG297" s="53">
        <v>0</v>
      </c>
      <c r="AH297" s="53">
        <f t="shared" si="58"/>
        <v>1</v>
      </c>
      <c r="AI297" s="53">
        <v>0</v>
      </c>
      <c r="AJ297" s="53">
        <v>0</v>
      </c>
      <c r="AK297" s="53">
        <v>1</v>
      </c>
      <c r="AL297" s="53">
        <v>1</v>
      </c>
      <c r="AM297" s="53">
        <f t="shared" si="59"/>
        <v>2</v>
      </c>
      <c r="AN297" s="53">
        <v>1</v>
      </c>
      <c r="AO297" s="53">
        <v>0</v>
      </c>
      <c r="AP297" s="53">
        <v>0</v>
      </c>
      <c r="AQ297" s="53">
        <v>0</v>
      </c>
      <c r="AR297" s="53">
        <v>0</v>
      </c>
      <c r="AS297" s="53">
        <v>0</v>
      </c>
      <c r="AT297" s="53">
        <v>0</v>
      </c>
      <c r="AU297" s="53">
        <v>0</v>
      </c>
      <c r="AV297" s="53">
        <v>0</v>
      </c>
      <c r="AW297" s="53">
        <v>1</v>
      </c>
      <c r="AX297" s="53">
        <f t="shared" si="60"/>
        <v>2</v>
      </c>
      <c r="AY297" s="53">
        <v>0</v>
      </c>
      <c r="AZ297" s="53">
        <v>0</v>
      </c>
      <c r="BA297" s="53">
        <v>0</v>
      </c>
      <c r="BB297" s="53">
        <v>0</v>
      </c>
      <c r="BC297" s="53">
        <v>0</v>
      </c>
      <c r="BD297" s="53">
        <v>0</v>
      </c>
      <c r="BF297" s="53">
        <v>0</v>
      </c>
      <c r="BG297" s="53">
        <v>0</v>
      </c>
      <c r="BH297" s="53">
        <v>0</v>
      </c>
      <c r="BI297" s="53">
        <v>0</v>
      </c>
      <c r="BJ297" s="53">
        <v>0</v>
      </c>
      <c r="BK297" s="53">
        <v>0</v>
      </c>
      <c r="BL297" s="53">
        <v>0</v>
      </c>
      <c r="BM297" s="53">
        <v>0</v>
      </c>
      <c r="BN297" s="53">
        <f t="shared" si="54"/>
        <v>0</v>
      </c>
      <c r="BO297" s="53">
        <v>0</v>
      </c>
      <c r="BP297" s="53">
        <v>0</v>
      </c>
      <c r="BQ297" s="53">
        <v>0</v>
      </c>
      <c r="BR297" s="53">
        <v>0</v>
      </c>
      <c r="BS297" s="53">
        <v>0</v>
      </c>
      <c r="BT297" s="53">
        <v>1</v>
      </c>
      <c r="BU297" s="53">
        <f t="shared" si="61"/>
        <v>1</v>
      </c>
      <c r="BV297" s="53">
        <v>0</v>
      </c>
      <c r="BW297" s="53">
        <v>0</v>
      </c>
      <c r="BX297" s="53">
        <v>0</v>
      </c>
      <c r="BY297" s="53">
        <v>0</v>
      </c>
      <c r="BZ297" s="53">
        <f t="shared" si="55"/>
        <v>0</v>
      </c>
      <c r="CA297" s="53">
        <v>0</v>
      </c>
      <c r="CB297" s="53">
        <v>0</v>
      </c>
      <c r="CC297" s="53">
        <v>0</v>
      </c>
      <c r="CD297" s="53">
        <v>0</v>
      </c>
      <c r="CE297" s="53">
        <v>0</v>
      </c>
      <c r="CF297" s="53">
        <v>0</v>
      </c>
      <c r="CG297" s="53">
        <v>0</v>
      </c>
      <c r="CH297" s="53">
        <v>0</v>
      </c>
      <c r="CI297" s="53">
        <v>0</v>
      </c>
      <c r="CJ297" s="53">
        <v>0</v>
      </c>
      <c r="CK297" s="53">
        <f t="shared" si="62"/>
        <v>0</v>
      </c>
      <c r="CL297" s="53">
        <f t="shared" si="56"/>
        <v>3</v>
      </c>
      <c r="CM297" s="53">
        <v>0</v>
      </c>
      <c r="CN297" s="53">
        <v>0</v>
      </c>
      <c r="CO297" s="53">
        <v>1</v>
      </c>
      <c r="CP297" s="53">
        <v>0</v>
      </c>
      <c r="CQ297" s="53">
        <v>0</v>
      </c>
      <c r="CR297" s="53">
        <v>0</v>
      </c>
      <c r="CS297" s="53">
        <v>0</v>
      </c>
      <c r="CT297" s="53">
        <v>0</v>
      </c>
      <c r="CU297" s="53">
        <v>0</v>
      </c>
      <c r="CV297" s="53">
        <v>0</v>
      </c>
      <c r="CW297" s="53">
        <f t="shared" si="63"/>
        <v>1</v>
      </c>
      <c r="DA297" s="53" t="s">
        <v>2087</v>
      </c>
      <c r="DB297" s="53">
        <v>61</v>
      </c>
      <c r="DC297" s="53">
        <v>1</v>
      </c>
      <c r="DE297" s="53">
        <v>186</v>
      </c>
      <c r="DF297" s="53">
        <v>199</v>
      </c>
      <c r="DH297" s="53">
        <v>9</v>
      </c>
      <c r="DI297" s="53" t="s">
        <v>4112</v>
      </c>
      <c r="DJ297" s="53" t="s">
        <v>4113</v>
      </c>
      <c r="DN297" s="53" t="s">
        <v>4117</v>
      </c>
      <c r="DO297" s="53" t="s">
        <v>140</v>
      </c>
      <c r="DQ297" s="53" t="s">
        <v>141</v>
      </c>
      <c r="DR297" s="53" t="s">
        <v>4118</v>
      </c>
    </row>
    <row r="298" spans="1:122" x14ac:dyDescent="0.3">
      <c r="B298" s="53">
        <v>296</v>
      </c>
      <c r="C298" s="53" t="s">
        <v>4119</v>
      </c>
      <c r="D298" s="53" t="s">
        <v>1670</v>
      </c>
      <c r="E298" s="53" t="s">
        <v>4120</v>
      </c>
      <c r="F298" s="53" t="s">
        <v>4124</v>
      </c>
      <c r="H298" s="53" t="s">
        <v>4125</v>
      </c>
      <c r="I298" s="53">
        <v>2016</v>
      </c>
      <c r="J298" s="53">
        <v>0</v>
      </c>
      <c r="K298" s="53">
        <v>1</v>
      </c>
      <c r="L298" s="53">
        <v>1</v>
      </c>
      <c r="M298" s="53">
        <f t="shared" si="57"/>
        <v>2</v>
      </c>
      <c r="N298" s="53">
        <v>1</v>
      </c>
      <c r="O298" s="53">
        <v>0</v>
      </c>
      <c r="P298" s="53">
        <f t="shared" si="52"/>
        <v>1</v>
      </c>
      <c r="Q298" s="53">
        <f t="shared" si="53"/>
        <v>2</v>
      </c>
      <c r="R298" s="53">
        <v>0</v>
      </c>
      <c r="S298" s="53">
        <v>0</v>
      </c>
      <c r="T298" s="53">
        <v>1</v>
      </c>
      <c r="U298" s="53">
        <v>0</v>
      </c>
      <c r="V298" s="53">
        <v>0</v>
      </c>
      <c r="W298" s="53">
        <v>0</v>
      </c>
      <c r="X298" s="53">
        <f t="shared" si="64"/>
        <v>1</v>
      </c>
      <c r="Y298" s="53">
        <v>0</v>
      </c>
      <c r="Z298" s="53">
        <v>0</v>
      </c>
      <c r="AA298" s="53">
        <v>0</v>
      </c>
      <c r="AB298" s="53">
        <v>0</v>
      </c>
      <c r="AC298" s="53">
        <v>0</v>
      </c>
      <c r="AD298" s="53">
        <v>0</v>
      </c>
      <c r="AE298" s="53">
        <v>1</v>
      </c>
      <c r="AF298" s="53">
        <v>0</v>
      </c>
      <c r="AG298" s="53">
        <v>0</v>
      </c>
      <c r="AH298" s="53">
        <f t="shared" si="58"/>
        <v>1</v>
      </c>
      <c r="AI298" s="53">
        <v>0</v>
      </c>
      <c r="AJ298" s="53">
        <v>0</v>
      </c>
      <c r="AK298" s="53">
        <v>1</v>
      </c>
      <c r="AL298" s="53">
        <v>1</v>
      </c>
      <c r="AM298" s="53">
        <f t="shared" si="59"/>
        <v>2</v>
      </c>
      <c r="AN298" s="53">
        <v>1</v>
      </c>
      <c r="AO298" s="53">
        <v>0</v>
      </c>
      <c r="AP298" s="53">
        <v>0</v>
      </c>
      <c r="AQ298" s="53">
        <v>0</v>
      </c>
      <c r="AR298" s="53">
        <v>0</v>
      </c>
      <c r="AS298" s="53">
        <v>0</v>
      </c>
      <c r="AT298" s="53">
        <v>0</v>
      </c>
      <c r="AU298" s="53">
        <v>0</v>
      </c>
      <c r="AV298" s="53">
        <v>0</v>
      </c>
      <c r="AW298" s="53">
        <v>1</v>
      </c>
      <c r="AX298" s="53">
        <f t="shared" si="60"/>
        <v>2</v>
      </c>
      <c r="AY298" s="53">
        <v>0</v>
      </c>
      <c r="AZ298" s="53">
        <v>0</v>
      </c>
      <c r="BA298" s="53">
        <v>0</v>
      </c>
      <c r="BB298" s="53">
        <v>0</v>
      </c>
      <c r="BC298" s="53">
        <v>0</v>
      </c>
      <c r="BD298" s="53">
        <v>0</v>
      </c>
      <c r="BF298" s="53">
        <v>0</v>
      </c>
      <c r="BG298" s="53">
        <v>0</v>
      </c>
      <c r="BH298" s="53">
        <v>0</v>
      </c>
      <c r="BI298" s="53">
        <v>0</v>
      </c>
      <c r="BJ298" s="53">
        <v>0</v>
      </c>
      <c r="BK298" s="53">
        <v>0</v>
      </c>
      <c r="BL298" s="53">
        <v>0</v>
      </c>
      <c r="BM298" s="53">
        <v>0</v>
      </c>
      <c r="BN298" s="53">
        <f t="shared" si="54"/>
        <v>0</v>
      </c>
      <c r="BO298" s="53">
        <v>0</v>
      </c>
      <c r="BP298" s="53">
        <v>1</v>
      </c>
      <c r="BQ298" s="53">
        <v>0</v>
      </c>
      <c r="BR298" s="53">
        <v>0</v>
      </c>
      <c r="BS298" s="53">
        <v>0</v>
      </c>
      <c r="BT298" s="53">
        <v>1</v>
      </c>
      <c r="BU298" s="53">
        <f t="shared" si="61"/>
        <v>2</v>
      </c>
      <c r="BV298" s="53">
        <v>0</v>
      </c>
      <c r="BW298" s="53">
        <v>0</v>
      </c>
      <c r="BX298" s="53">
        <v>0</v>
      </c>
      <c r="BY298" s="53">
        <v>0</v>
      </c>
      <c r="BZ298" s="53">
        <f t="shared" si="55"/>
        <v>0</v>
      </c>
      <c r="CA298" s="53">
        <v>0</v>
      </c>
      <c r="CB298" s="53">
        <v>0</v>
      </c>
      <c r="CC298" s="53">
        <v>0</v>
      </c>
      <c r="CD298" s="53">
        <v>0</v>
      </c>
      <c r="CE298" s="53">
        <v>0</v>
      </c>
      <c r="CF298" s="53">
        <v>0</v>
      </c>
      <c r="CG298" s="53">
        <v>0</v>
      </c>
      <c r="CH298" s="53">
        <v>0</v>
      </c>
      <c r="CI298" s="53">
        <v>0</v>
      </c>
      <c r="CJ298" s="53">
        <v>0</v>
      </c>
      <c r="CK298" s="53">
        <f t="shared" si="62"/>
        <v>0</v>
      </c>
      <c r="CL298" s="53">
        <f t="shared" si="56"/>
        <v>4</v>
      </c>
      <c r="CM298" s="53">
        <v>0</v>
      </c>
      <c r="CN298" s="53">
        <v>0</v>
      </c>
      <c r="CO298" s="53">
        <v>0</v>
      </c>
      <c r="CP298" s="53">
        <v>0</v>
      </c>
      <c r="CQ298" s="53">
        <v>0</v>
      </c>
      <c r="CR298" s="53">
        <v>0</v>
      </c>
      <c r="CS298" s="53">
        <v>0</v>
      </c>
      <c r="CT298" s="53">
        <v>0</v>
      </c>
      <c r="CU298" s="53">
        <v>0</v>
      </c>
      <c r="CV298" s="53">
        <v>0</v>
      </c>
      <c r="CW298" s="53">
        <f t="shared" si="63"/>
        <v>0</v>
      </c>
      <c r="DA298" s="53" t="s">
        <v>4121</v>
      </c>
      <c r="DB298" s="53" t="s">
        <v>4122</v>
      </c>
      <c r="DJ298" s="53" t="s">
        <v>4123</v>
      </c>
      <c r="DK298" s="53" t="s">
        <v>4126</v>
      </c>
      <c r="DL298" s="53" t="s">
        <v>4127</v>
      </c>
      <c r="DN298" s="53" t="s">
        <v>4128</v>
      </c>
      <c r="DO298" s="53" t="s">
        <v>646</v>
      </c>
      <c r="DQ298" s="53" t="s">
        <v>141</v>
      </c>
      <c r="DR298" s="53" t="s">
        <v>4129</v>
      </c>
    </row>
    <row r="299" spans="1:122" x14ac:dyDescent="0.3">
      <c r="B299" s="53">
        <v>297</v>
      </c>
      <c r="C299" s="53" t="s">
        <v>4141</v>
      </c>
      <c r="D299" s="53" t="s">
        <v>4142</v>
      </c>
      <c r="E299" s="53" t="s">
        <v>4143</v>
      </c>
      <c r="F299" s="53" t="s">
        <v>4146</v>
      </c>
      <c r="H299" s="53" t="s">
        <v>4147</v>
      </c>
      <c r="I299" s="53">
        <v>2016</v>
      </c>
      <c r="J299" s="53">
        <v>1</v>
      </c>
      <c r="K299" s="53">
        <v>0</v>
      </c>
      <c r="L299" s="53">
        <v>0</v>
      </c>
      <c r="M299" s="53">
        <f t="shared" si="57"/>
        <v>1</v>
      </c>
      <c r="N299" s="53">
        <v>0</v>
      </c>
      <c r="O299" s="53">
        <v>1</v>
      </c>
      <c r="P299" s="53">
        <f t="shared" si="52"/>
        <v>1</v>
      </c>
      <c r="Q299" s="53">
        <f t="shared" si="53"/>
        <v>2</v>
      </c>
      <c r="R299" s="53">
        <v>0</v>
      </c>
      <c r="S299" s="53">
        <v>1</v>
      </c>
      <c r="T299" s="53">
        <v>1</v>
      </c>
      <c r="U299" s="53">
        <v>1</v>
      </c>
      <c r="V299" s="53">
        <v>0</v>
      </c>
      <c r="W299" s="53">
        <v>1</v>
      </c>
      <c r="X299" s="53">
        <f t="shared" si="64"/>
        <v>4</v>
      </c>
      <c r="Y299" s="53">
        <v>0</v>
      </c>
      <c r="Z299" s="53">
        <v>0</v>
      </c>
      <c r="AA299" s="53">
        <v>0</v>
      </c>
      <c r="AB299" s="53">
        <v>0</v>
      </c>
      <c r="AC299" s="53">
        <v>0</v>
      </c>
      <c r="AD299" s="53">
        <v>0</v>
      </c>
      <c r="AE299" s="53">
        <v>1</v>
      </c>
      <c r="AF299" s="53">
        <v>0</v>
      </c>
      <c r="AG299" s="53">
        <v>0</v>
      </c>
      <c r="AH299" s="53">
        <f t="shared" si="58"/>
        <v>1</v>
      </c>
      <c r="AI299" s="53">
        <v>0</v>
      </c>
      <c r="AJ299" s="53">
        <v>0</v>
      </c>
      <c r="AK299" s="53">
        <v>1</v>
      </c>
      <c r="AL299" s="53">
        <v>1</v>
      </c>
      <c r="AM299" s="53">
        <f t="shared" si="59"/>
        <v>2</v>
      </c>
      <c r="AN299" s="53">
        <v>1</v>
      </c>
      <c r="AO299" s="53">
        <v>0</v>
      </c>
      <c r="AP299" s="53">
        <v>0</v>
      </c>
      <c r="AQ299" s="53">
        <v>0</v>
      </c>
      <c r="AR299" s="53">
        <v>0</v>
      </c>
      <c r="AS299" s="53">
        <v>0</v>
      </c>
      <c r="AT299" s="53">
        <v>0</v>
      </c>
      <c r="AU299" s="53">
        <v>0</v>
      </c>
      <c r="AV299" s="53">
        <v>0</v>
      </c>
      <c r="AW299" s="53">
        <v>1</v>
      </c>
      <c r="AX299" s="53">
        <f t="shared" si="60"/>
        <v>2</v>
      </c>
      <c r="AY299" s="53">
        <v>0</v>
      </c>
      <c r="AZ299" s="53">
        <v>0</v>
      </c>
      <c r="BA299" s="53">
        <v>1</v>
      </c>
      <c r="BB299" s="53">
        <v>0</v>
      </c>
      <c r="BC299" s="53">
        <v>0</v>
      </c>
      <c r="BD299" s="53">
        <v>1</v>
      </c>
      <c r="BF299" s="53">
        <v>0</v>
      </c>
      <c r="BG299" s="53">
        <v>0</v>
      </c>
      <c r="BH299" s="53">
        <v>0</v>
      </c>
      <c r="BI299" s="53">
        <v>0</v>
      </c>
      <c r="BJ299" s="53">
        <v>0</v>
      </c>
      <c r="BK299" s="53">
        <v>0</v>
      </c>
      <c r="BL299" s="53">
        <v>0</v>
      </c>
      <c r="BM299" s="53">
        <v>0</v>
      </c>
      <c r="BN299" s="53">
        <f t="shared" si="54"/>
        <v>0</v>
      </c>
      <c r="BO299" s="53">
        <v>1</v>
      </c>
      <c r="BP299" s="53">
        <v>0</v>
      </c>
      <c r="BQ299" s="53">
        <v>0</v>
      </c>
      <c r="BR299" s="53">
        <v>0</v>
      </c>
      <c r="BS299" s="53">
        <v>0</v>
      </c>
      <c r="BT299" s="53">
        <v>0</v>
      </c>
      <c r="BU299" s="53">
        <f t="shared" si="61"/>
        <v>1</v>
      </c>
      <c r="BV299" s="53">
        <v>0</v>
      </c>
      <c r="BW299" s="53">
        <v>0</v>
      </c>
      <c r="BX299" s="53">
        <v>0</v>
      </c>
      <c r="BY299" s="53">
        <v>0</v>
      </c>
      <c r="BZ299" s="53">
        <f t="shared" si="55"/>
        <v>0</v>
      </c>
      <c r="CA299" s="53">
        <v>0</v>
      </c>
      <c r="CB299" s="53">
        <v>0</v>
      </c>
      <c r="CC299" s="53">
        <v>0</v>
      </c>
      <c r="CD299" s="53">
        <v>0</v>
      </c>
      <c r="CE299" s="53">
        <v>0</v>
      </c>
      <c r="CF299" s="53">
        <v>0</v>
      </c>
      <c r="CG299" s="53">
        <v>0</v>
      </c>
      <c r="CH299" s="53">
        <v>0</v>
      </c>
      <c r="CI299" s="53">
        <v>0</v>
      </c>
      <c r="CJ299" s="53">
        <v>0</v>
      </c>
      <c r="CK299" s="53">
        <f t="shared" si="62"/>
        <v>0</v>
      </c>
      <c r="CL299" s="53">
        <f t="shared" si="56"/>
        <v>5</v>
      </c>
      <c r="CM299" s="53">
        <v>0</v>
      </c>
      <c r="CN299" s="53">
        <v>0</v>
      </c>
      <c r="CO299" s="53">
        <v>0</v>
      </c>
      <c r="CP299" s="53">
        <v>0</v>
      </c>
      <c r="CQ299" s="53">
        <v>0</v>
      </c>
      <c r="CR299" s="53">
        <v>0</v>
      </c>
      <c r="CS299" s="53">
        <v>0</v>
      </c>
      <c r="CT299" s="53">
        <v>1</v>
      </c>
      <c r="CU299" s="53">
        <v>0</v>
      </c>
      <c r="CV299" s="53">
        <v>0</v>
      </c>
      <c r="CW299" s="53">
        <f t="shared" si="63"/>
        <v>1</v>
      </c>
      <c r="DA299" s="53" t="s">
        <v>518</v>
      </c>
      <c r="DB299" s="53">
        <v>134</v>
      </c>
      <c r="DC299" s="55">
        <v>43132</v>
      </c>
      <c r="DE299" s="53">
        <v>15</v>
      </c>
      <c r="DF299" s="53">
        <v>28</v>
      </c>
      <c r="DH299" s="53">
        <v>3</v>
      </c>
      <c r="DI299" s="53" t="s">
        <v>4144</v>
      </c>
      <c r="DJ299" s="53" t="s">
        <v>4145</v>
      </c>
      <c r="DN299" s="53" t="s">
        <v>4148</v>
      </c>
      <c r="DO299" s="53" t="s">
        <v>140</v>
      </c>
      <c r="DQ299" s="53" t="s">
        <v>141</v>
      </c>
      <c r="DR299" s="53" t="s">
        <v>4149</v>
      </c>
    </row>
    <row r="300" spans="1:122" x14ac:dyDescent="0.3">
      <c r="B300" s="53">
        <v>298</v>
      </c>
      <c r="C300" s="53" t="s">
        <v>4150</v>
      </c>
      <c r="D300" s="53" t="s">
        <v>4151</v>
      </c>
      <c r="E300" s="53" t="s">
        <v>4152</v>
      </c>
      <c r="F300" s="53" t="s">
        <v>4156</v>
      </c>
      <c r="G300" s="53" t="s">
        <v>4157</v>
      </c>
      <c r="I300" s="53">
        <v>2016</v>
      </c>
      <c r="J300" s="53">
        <v>0</v>
      </c>
      <c r="K300" s="53">
        <v>1</v>
      </c>
      <c r="L300" s="53">
        <v>1</v>
      </c>
      <c r="M300" s="53">
        <f t="shared" si="57"/>
        <v>2</v>
      </c>
      <c r="N300" s="53">
        <v>1</v>
      </c>
      <c r="O300" s="53">
        <v>0</v>
      </c>
      <c r="P300" s="53">
        <f t="shared" si="52"/>
        <v>1</v>
      </c>
      <c r="Q300" s="53">
        <f t="shared" si="53"/>
        <v>2</v>
      </c>
      <c r="R300" s="53">
        <v>0</v>
      </c>
      <c r="S300" s="53">
        <v>1</v>
      </c>
      <c r="T300" s="53">
        <v>1</v>
      </c>
      <c r="U300" s="53">
        <v>0</v>
      </c>
      <c r="V300" s="53">
        <v>1</v>
      </c>
      <c r="W300" s="53">
        <v>0</v>
      </c>
      <c r="X300" s="53">
        <f t="shared" si="64"/>
        <v>3</v>
      </c>
      <c r="Y300" s="53">
        <v>0</v>
      </c>
      <c r="Z300" s="53">
        <v>0</v>
      </c>
      <c r="AA300" s="53">
        <v>0</v>
      </c>
      <c r="AB300" s="53">
        <v>0</v>
      </c>
      <c r="AC300" s="53">
        <v>0</v>
      </c>
      <c r="AD300" s="53">
        <v>1</v>
      </c>
      <c r="AE300" s="53">
        <v>1</v>
      </c>
      <c r="AF300" s="53">
        <v>0</v>
      </c>
      <c r="AG300" s="53">
        <v>0</v>
      </c>
      <c r="AH300" s="53">
        <f t="shared" si="58"/>
        <v>2</v>
      </c>
      <c r="AI300" s="53">
        <v>0</v>
      </c>
      <c r="AJ300" s="53">
        <v>0</v>
      </c>
      <c r="AK300" s="53">
        <v>1</v>
      </c>
      <c r="AL300" s="53">
        <v>1</v>
      </c>
      <c r="AM300" s="53">
        <f t="shared" si="59"/>
        <v>2</v>
      </c>
      <c r="AN300" s="53">
        <v>1</v>
      </c>
      <c r="AO300" s="53">
        <v>0</v>
      </c>
      <c r="AP300" s="53">
        <v>0</v>
      </c>
      <c r="AQ300" s="53">
        <v>0</v>
      </c>
      <c r="AR300" s="53">
        <v>0</v>
      </c>
      <c r="AS300" s="53">
        <v>0</v>
      </c>
      <c r="AT300" s="53">
        <v>0</v>
      </c>
      <c r="AU300" s="53">
        <v>0</v>
      </c>
      <c r="AV300" s="53">
        <v>0</v>
      </c>
      <c r="AW300" s="53">
        <v>1</v>
      </c>
      <c r="AX300" s="53">
        <f t="shared" si="60"/>
        <v>2</v>
      </c>
      <c r="AY300" s="53">
        <v>0</v>
      </c>
      <c r="AZ300" s="53">
        <v>0</v>
      </c>
      <c r="BA300" s="53">
        <v>0</v>
      </c>
      <c r="BB300" s="53">
        <v>0</v>
      </c>
      <c r="BC300" s="53">
        <v>0</v>
      </c>
      <c r="BD300" s="53">
        <v>0</v>
      </c>
      <c r="BF300" s="53">
        <v>0</v>
      </c>
      <c r="BG300" s="53">
        <v>0</v>
      </c>
      <c r="BH300" s="53">
        <v>0</v>
      </c>
      <c r="BI300" s="53">
        <v>0</v>
      </c>
      <c r="BJ300" s="53">
        <v>0</v>
      </c>
      <c r="BK300" s="53">
        <v>0</v>
      </c>
      <c r="BL300" s="53">
        <v>0</v>
      </c>
      <c r="BM300" s="53">
        <v>0</v>
      </c>
      <c r="BN300" s="53">
        <f t="shared" si="54"/>
        <v>0</v>
      </c>
      <c r="BO300" s="53">
        <v>1</v>
      </c>
      <c r="BP300" s="53">
        <v>0</v>
      </c>
      <c r="BQ300" s="53">
        <v>0</v>
      </c>
      <c r="BR300" s="53">
        <v>0</v>
      </c>
      <c r="BS300" s="53">
        <v>0</v>
      </c>
      <c r="BT300" s="53">
        <v>0</v>
      </c>
      <c r="BU300" s="53">
        <f t="shared" si="61"/>
        <v>1</v>
      </c>
      <c r="BV300" s="53">
        <v>0</v>
      </c>
      <c r="BW300" s="53">
        <v>0</v>
      </c>
      <c r="BX300" s="53">
        <v>0</v>
      </c>
      <c r="BY300" s="53">
        <v>0</v>
      </c>
      <c r="BZ300" s="53">
        <f t="shared" si="55"/>
        <v>0</v>
      </c>
      <c r="CA300" s="53">
        <v>0</v>
      </c>
      <c r="CB300" s="53">
        <v>0</v>
      </c>
      <c r="CC300" s="53">
        <v>0</v>
      </c>
      <c r="CD300" s="53">
        <v>0</v>
      </c>
      <c r="CE300" s="53">
        <v>0</v>
      </c>
      <c r="CF300" s="53">
        <v>0</v>
      </c>
      <c r="CG300" s="53">
        <v>0</v>
      </c>
      <c r="CH300" s="53">
        <v>0</v>
      </c>
      <c r="CI300" s="53">
        <v>0</v>
      </c>
      <c r="CJ300" s="53">
        <v>0</v>
      </c>
      <c r="CK300" s="53">
        <f t="shared" si="62"/>
        <v>0</v>
      </c>
      <c r="CL300" s="53">
        <f t="shared" si="56"/>
        <v>3</v>
      </c>
      <c r="CM300" s="53">
        <v>0</v>
      </c>
      <c r="CN300" s="53">
        <v>0</v>
      </c>
      <c r="CO300" s="53">
        <v>0</v>
      </c>
      <c r="CP300" s="53">
        <v>0</v>
      </c>
      <c r="CQ300" s="53">
        <v>0</v>
      </c>
      <c r="CR300" s="53">
        <v>0</v>
      </c>
      <c r="CS300" s="53">
        <v>0</v>
      </c>
      <c r="CT300" s="53">
        <v>0</v>
      </c>
      <c r="CU300" s="53">
        <v>0</v>
      </c>
      <c r="CV300" s="53">
        <v>0</v>
      </c>
      <c r="CW300" s="53">
        <f t="shared" si="63"/>
        <v>0</v>
      </c>
      <c r="DA300" s="53" t="s">
        <v>4153</v>
      </c>
      <c r="DB300" s="53">
        <v>9</v>
      </c>
      <c r="DC300" s="53">
        <v>6</v>
      </c>
      <c r="DG300" s="53">
        <v>6</v>
      </c>
      <c r="DH300" s="53">
        <v>1</v>
      </c>
      <c r="DI300" s="53" t="s">
        <v>4154</v>
      </c>
      <c r="DJ300" s="53" t="s">
        <v>4155</v>
      </c>
      <c r="DN300" s="53" t="s">
        <v>4158</v>
      </c>
      <c r="DO300" s="53" t="s">
        <v>140</v>
      </c>
      <c r="DQ300" s="53" t="s">
        <v>141</v>
      </c>
      <c r="DR300" s="53" t="s">
        <v>4159</v>
      </c>
    </row>
    <row r="301" spans="1:122" x14ac:dyDescent="0.3">
      <c r="B301" s="53">
        <v>299</v>
      </c>
      <c r="C301" s="53" t="s">
        <v>4160</v>
      </c>
      <c r="D301" s="53" t="s">
        <v>4161</v>
      </c>
      <c r="E301" s="53" t="s">
        <v>4162</v>
      </c>
      <c r="F301" s="53" t="s">
        <v>4165</v>
      </c>
      <c r="G301" s="53" t="s">
        <v>4166</v>
      </c>
      <c r="H301" s="53" t="s">
        <v>4167</v>
      </c>
      <c r="I301" s="53">
        <v>2016</v>
      </c>
      <c r="J301" s="53">
        <v>0</v>
      </c>
      <c r="K301" s="53">
        <v>1</v>
      </c>
      <c r="L301" s="53">
        <v>1</v>
      </c>
      <c r="M301" s="53">
        <f t="shared" si="57"/>
        <v>2</v>
      </c>
      <c r="N301" s="53">
        <v>0</v>
      </c>
      <c r="O301" s="53">
        <v>1</v>
      </c>
      <c r="P301" s="53">
        <f t="shared" si="52"/>
        <v>1</v>
      </c>
      <c r="Q301" s="53">
        <f t="shared" si="53"/>
        <v>2</v>
      </c>
      <c r="R301" s="53">
        <v>1</v>
      </c>
      <c r="S301" s="53">
        <v>0</v>
      </c>
      <c r="T301" s="53">
        <v>0</v>
      </c>
      <c r="U301" s="53">
        <v>0</v>
      </c>
      <c r="V301" s="53">
        <v>1</v>
      </c>
      <c r="W301" s="53">
        <v>0</v>
      </c>
      <c r="X301" s="53">
        <f t="shared" si="64"/>
        <v>2</v>
      </c>
      <c r="Y301" s="53">
        <v>0</v>
      </c>
      <c r="Z301" s="53">
        <v>0</v>
      </c>
      <c r="AA301" s="53">
        <v>0</v>
      </c>
      <c r="AB301" s="53">
        <v>0</v>
      </c>
      <c r="AC301" s="53">
        <v>0</v>
      </c>
      <c r="AD301" s="53">
        <v>0</v>
      </c>
      <c r="AE301" s="53">
        <v>1</v>
      </c>
      <c r="AF301" s="53">
        <v>0</v>
      </c>
      <c r="AG301" s="53">
        <v>0</v>
      </c>
      <c r="AH301" s="53">
        <f t="shared" si="58"/>
        <v>1</v>
      </c>
      <c r="AI301" s="53">
        <v>0</v>
      </c>
      <c r="AJ301" s="53">
        <v>0</v>
      </c>
      <c r="AK301" s="53">
        <v>1</v>
      </c>
      <c r="AL301" s="53">
        <v>1</v>
      </c>
      <c r="AM301" s="53">
        <f t="shared" si="59"/>
        <v>2</v>
      </c>
      <c r="AN301" s="53">
        <v>1</v>
      </c>
      <c r="AO301" s="53">
        <v>0</v>
      </c>
      <c r="AP301" s="53">
        <v>1</v>
      </c>
      <c r="AQ301" s="53">
        <v>0</v>
      </c>
      <c r="AR301" s="53">
        <v>0</v>
      </c>
      <c r="AS301" s="53">
        <v>0</v>
      </c>
      <c r="AT301" s="53">
        <v>0</v>
      </c>
      <c r="AU301" s="53">
        <v>0</v>
      </c>
      <c r="AV301" s="53">
        <v>0</v>
      </c>
      <c r="AW301" s="53">
        <v>1</v>
      </c>
      <c r="AX301" s="53">
        <f t="shared" si="60"/>
        <v>3</v>
      </c>
      <c r="AY301" s="53">
        <v>0</v>
      </c>
      <c r="AZ301" s="53">
        <v>0</v>
      </c>
      <c r="BA301" s="53">
        <v>0</v>
      </c>
      <c r="BB301" s="53">
        <v>1</v>
      </c>
      <c r="BC301" s="53">
        <v>0</v>
      </c>
      <c r="BD301" s="53">
        <v>1</v>
      </c>
      <c r="BF301" s="53">
        <v>0</v>
      </c>
      <c r="BG301" s="53">
        <v>0</v>
      </c>
      <c r="BH301" s="53">
        <v>0</v>
      </c>
      <c r="BI301" s="53">
        <v>0</v>
      </c>
      <c r="BJ301" s="53">
        <v>0</v>
      </c>
      <c r="BK301" s="53">
        <v>0</v>
      </c>
      <c r="BL301" s="53">
        <v>0</v>
      </c>
      <c r="BM301" s="53">
        <v>0</v>
      </c>
      <c r="BN301" s="53">
        <f t="shared" si="54"/>
        <v>0</v>
      </c>
      <c r="BO301" s="53">
        <v>1</v>
      </c>
      <c r="BP301" s="53">
        <v>1</v>
      </c>
      <c r="BQ301" s="53">
        <v>0</v>
      </c>
      <c r="BR301" s="53">
        <v>0</v>
      </c>
      <c r="BS301" s="53">
        <v>0</v>
      </c>
      <c r="BT301" s="53">
        <v>1</v>
      </c>
      <c r="BU301" s="53">
        <f t="shared" si="61"/>
        <v>3</v>
      </c>
      <c r="BV301" s="53">
        <v>0</v>
      </c>
      <c r="BW301" s="53">
        <v>0</v>
      </c>
      <c r="BX301" s="53">
        <v>0</v>
      </c>
      <c r="BY301" s="53">
        <v>0</v>
      </c>
      <c r="BZ301" s="53">
        <f t="shared" si="55"/>
        <v>0</v>
      </c>
      <c r="CA301" s="53">
        <v>0</v>
      </c>
      <c r="CB301" s="53">
        <v>0</v>
      </c>
      <c r="CC301" s="53">
        <v>0</v>
      </c>
      <c r="CD301" s="53">
        <v>0</v>
      </c>
      <c r="CE301" s="53">
        <v>0</v>
      </c>
      <c r="CF301" s="53">
        <v>0</v>
      </c>
      <c r="CG301" s="53">
        <v>0</v>
      </c>
      <c r="CH301" s="53">
        <v>0</v>
      </c>
      <c r="CI301" s="53">
        <v>0</v>
      </c>
      <c r="CJ301" s="53">
        <v>1</v>
      </c>
      <c r="CK301" s="53">
        <f t="shared" si="62"/>
        <v>1</v>
      </c>
      <c r="CL301" s="53">
        <f t="shared" si="56"/>
        <v>9</v>
      </c>
      <c r="CM301" s="53">
        <v>0</v>
      </c>
      <c r="CN301" s="53">
        <v>0</v>
      </c>
      <c r="CO301" s="53">
        <v>0</v>
      </c>
      <c r="CP301" s="53">
        <v>0</v>
      </c>
      <c r="CQ301" s="53">
        <v>0</v>
      </c>
      <c r="CR301" s="53">
        <v>1</v>
      </c>
      <c r="CS301" s="53">
        <v>0</v>
      </c>
      <c r="CT301" s="53">
        <v>0</v>
      </c>
      <c r="CU301" s="53">
        <v>0</v>
      </c>
      <c r="CV301" s="53">
        <v>0</v>
      </c>
      <c r="CW301" s="53">
        <f t="shared" si="63"/>
        <v>1</v>
      </c>
      <c r="DA301" s="53" t="s">
        <v>146</v>
      </c>
      <c r="DB301" s="53">
        <v>540</v>
      </c>
      <c r="DE301" s="53">
        <v>344</v>
      </c>
      <c r="DF301" s="53">
        <v>357</v>
      </c>
      <c r="DH301" s="53">
        <v>10</v>
      </c>
      <c r="DI301" s="53" t="s">
        <v>4163</v>
      </c>
      <c r="DJ301" s="53" t="s">
        <v>4164</v>
      </c>
      <c r="DK301" s="53" t="s">
        <v>4168</v>
      </c>
      <c r="DL301" s="53" t="s">
        <v>4169</v>
      </c>
      <c r="DN301" s="53" t="s">
        <v>4170</v>
      </c>
      <c r="DO301" s="53" t="s">
        <v>140</v>
      </c>
      <c r="DQ301" s="53" t="s">
        <v>141</v>
      </c>
      <c r="DR301" s="53" t="s">
        <v>4171</v>
      </c>
    </row>
    <row r="302" spans="1:122" x14ac:dyDescent="0.3">
      <c r="B302" s="53">
        <v>300</v>
      </c>
      <c r="C302" s="53" t="s">
        <v>4172</v>
      </c>
      <c r="D302" s="53" t="s">
        <v>4173</v>
      </c>
      <c r="E302" s="53" t="s">
        <v>4174</v>
      </c>
      <c r="F302" s="53" t="s">
        <v>4178</v>
      </c>
      <c r="G302" s="53" t="s">
        <v>4179</v>
      </c>
      <c r="H302" s="53" t="s">
        <v>4180</v>
      </c>
      <c r="I302" s="53">
        <v>2016</v>
      </c>
      <c r="J302" s="53">
        <v>1</v>
      </c>
      <c r="K302" s="53">
        <v>0</v>
      </c>
      <c r="L302" s="53">
        <v>0</v>
      </c>
      <c r="M302" s="53">
        <f t="shared" si="57"/>
        <v>1</v>
      </c>
      <c r="N302" s="53">
        <v>0</v>
      </c>
      <c r="O302" s="53">
        <v>1</v>
      </c>
      <c r="P302" s="53">
        <f t="shared" si="52"/>
        <v>1</v>
      </c>
      <c r="Q302" s="53">
        <f t="shared" si="53"/>
        <v>2</v>
      </c>
      <c r="R302" s="53">
        <v>1</v>
      </c>
      <c r="S302" s="53">
        <v>0</v>
      </c>
      <c r="T302" s="53">
        <v>0</v>
      </c>
      <c r="U302" s="53">
        <v>0</v>
      </c>
      <c r="V302" s="53">
        <v>1</v>
      </c>
      <c r="W302" s="53">
        <v>0</v>
      </c>
      <c r="X302" s="53">
        <f t="shared" si="64"/>
        <v>2</v>
      </c>
      <c r="Y302" s="53">
        <v>0</v>
      </c>
      <c r="Z302" s="53">
        <v>0</v>
      </c>
      <c r="AA302" s="53">
        <v>0</v>
      </c>
      <c r="AB302" s="53">
        <v>0</v>
      </c>
      <c r="AC302" s="53">
        <v>0</v>
      </c>
      <c r="AD302" s="53">
        <v>1</v>
      </c>
      <c r="AE302" s="53">
        <v>0</v>
      </c>
      <c r="AF302" s="53">
        <v>0</v>
      </c>
      <c r="AG302" s="53">
        <v>0</v>
      </c>
      <c r="AH302" s="53">
        <f t="shared" si="58"/>
        <v>1</v>
      </c>
      <c r="AI302" s="53">
        <v>0</v>
      </c>
      <c r="AJ302" s="53">
        <v>0</v>
      </c>
      <c r="AK302" s="53">
        <v>1</v>
      </c>
      <c r="AL302" s="53">
        <v>1</v>
      </c>
      <c r="AM302" s="53">
        <f t="shared" si="59"/>
        <v>2</v>
      </c>
      <c r="AN302" s="53">
        <v>1</v>
      </c>
      <c r="AO302" s="53">
        <v>0</v>
      </c>
      <c r="AP302" s="53">
        <v>1</v>
      </c>
      <c r="AQ302" s="53">
        <v>0</v>
      </c>
      <c r="AR302" s="53">
        <v>0</v>
      </c>
      <c r="AS302" s="53">
        <v>0</v>
      </c>
      <c r="AT302" s="53">
        <v>0</v>
      </c>
      <c r="AU302" s="53">
        <v>0</v>
      </c>
      <c r="AV302" s="53">
        <v>0</v>
      </c>
      <c r="AW302" s="53">
        <v>1</v>
      </c>
      <c r="AX302" s="53">
        <f t="shared" si="60"/>
        <v>3</v>
      </c>
      <c r="AY302" s="53">
        <v>0</v>
      </c>
      <c r="AZ302" s="53">
        <v>0</v>
      </c>
      <c r="BA302" s="53">
        <v>0</v>
      </c>
      <c r="BB302" s="53">
        <v>0</v>
      </c>
      <c r="BC302" s="53">
        <v>0</v>
      </c>
      <c r="BD302" s="53">
        <v>0</v>
      </c>
      <c r="BF302" s="53">
        <v>0</v>
      </c>
      <c r="BG302" s="53">
        <v>0</v>
      </c>
      <c r="BH302" s="53">
        <v>0</v>
      </c>
      <c r="BI302" s="53">
        <v>0</v>
      </c>
      <c r="BJ302" s="53">
        <v>0</v>
      </c>
      <c r="BK302" s="53">
        <v>0</v>
      </c>
      <c r="BL302" s="53">
        <v>0</v>
      </c>
      <c r="BM302" s="53">
        <v>0</v>
      </c>
      <c r="BN302" s="53">
        <f t="shared" si="54"/>
        <v>0</v>
      </c>
      <c r="BO302" s="53">
        <v>0</v>
      </c>
      <c r="BP302" s="53">
        <v>0</v>
      </c>
      <c r="BQ302" s="53">
        <v>0</v>
      </c>
      <c r="BR302" s="53">
        <v>0</v>
      </c>
      <c r="BS302" s="53">
        <v>0</v>
      </c>
      <c r="BT302" s="53">
        <v>1</v>
      </c>
      <c r="BU302" s="53">
        <f t="shared" si="61"/>
        <v>1</v>
      </c>
      <c r="BV302" s="53">
        <v>0</v>
      </c>
      <c r="BW302" s="53">
        <v>0</v>
      </c>
      <c r="BX302" s="53">
        <v>0</v>
      </c>
      <c r="BY302" s="53">
        <v>0</v>
      </c>
      <c r="BZ302" s="53">
        <f t="shared" si="55"/>
        <v>0</v>
      </c>
      <c r="CA302" s="53">
        <v>0</v>
      </c>
      <c r="CB302" s="53">
        <v>0</v>
      </c>
      <c r="CC302" s="53">
        <v>0</v>
      </c>
      <c r="CD302" s="53">
        <v>0</v>
      </c>
      <c r="CE302" s="53">
        <v>0</v>
      </c>
      <c r="CF302" s="53">
        <v>0</v>
      </c>
      <c r="CG302" s="53">
        <v>0</v>
      </c>
      <c r="CH302" s="53">
        <v>0</v>
      </c>
      <c r="CI302" s="53">
        <v>0</v>
      </c>
      <c r="CJ302" s="53">
        <v>1</v>
      </c>
      <c r="CK302" s="53">
        <f t="shared" si="62"/>
        <v>1</v>
      </c>
      <c r="CL302" s="53">
        <f t="shared" si="56"/>
        <v>5</v>
      </c>
      <c r="CM302" s="53">
        <v>0</v>
      </c>
      <c r="CN302" s="53">
        <v>0</v>
      </c>
      <c r="CO302" s="53">
        <v>0</v>
      </c>
      <c r="CP302" s="53">
        <v>0</v>
      </c>
      <c r="CQ302" s="53">
        <v>0</v>
      </c>
      <c r="CR302" s="53">
        <v>1</v>
      </c>
      <c r="CS302" s="53">
        <v>0</v>
      </c>
      <c r="CT302" s="53">
        <v>1</v>
      </c>
      <c r="CU302" s="53">
        <v>1</v>
      </c>
      <c r="CV302" s="53">
        <v>0</v>
      </c>
      <c r="CW302" s="53">
        <f t="shared" si="63"/>
        <v>3</v>
      </c>
      <c r="DA302" s="53" t="s">
        <v>255</v>
      </c>
      <c r="DB302" s="53">
        <v>55</v>
      </c>
      <c r="DC302" s="53" t="s">
        <v>4175</v>
      </c>
      <c r="DE302" s="53">
        <v>36</v>
      </c>
      <c r="DF302" s="53">
        <v>46</v>
      </c>
      <c r="DH302" s="53">
        <v>4</v>
      </c>
      <c r="DI302" s="53" t="s">
        <v>4176</v>
      </c>
      <c r="DJ302" s="53" t="s">
        <v>4177</v>
      </c>
      <c r="DK302" s="53" t="s">
        <v>4181</v>
      </c>
      <c r="DL302" s="53" t="s">
        <v>4182</v>
      </c>
      <c r="DN302" s="53" t="s">
        <v>4183</v>
      </c>
      <c r="DO302" s="53" t="s">
        <v>140</v>
      </c>
      <c r="DQ302" s="53" t="s">
        <v>141</v>
      </c>
      <c r="DR302" s="53" t="s">
        <v>4184</v>
      </c>
    </row>
    <row r="303" spans="1:122" x14ac:dyDescent="0.3">
      <c r="B303" s="53">
        <v>301</v>
      </c>
      <c r="C303" s="53" t="s">
        <v>4185</v>
      </c>
      <c r="D303" s="53" t="s">
        <v>4186</v>
      </c>
      <c r="E303" s="53" t="s">
        <v>4187</v>
      </c>
      <c r="F303" s="53" t="s">
        <v>4191</v>
      </c>
      <c r="I303" s="53">
        <v>2016</v>
      </c>
      <c r="J303" s="53">
        <v>1</v>
      </c>
      <c r="K303" s="53">
        <v>0</v>
      </c>
      <c r="L303" s="53">
        <v>0</v>
      </c>
      <c r="M303" s="53">
        <f t="shared" si="57"/>
        <v>1</v>
      </c>
      <c r="N303" s="53">
        <v>1</v>
      </c>
      <c r="O303" s="53">
        <v>1</v>
      </c>
      <c r="P303" s="53">
        <f t="shared" si="52"/>
        <v>2</v>
      </c>
      <c r="Q303" s="53">
        <f t="shared" si="53"/>
        <v>4</v>
      </c>
      <c r="R303" s="53">
        <v>0</v>
      </c>
      <c r="S303" s="53">
        <v>1</v>
      </c>
      <c r="T303" s="53">
        <v>0</v>
      </c>
      <c r="U303" s="53">
        <v>0</v>
      </c>
      <c r="V303" s="53">
        <v>1</v>
      </c>
      <c r="W303" s="53">
        <v>0</v>
      </c>
      <c r="X303" s="53">
        <f t="shared" si="64"/>
        <v>2</v>
      </c>
      <c r="Y303" s="53">
        <v>0</v>
      </c>
      <c r="Z303" s="53">
        <v>0</v>
      </c>
      <c r="AA303" s="53">
        <v>0</v>
      </c>
      <c r="AB303" s="53">
        <v>0</v>
      </c>
      <c r="AC303" s="53">
        <v>0</v>
      </c>
      <c r="AD303" s="53">
        <v>0</v>
      </c>
      <c r="AE303" s="53">
        <v>1</v>
      </c>
      <c r="AF303" s="53">
        <v>1</v>
      </c>
      <c r="AG303" s="53">
        <v>0</v>
      </c>
      <c r="AH303" s="53">
        <f t="shared" si="58"/>
        <v>2</v>
      </c>
      <c r="AI303" s="53">
        <v>0</v>
      </c>
      <c r="AJ303" s="53">
        <v>1</v>
      </c>
      <c r="AK303" s="53">
        <v>1</v>
      </c>
      <c r="AL303" s="53">
        <v>1</v>
      </c>
      <c r="AM303" s="53">
        <f t="shared" si="59"/>
        <v>3</v>
      </c>
      <c r="AN303" s="53">
        <v>1</v>
      </c>
      <c r="AO303" s="53">
        <v>0</v>
      </c>
      <c r="AP303" s="53">
        <v>0</v>
      </c>
      <c r="AQ303" s="53">
        <v>1</v>
      </c>
      <c r="AR303" s="53">
        <v>0</v>
      </c>
      <c r="AS303" s="53">
        <v>0</v>
      </c>
      <c r="AT303" s="53">
        <v>0</v>
      </c>
      <c r="AU303" s="53">
        <v>1</v>
      </c>
      <c r="AV303" s="53">
        <v>0</v>
      </c>
      <c r="AW303" s="53">
        <v>1</v>
      </c>
      <c r="AX303" s="53">
        <f t="shared" si="60"/>
        <v>4</v>
      </c>
      <c r="AY303" s="53">
        <v>0</v>
      </c>
      <c r="AZ303" s="53">
        <v>0</v>
      </c>
      <c r="BA303" s="53">
        <v>0</v>
      </c>
      <c r="BB303" s="53">
        <v>0</v>
      </c>
      <c r="BC303" s="53">
        <v>0</v>
      </c>
      <c r="BD303" s="53">
        <v>0</v>
      </c>
      <c r="BF303" s="53">
        <v>0</v>
      </c>
      <c r="BG303" s="53">
        <v>0</v>
      </c>
      <c r="BH303" s="53">
        <v>0</v>
      </c>
      <c r="BI303" s="53">
        <v>0</v>
      </c>
      <c r="BJ303" s="53">
        <v>0</v>
      </c>
      <c r="BK303" s="53">
        <v>0</v>
      </c>
      <c r="BL303" s="53">
        <v>0</v>
      </c>
      <c r="BM303" s="53">
        <v>0</v>
      </c>
      <c r="BN303" s="53">
        <f t="shared" si="54"/>
        <v>0</v>
      </c>
      <c r="BO303" s="53">
        <v>0</v>
      </c>
      <c r="BP303" s="53">
        <v>0</v>
      </c>
      <c r="BQ303" s="53">
        <v>0</v>
      </c>
      <c r="BR303" s="53">
        <v>0</v>
      </c>
      <c r="BS303" s="53">
        <v>0</v>
      </c>
      <c r="BT303" s="53">
        <v>0</v>
      </c>
      <c r="BU303" s="53">
        <f t="shared" si="61"/>
        <v>0</v>
      </c>
      <c r="BV303" s="53">
        <v>0</v>
      </c>
      <c r="BW303" s="53">
        <v>0</v>
      </c>
      <c r="BX303" s="53">
        <v>0</v>
      </c>
      <c r="BY303" s="53">
        <v>0</v>
      </c>
      <c r="BZ303" s="53">
        <f t="shared" si="55"/>
        <v>0</v>
      </c>
      <c r="CA303" s="53">
        <v>0</v>
      </c>
      <c r="CB303" s="53">
        <v>0</v>
      </c>
      <c r="CC303" s="53">
        <v>0</v>
      </c>
      <c r="CD303" s="53">
        <v>0</v>
      </c>
      <c r="CE303" s="53">
        <v>0</v>
      </c>
      <c r="CF303" s="53">
        <v>0</v>
      </c>
      <c r="CG303" s="53">
        <v>0</v>
      </c>
      <c r="CH303" s="53">
        <v>0</v>
      </c>
      <c r="CI303" s="53">
        <v>0</v>
      </c>
      <c r="CJ303" s="53">
        <v>0</v>
      </c>
      <c r="CK303" s="53">
        <f t="shared" si="62"/>
        <v>0</v>
      </c>
      <c r="CL303" s="53">
        <f t="shared" si="56"/>
        <v>4</v>
      </c>
      <c r="CM303" s="53">
        <v>0</v>
      </c>
      <c r="CN303" s="53">
        <v>0</v>
      </c>
      <c r="CO303" s="53">
        <v>0</v>
      </c>
      <c r="CP303" s="53">
        <v>1</v>
      </c>
      <c r="CQ303" s="53">
        <v>0</v>
      </c>
      <c r="CR303" s="53">
        <v>0</v>
      </c>
      <c r="CS303" s="53">
        <v>0</v>
      </c>
      <c r="CT303" s="53">
        <v>1</v>
      </c>
      <c r="CU303" s="53">
        <v>1</v>
      </c>
      <c r="CV303" s="53">
        <v>1</v>
      </c>
      <c r="CW303" s="53">
        <f t="shared" si="63"/>
        <v>4</v>
      </c>
      <c r="DA303" s="53" t="s">
        <v>4188</v>
      </c>
      <c r="DB303" s="53">
        <v>30</v>
      </c>
      <c r="DC303" s="53" t="s">
        <v>4189</v>
      </c>
      <c r="DE303" s="53">
        <v>28</v>
      </c>
      <c r="DF303" s="53">
        <v>41</v>
      </c>
      <c r="DH303" s="53">
        <v>1</v>
      </c>
      <c r="DJ303" s="53" t="s">
        <v>4190</v>
      </c>
      <c r="DK303" s="53" t="s">
        <v>4192</v>
      </c>
      <c r="DL303" s="53" t="s">
        <v>4193</v>
      </c>
      <c r="DN303" s="53" t="s">
        <v>4194</v>
      </c>
      <c r="DO303" s="53" t="s">
        <v>153</v>
      </c>
      <c r="DQ303" s="53" t="s">
        <v>141</v>
      </c>
      <c r="DR303" s="53" t="s">
        <v>4195</v>
      </c>
    </row>
    <row r="304" spans="1:122" x14ac:dyDescent="0.3">
      <c r="B304" s="53">
        <v>302</v>
      </c>
      <c r="C304" s="53" t="s">
        <v>4196</v>
      </c>
      <c r="D304" s="53" t="s">
        <v>4197</v>
      </c>
      <c r="E304" s="53" t="s">
        <v>4198</v>
      </c>
      <c r="F304" s="53" t="s">
        <v>4202</v>
      </c>
      <c r="G304" s="53" t="s">
        <v>4203</v>
      </c>
      <c r="H304" s="53" t="s">
        <v>4204</v>
      </c>
      <c r="I304" s="53">
        <v>2016</v>
      </c>
      <c r="J304" s="53">
        <v>1</v>
      </c>
      <c r="K304" s="53">
        <v>1</v>
      </c>
      <c r="L304" s="53">
        <v>0</v>
      </c>
      <c r="M304" s="53">
        <f t="shared" si="57"/>
        <v>2</v>
      </c>
      <c r="N304" s="53">
        <v>0</v>
      </c>
      <c r="O304" s="53">
        <v>1</v>
      </c>
      <c r="P304" s="53">
        <f t="shared" si="52"/>
        <v>1</v>
      </c>
      <c r="Q304" s="53">
        <f t="shared" si="53"/>
        <v>2</v>
      </c>
      <c r="R304" s="53">
        <v>0</v>
      </c>
      <c r="S304" s="53">
        <v>0</v>
      </c>
      <c r="T304" s="53">
        <v>0</v>
      </c>
      <c r="U304" s="53">
        <v>0</v>
      </c>
      <c r="V304" s="53">
        <v>1</v>
      </c>
      <c r="W304" s="53">
        <v>0</v>
      </c>
      <c r="X304" s="53">
        <f t="shared" si="64"/>
        <v>1</v>
      </c>
      <c r="Y304" s="53">
        <v>0</v>
      </c>
      <c r="Z304" s="53">
        <v>0</v>
      </c>
      <c r="AA304" s="53">
        <v>0</v>
      </c>
      <c r="AB304" s="53">
        <v>0</v>
      </c>
      <c r="AC304" s="53">
        <v>0</v>
      </c>
      <c r="AD304" s="53">
        <v>1</v>
      </c>
      <c r="AE304" s="53">
        <v>0</v>
      </c>
      <c r="AF304" s="53">
        <v>0</v>
      </c>
      <c r="AG304" s="53">
        <v>0</v>
      </c>
      <c r="AH304" s="53">
        <f t="shared" si="58"/>
        <v>1</v>
      </c>
      <c r="AI304" s="53">
        <v>0</v>
      </c>
      <c r="AJ304" s="53">
        <v>1</v>
      </c>
      <c r="AK304" s="53">
        <v>0</v>
      </c>
      <c r="AL304" s="53">
        <v>0</v>
      </c>
      <c r="AM304" s="53">
        <f t="shared" si="59"/>
        <v>1</v>
      </c>
      <c r="AN304" s="53">
        <v>1</v>
      </c>
      <c r="AO304" s="53">
        <v>0</v>
      </c>
      <c r="AP304" s="53">
        <v>1</v>
      </c>
      <c r="AQ304" s="53">
        <v>0</v>
      </c>
      <c r="AR304" s="53">
        <v>0</v>
      </c>
      <c r="AS304" s="53">
        <v>1</v>
      </c>
      <c r="AT304" s="53">
        <v>0</v>
      </c>
      <c r="AU304" s="53">
        <v>0</v>
      </c>
      <c r="AV304" s="53">
        <v>0</v>
      </c>
      <c r="AW304" s="53">
        <v>1</v>
      </c>
      <c r="AX304" s="53">
        <f t="shared" si="60"/>
        <v>4</v>
      </c>
      <c r="AY304" s="53">
        <v>0</v>
      </c>
      <c r="AZ304" s="53">
        <v>0</v>
      </c>
      <c r="BA304" s="53">
        <v>0</v>
      </c>
      <c r="BB304" s="53">
        <v>1</v>
      </c>
      <c r="BC304" s="53">
        <v>0</v>
      </c>
      <c r="BD304" s="53">
        <v>0</v>
      </c>
      <c r="BF304" s="53">
        <v>0</v>
      </c>
      <c r="BG304" s="53">
        <v>0</v>
      </c>
      <c r="BH304" s="53">
        <v>0</v>
      </c>
      <c r="BI304" s="53">
        <v>0</v>
      </c>
      <c r="BJ304" s="53">
        <v>0</v>
      </c>
      <c r="BK304" s="53">
        <v>0</v>
      </c>
      <c r="BL304" s="53">
        <v>0</v>
      </c>
      <c r="BM304" s="53">
        <v>0</v>
      </c>
      <c r="BN304" s="53">
        <f t="shared" si="54"/>
        <v>0</v>
      </c>
      <c r="BO304" s="53">
        <v>0</v>
      </c>
      <c r="BP304" s="53">
        <v>0</v>
      </c>
      <c r="BQ304" s="53">
        <v>1</v>
      </c>
      <c r="BR304" s="53">
        <v>0</v>
      </c>
      <c r="BS304" s="53">
        <v>0</v>
      </c>
      <c r="BT304" s="53">
        <v>0</v>
      </c>
      <c r="BU304" s="53">
        <f t="shared" si="61"/>
        <v>1</v>
      </c>
      <c r="BV304" s="53">
        <v>0</v>
      </c>
      <c r="BW304" s="53">
        <v>0</v>
      </c>
      <c r="BX304" s="53">
        <v>0</v>
      </c>
      <c r="BY304" s="53">
        <v>0</v>
      </c>
      <c r="BZ304" s="53">
        <f t="shared" si="55"/>
        <v>0</v>
      </c>
      <c r="CA304" s="53">
        <v>0</v>
      </c>
      <c r="CB304" s="53">
        <v>0</v>
      </c>
      <c r="CC304" s="53">
        <v>0</v>
      </c>
      <c r="CD304" s="53">
        <v>0</v>
      </c>
      <c r="CE304" s="53">
        <v>0</v>
      </c>
      <c r="CF304" s="53">
        <v>0</v>
      </c>
      <c r="CG304" s="53">
        <v>0</v>
      </c>
      <c r="CH304" s="53">
        <v>0</v>
      </c>
      <c r="CI304" s="53">
        <v>0</v>
      </c>
      <c r="CJ304" s="53">
        <v>0</v>
      </c>
      <c r="CK304" s="53">
        <f t="shared" si="62"/>
        <v>0</v>
      </c>
      <c r="CL304" s="53">
        <f t="shared" si="56"/>
        <v>6</v>
      </c>
      <c r="CM304" s="53">
        <v>0</v>
      </c>
      <c r="CN304" s="53">
        <v>0</v>
      </c>
      <c r="CO304" s="53">
        <v>0</v>
      </c>
      <c r="CP304" s="53">
        <v>0</v>
      </c>
      <c r="CQ304" s="53">
        <v>0</v>
      </c>
      <c r="CR304" s="53">
        <v>0</v>
      </c>
      <c r="CS304" s="53">
        <v>0</v>
      </c>
      <c r="CT304" s="53">
        <v>0</v>
      </c>
      <c r="CU304" s="53">
        <v>0</v>
      </c>
      <c r="CV304" s="53">
        <v>1</v>
      </c>
      <c r="CW304" s="53">
        <f t="shared" si="63"/>
        <v>1</v>
      </c>
      <c r="DA304" s="53" t="s">
        <v>4199</v>
      </c>
      <c r="DB304" s="53">
        <v>6</v>
      </c>
      <c r="DC304" s="53">
        <v>3</v>
      </c>
      <c r="DE304" s="53">
        <v>560</v>
      </c>
      <c r="DF304" s="53">
        <v>569</v>
      </c>
      <c r="DH304" s="53">
        <v>2</v>
      </c>
      <c r="DI304" s="53" t="s">
        <v>4200</v>
      </c>
      <c r="DJ304" s="53" t="s">
        <v>4201</v>
      </c>
      <c r="DO304" s="53" t="s">
        <v>140</v>
      </c>
      <c r="DQ304" s="53" t="s">
        <v>141</v>
      </c>
      <c r="DR304" s="53" t="s">
        <v>4205</v>
      </c>
    </row>
    <row r="305" spans="1:122" x14ac:dyDescent="0.3">
      <c r="A305" s="53" t="s">
        <v>10455</v>
      </c>
      <c r="B305" s="53">
        <v>303</v>
      </c>
      <c r="C305" s="53" t="s">
        <v>4206</v>
      </c>
      <c r="D305" s="53" t="s">
        <v>4207</v>
      </c>
      <c r="E305" s="53" t="s">
        <v>4208</v>
      </c>
      <c r="F305" s="53" t="s">
        <v>4211</v>
      </c>
      <c r="G305" s="53" t="s">
        <v>4212</v>
      </c>
      <c r="H305" s="53" t="s">
        <v>4213</v>
      </c>
      <c r="I305" s="53">
        <v>2016</v>
      </c>
      <c r="J305" s="53">
        <v>0</v>
      </c>
      <c r="K305" s="53">
        <v>1</v>
      </c>
      <c r="L305" s="53">
        <v>0</v>
      </c>
      <c r="M305" s="53">
        <f t="shared" si="57"/>
        <v>1</v>
      </c>
      <c r="N305" s="53">
        <v>0</v>
      </c>
      <c r="O305" s="53">
        <v>1</v>
      </c>
      <c r="P305" s="53">
        <f t="shared" si="52"/>
        <v>1</v>
      </c>
      <c r="Q305" s="53">
        <f t="shared" si="53"/>
        <v>2</v>
      </c>
      <c r="R305" s="53">
        <v>0</v>
      </c>
      <c r="S305" s="53">
        <v>0</v>
      </c>
      <c r="T305" s="53">
        <v>0</v>
      </c>
      <c r="U305" s="53">
        <v>1</v>
      </c>
      <c r="V305" s="53">
        <v>1</v>
      </c>
      <c r="W305" s="53">
        <v>0</v>
      </c>
      <c r="X305" s="53">
        <f t="shared" si="64"/>
        <v>2</v>
      </c>
      <c r="Y305" s="53">
        <v>0</v>
      </c>
      <c r="Z305" s="53">
        <v>1</v>
      </c>
      <c r="AA305" s="53">
        <v>0</v>
      </c>
      <c r="AB305" s="53">
        <v>0</v>
      </c>
      <c r="AC305" s="53">
        <v>0</v>
      </c>
      <c r="AD305" s="53">
        <v>1</v>
      </c>
      <c r="AE305" s="53">
        <v>0</v>
      </c>
      <c r="AF305" s="53">
        <v>0</v>
      </c>
      <c r="AG305" s="53">
        <v>0</v>
      </c>
      <c r="AH305" s="53">
        <f t="shared" si="58"/>
        <v>2</v>
      </c>
      <c r="AI305" s="53">
        <v>0</v>
      </c>
      <c r="AJ305" s="53">
        <v>0</v>
      </c>
      <c r="AK305" s="53">
        <v>1</v>
      </c>
      <c r="AL305" s="53">
        <v>0</v>
      </c>
      <c r="AM305" s="53">
        <f t="shared" si="59"/>
        <v>1</v>
      </c>
      <c r="AN305" s="53">
        <v>1</v>
      </c>
      <c r="AO305" s="53">
        <v>0</v>
      </c>
      <c r="AP305" s="53">
        <v>0</v>
      </c>
      <c r="AQ305" s="53">
        <v>0</v>
      </c>
      <c r="AR305" s="53">
        <v>0</v>
      </c>
      <c r="AS305" s="53">
        <v>0</v>
      </c>
      <c r="AT305" s="53">
        <v>1</v>
      </c>
      <c r="AU305" s="53">
        <v>0</v>
      </c>
      <c r="AV305" s="53">
        <v>0</v>
      </c>
      <c r="AW305" s="53">
        <v>1</v>
      </c>
      <c r="AX305" s="53">
        <f t="shared" si="60"/>
        <v>3</v>
      </c>
      <c r="AY305" s="53">
        <v>0</v>
      </c>
      <c r="AZ305" s="53">
        <v>0</v>
      </c>
      <c r="BA305" s="53">
        <v>0</v>
      </c>
      <c r="BB305" s="53">
        <v>1</v>
      </c>
      <c r="BC305" s="53">
        <v>0</v>
      </c>
      <c r="BD305" s="53">
        <v>0</v>
      </c>
      <c r="BF305" s="53">
        <v>1</v>
      </c>
      <c r="BG305" s="53">
        <v>0</v>
      </c>
      <c r="BH305" s="53">
        <v>0</v>
      </c>
      <c r="BI305" s="53">
        <v>0</v>
      </c>
      <c r="BJ305" s="53">
        <v>0</v>
      </c>
      <c r="BK305" s="53">
        <v>0</v>
      </c>
      <c r="BL305" s="53">
        <v>0</v>
      </c>
      <c r="BM305" s="53">
        <v>0</v>
      </c>
      <c r="BN305" s="53">
        <f t="shared" si="54"/>
        <v>1</v>
      </c>
      <c r="BO305" s="53">
        <v>0</v>
      </c>
      <c r="BP305" s="53">
        <v>0</v>
      </c>
      <c r="BQ305" s="53">
        <v>1</v>
      </c>
      <c r="BR305" s="53">
        <v>0</v>
      </c>
      <c r="BS305" s="53">
        <v>0</v>
      </c>
      <c r="BT305" s="53">
        <v>0</v>
      </c>
      <c r="BU305" s="53">
        <f t="shared" si="61"/>
        <v>1</v>
      </c>
      <c r="BV305" s="53">
        <v>0</v>
      </c>
      <c r="BW305" s="53">
        <v>0</v>
      </c>
      <c r="BX305" s="53">
        <v>0</v>
      </c>
      <c r="BY305" s="53">
        <v>0</v>
      </c>
      <c r="BZ305" s="53">
        <f t="shared" si="55"/>
        <v>0</v>
      </c>
      <c r="CA305" s="53">
        <v>0</v>
      </c>
      <c r="CB305" s="53">
        <v>0</v>
      </c>
      <c r="CC305" s="53">
        <v>0</v>
      </c>
      <c r="CD305" s="53">
        <v>0</v>
      </c>
      <c r="CE305" s="53">
        <v>0</v>
      </c>
      <c r="CF305" s="53">
        <v>0</v>
      </c>
      <c r="CG305" s="53">
        <v>0</v>
      </c>
      <c r="CH305" s="53">
        <v>0</v>
      </c>
      <c r="CI305" s="53">
        <v>0</v>
      </c>
      <c r="CJ305" s="53">
        <v>0</v>
      </c>
      <c r="CK305" s="53">
        <f t="shared" si="62"/>
        <v>0</v>
      </c>
      <c r="CL305" s="53">
        <f t="shared" si="56"/>
        <v>6</v>
      </c>
      <c r="CM305" s="53">
        <v>0</v>
      </c>
      <c r="CN305" s="53">
        <v>0</v>
      </c>
      <c r="CO305" s="53">
        <v>0</v>
      </c>
      <c r="CP305" s="53">
        <v>0</v>
      </c>
      <c r="CQ305" s="53">
        <v>0</v>
      </c>
      <c r="CR305" s="53">
        <v>0</v>
      </c>
      <c r="CS305" s="53">
        <v>0</v>
      </c>
      <c r="CT305" s="53">
        <v>0</v>
      </c>
      <c r="CU305" s="53">
        <v>0</v>
      </c>
      <c r="CV305" s="53">
        <v>1</v>
      </c>
      <c r="CW305" s="53">
        <f t="shared" si="63"/>
        <v>1</v>
      </c>
      <c r="DA305" s="53" t="s">
        <v>255</v>
      </c>
      <c r="DB305" s="53">
        <v>55</v>
      </c>
      <c r="DE305" s="53">
        <v>345</v>
      </c>
      <c r="DF305" s="53">
        <v>352</v>
      </c>
      <c r="DH305" s="53">
        <v>8</v>
      </c>
      <c r="DI305" s="53" t="s">
        <v>4209</v>
      </c>
      <c r="DJ305" s="53" t="s">
        <v>4210</v>
      </c>
      <c r="DK305" s="53" t="s">
        <v>4214</v>
      </c>
      <c r="DL305" s="53" t="s">
        <v>4215</v>
      </c>
      <c r="DN305" s="53" t="s">
        <v>4216</v>
      </c>
      <c r="DO305" s="53" t="s">
        <v>140</v>
      </c>
      <c r="DQ305" s="53" t="s">
        <v>141</v>
      </c>
      <c r="DR305" s="53" t="s">
        <v>4217</v>
      </c>
    </row>
    <row r="306" spans="1:122" x14ac:dyDescent="0.3">
      <c r="A306" s="53" t="s">
        <v>10456</v>
      </c>
      <c r="B306" s="53">
        <v>304</v>
      </c>
      <c r="C306" s="53" t="s">
        <v>4218</v>
      </c>
      <c r="D306" s="53" t="s">
        <v>4219</v>
      </c>
      <c r="E306" s="53" t="s">
        <v>4220</v>
      </c>
      <c r="F306" s="53" t="s">
        <v>4223</v>
      </c>
      <c r="G306" s="53" t="s">
        <v>4224</v>
      </c>
      <c r="H306" s="53" t="s">
        <v>4225</v>
      </c>
      <c r="I306" s="53">
        <v>2016</v>
      </c>
      <c r="J306" s="53">
        <v>0</v>
      </c>
      <c r="K306" s="53">
        <v>1</v>
      </c>
      <c r="L306" s="53">
        <v>0</v>
      </c>
      <c r="M306" s="53">
        <f t="shared" si="57"/>
        <v>1</v>
      </c>
      <c r="N306" s="53">
        <v>0</v>
      </c>
      <c r="O306" s="53">
        <v>1</v>
      </c>
      <c r="P306" s="53">
        <f t="shared" si="52"/>
        <v>1</v>
      </c>
      <c r="Q306" s="53">
        <f t="shared" si="53"/>
        <v>2</v>
      </c>
      <c r="R306" s="53">
        <v>0</v>
      </c>
      <c r="S306" s="53">
        <v>0</v>
      </c>
      <c r="T306" s="53">
        <v>0</v>
      </c>
      <c r="U306" s="53">
        <v>0</v>
      </c>
      <c r="V306" s="53">
        <v>1</v>
      </c>
      <c r="W306" s="53">
        <v>1</v>
      </c>
      <c r="X306" s="53">
        <f t="shared" si="64"/>
        <v>2</v>
      </c>
      <c r="Y306" s="53">
        <v>0</v>
      </c>
      <c r="Z306" s="53">
        <v>1</v>
      </c>
      <c r="AA306" s="53">
        <v>0</v>
      </c>
      <c r="AB306" s="53">
        <v>1</v>
      </c>
      <c r="AC306" s="53">
        <v>0</v>
      </c>
      <c r="AD306" s="53">
        <v>0</v>
      </c>
      <c r="AE306" s="53">
        <v>1</v>
      </c>
      <c r="AF306" s="53">
        <v>0</v>
      </c>
      <c r="AG306" s="53">
        <v>0</v>
      </c>
      <c r="AH306" s="53">
        <f t="shared" si="58"/>
        <v>3</v>
      </c>
      <c r="AI306" s="53">
        <v>0</v>
      </c>
      <c r="AJ306" s="53">
        <v>0</v>
      </c>
      <c r="AK306" s="53">
        <v>1</v>
      </c>
      <c r="AL306" s="53">
        <v>0</v>
      </c>
      <c r="AM306" s="53">
        <f t="shared" si="59"/>
        <v>1</v>
      </c>
      <c r="AN306" s="53">
        <v>0</v>
      </c>
      <c r="AO306" s="53">
        <v>0</v>
      </c>
      <c r="AP306" s="53">
        <v>0</v>
      </c>
      <c r="AQ306" s="53">
        <v>0</v>
      </c>
      <c r="AR306" s="53">
        <v>0</v>
      </c>
      <c r="AS306" s="53">
        <v>0</v>
      </c>
      <c r="AT306" s="53">
        <v>0</v>
      </c>
      <c r="AU306" s="53">
        <v>0</v>
      </c>
      <c r="AV306" s="53">
        <v>0</v>
      </c>
      <c r="AW306" s="53">
        <v>0</v>
      </c>
      <c r="AX306" s="53">
        <f t="shared" si="60"/>
        <v>0</v>
      </c>
      <c r="AY306" s="53">
        <v>1</v>
      </c>
      <c r="AZ306" s="53">
        <v>0</v>
      </c>
      <c r="BA306" s="53">
        <v>0</v>
      </c>
      <c r="BB306" s="53">
        <v>1</v>
      </c>
      <c r="BC306" s="53">
        <v>0</v>
      </c>
      <c r="BD306" s="53">
        <v>1</v>
      </c>
      <c r="BF306" s="53">
        <v>0</v>
      </c>
      <c r="BG306" s="53">
        <v>0</v>
      </c>
      <c r="BH306" s="53">
        <v>0</v>
      </c>
      <c r="BI306" s="53">
        <v>0</v>
      </c>
      <c r="BJ306" s="53">
        <v>0</v>
      </c>
      <c r="BK306" s="53">
        <v>0</v>
      </c>
      <c r="BL306" s="53">
        <v>0</v>
      </c>
      <c r="BM306" s="53">
        <v>0</v>
      </c>
      <c r="BN306" s="53">
        <f t="shared" si="54"/>
        <v>0</v>
      </c>
      <c r="BO306" s="53">
        <v>0</v>
      </c>
      <c r="BP306" s="53">
        <v>0</v>
      </c>
      <c r="BQ306" s="53">
        <v>0</v>
      </c>
      <c r="BR306" s="53">
        <v>0</v>
      </c>
      <c r="BS306" s="53">
        <v>0</v>
      </c>
      <c r="BT306" s="53">
        <v>0</v>
      </c>
      <c r="BU306" s="53">
        <f t="shared" si="61"/>
        <v>0</v>
      </c>
      <c r="BV306" s="53">
        <v>0</v>
      </c>
      <c r="BW306" s="53">
        <v>0</v>
      </c>
      <c r="BX306" s="53">
        <v>0</v>
      </c>
      <c r="BY306" s="53">
        <v>0</v>
      </c>
      <c r="BZ306" s="53">
        <f t="shared" si="55"/>
        <v>0</v>
      </c>
      <c r="CA306" s="53">
        <v>0</v>
      </c>
      <c r="CB306" s="53">
        <v>0</v>
      </c>
      <c r="CC306" s="53">
        <v>1</v>
      </c>
      <c r="CD306" s="53">
        <v>0</v>
      </c>
      <c r="CE306" s="53">
        <v>0</v>
      </c>
      <c r="CF306" s="53">
        <v>0</v>
      </c>
      <c r="CG306" s="53">
        <v>0</v>
      </c>
      <c r="CH306" s="53">
        <v>0</v>
      </c>
      <c r="CI306" s="53">
        <v>0</v>
      </c>
      <c r="CJ306" s="53">
        <v>0</v>
      </c>
      <c r="CK306" s="53">
        <f t="shared" si="62"/>
        <v>1</v>
      </c>
      <c r="CL306" s="53">
        <f t="shared" si="56"/>
        <v>4</v>
      </c>
      <c r="CM306" s="53">
        <v>0</v>
      </c>
      <c r="CN306" s="53">
        <v>0</v>
      </c>
      <c r="CO306" s="53">
        <v>0</v>
      </c>
      <c r="CP306" s="53">
        <v>0</v>
      </c>
      <c r="CQ306" s="53">
        <v>0</v>
      </c>
      <c r="CR306" s="53">
        <v>0</v>
      </c>
      <c r="CS306" s="53">
        <v>0</v>
      </c>
      <c r="CT306" s="53">
        <v>0</v>
      </c>
      <c r="CU306" s="53">
        <v>0</v>
      </c>
      <c r="CV306" s="53">
        <v>1</v>
      </c>
      <c r="CW306" s="53">
        <f t="shared" si="63"/>
        <v>1</v>
      </c>
      <c r="DA306" s="53" t="s">
        <v>1159</v>
      </c>
      <c r="DB306" s="53">
        <v>21</v>
      </c>
      <c r="DC306" s="53">
        <v>3</v>
      </c>
      <c r="DD306" s="53">
        <v>32</v>
      </c>
      <c r="DH306" s="53">
        <v>1</v>
      </c>
      <c r="DI306" s="53" t="s">
        <v>4221</v>
      </c>
      <c r="DJ306" s="53" t="s">
        <v>4222</v>
      </c>
      <c r="DO306" s="53" t="s">
        <v>140</v>
      </c>
      <c r="DQ306" s="53" t="s">
        <v>141</v>
      </c>
      <c r="DR306" s="53" t="s">
        <v>4226</v>
      </c>
    </row>
    <row r="307" spans="1:122" x14ac:dyDescent="0.3">
      <c r="B307" s="53">
        <v>305</v>
      </c>
      <c r="C307" s="53" t="s">
        <v>4227</v>
      </c>
      <c r="D307" s="53" t="s">
        <v>4228</v>
      </c>
      <c r="E307" s="53" t="s">
        <v>4229</v>
      </c>
      <c r="F307" s="53" t="s">
        <v>4233</v>
      </c>
      <c r="G307" s="53" t="s">
        <v>4234</v>
      </c>
      <c r="H307" s="53" t="s">
        <v>4235</v>
      </c>
      <c r="I307" s="53">
        <v>2016</v>
      </c>
      <c r="J307" s="53">
        <v>0</v>
      </c>
      <c r="K307" s="53">
        <v>0</v>
      </c>
      <c r="L307" s="53">
        <v>1</v>
      </c>
      <c r="M307" s="53">
        <f t="shared" si="57"/>
        <v>1</v>
      </c>
      <c r="N307" s="53">
        <v>0</v>
      </c>
      <c r="O307" s="53">
        <v>1</v>
      </c>
      <c r="P307" s="53">
        <f t="shared" si="52"/>
        <v>1</v>
      </c>
      <c r="Q307" s="53">
        <f t="shared" si="53"/>
        <v>2</v>
      </c>
      <c r="R307" s="53">
        <v>0</v>
      </c>
      <c r="S307" s="53">
        <v>1</v>
      </c>
      <c r="T307" s="53">
        <v>0</v>
      </c>
      <c r="U307" s="53">
        <v>0</v>
      </c>
      <c r="V307" s="53">
        <v>0</v>
      </c>
      <c r="W307" s="53">
        <v>0</v>
      </c>
      <c r="X307" s="53">
        <f t="shared" si="64"/>
        <v>1</v>
      </c>
      <c r="Y307" s="53">
        <v>0</v>
      </c>
      <c r="Z307" s="53">
        <v>0</v>
      </c>
      <c r="AA307" s="53">
        <v>1</v>
      </c>
      <c r="AB307" s="53">
        <v>0</v>
      </c>
      <c r="AC307" s="53">
        <v>0</v>
      </c>
      <c r="AD307" s="53">
        <v>0</v>
      </c>
      <c r="AE307" s="53">
        <v>1</v>
      </c>
      <c r="AF307" s="53">
        <v>0</v>
      </c>
      <c r="AG307" s="53">
        <v>0</v>
      </c>
      <c r="AH307" s="53">
        <f t="shared" si="58"/>
        <v>2</v>
      </c>
      <c r="AI307" s="53">
        <v>0</v>
      </c>
      <c r="AJ307" s="53">
        <v>0</v>
      </c>
      <c r="AK307" s="53">
        <v>1</v>
      </c>
      <c r="AL307" s="53">
        <v>0</v>
      </c>
      <c r="AM307" s="53">
        <f t="shared" si="59"/>
        <v>1</v>
      </c>
      <c r="AN307" s="53">
        <v>1</v>
      </c>
      <c r="AO307" s="53">
        <v>0</v>
      </c>
      <c r="AP307" s="53">
        <v>0</v>
      </c>
      <c r="AQ307" s="53">
        <v>0</v>
      </c>
      <c r="AR307" s="53">
        <v>0</v>
      </c>
      <c r="AS307" s="53">
        <v>0</v>
      </c>
      <c r="AT307" s="53">
        <v>1</v>
      </c>
      <c r="AU307" s="53">
        <v>0</v>
      </c>
      <c r="AV307" s="53">
        <v>0</v>
      </c>
      <c r="AW307" s="53">
        <v>1</v>
      </c>
      <c r="AX307" s="53">
        <f t="shared" si="60"/>
        <v>3</v>
      </c>
      <c r="AY307" s="53">
        <v>0</v>
      </c>
      <c r="AZ307" s="53">
        <v>0</v>
      </c>
      <c r="BA307" s="53">
        <v>1</v>
      </c>
      <c r="BB307" s="53">
        <v>0</v>
      </c>
      <c r="BC307" s="53">
        <v>0</v>
      </c>
      <c r="BD307" s="53">
        <v>0</v>
      </c>
      <c r="BF307" s="53">
        <v>0</v>
      </c>
      <c r="BG307" s="53">
        <v>0</v>
      </c>
      <c r="BH307" s="53">
        <v>0</v>
      </c>
      <c r="BI307" s="53">
        <v>0</v>
      </c>
      <c r="BJ307" s="53">
        <v>0</v>
      </c>
      <c r="BK307" s="53">
        <v>0</v>
      </c>
      <c r="BL307" s="53">
        <v>0</v>
      </c>
      <c r="BM307" s="53">
        <v>0</v>
      </c>
      <c r="BN307" s="53">
        <f t="shared" si="54"/>
        <v>0</v>
      </c>
      <c r="BO307" s="53">
        <v>0</v>
      </c>
      <c r="BP307" s="53">
        <v>0</v>
      </c>
      <c r="BQ307" s="53">
        <v>0</v>
      </c>
      <c r="BR307" s="53">
        <v>0</v>
      </c>
      <c r="BS307" s="53">
        <v>0</v>
      </c>
      <c r="BT307" s="53">
        <v>0</v>
      </c>
      <c r="BU307" s="53">
        <f t="shared" si="61"/>
        <v>0</v>
      </c>
      <c r="BV307" s="53">
        <v>0</v>
      </c>
      <c r="BW307" s="53">
        <v>0</v>
      </c>
      <c r="BX307" s="53">
        <v>0</v>
      </c>
      <c r="BY307" s="53">
        <v>0</v>
      </c>
      <c r="BZ307" s="53">
        <f t="shared" si="55"/>
        <v>0</v>
      </c>
      <c r="CA307" s="53">
        <v>0</v>
      </c>
      <c r="CB307" s="53">
        <v>0</v>
      </c>
      <c r="CC307" s="53">
        <v>0</v>
      </c>
      <c r="CD307" s="53">
        <v>0</v>
      </c>
      <c r="CE307" s="53">
        <v>0</v>
      </c>
      <c r="CF307" s="53">
        <v>0</v>
      </c>
      <c r="CG307" s="53">
        <v>0</v>
      </c>
      <c r="CH307" s="53">
        <v>0</v>
      </c>
      <c r="CI307" s="53">
        <v>0</v>
      </c>
      <c r="CJ307" s="53">
        <v>0</v>
      </c>
      <c r="CK307" s="53">
        <f t="shared" si="62"/>
        <v>0</v>
      </c>
      <c r="CL307" s="53">
        <f t="shared" si="56"/>
        <v>4</v>
      </c>
      <c r="CM307" s="53">
        <v>1</v>
      </c>
      <c r="CN307" s="53">
        <v>0</v>
      </c>
      <c r="CO307" s="53">
        <v>0</v>
      </c>
      <c r="CP307" s="53">
        <v>1</v>
      </c>
      <c r="CQ307" s="53">
        <v>0</v>
      </c>
      <c r="CR307" s="53">
        <v>0</v>
      </c>
      <c r="CS307" s="53">
        <v>0</v>
      </c>
      <c r="CT307" s="53">
        <v>0</v>
      </c>
      <c r="CU307" s="53">
        <v>0</v>
      </c>
      <c r="CV307" s="53">
        <v>0</v>
      </c>
      <c r="CW307" s="53">
        <f t="shared" si="63"/>
        <v>2</v>
      </c>
      <c r="DA307" s="53" t="s">
        <v>4230</v>
      </c>
      <c r="DB307" s="53">
        <v>7</v>
      </c>
      <c r="DC307" s="53">
        <v>1</v>
      </c>
      <c r="DE307" s="53">
        <v>142</v>
      </c>
      <c r="DF307" s="53">
        <v>158</v>
      </c>
      <c r="DI307" s="53" t="s">
        <v>4231</v>
      </c>
      <c r="DJ307" s="53" t="s">
        <v>4232</v>
      </c>
      <c r="DN307" s="53" t="s">
        <v>4236</v>
      </c>
      <c r="DO307" s="53" t="s">
        <v>140</v>
      </c>
      <c r="DQ307" s="53" t="s">
        <v>141</v>
      </c>
      <c r="DR307" s="53" t="s">
        <v>4237</v>
      </c>
    </row>
    <row r="308" spans="1:122" x14ac:dyDescent="0.3">
      <c r="B308" s="53">
        <v>306</v>
      </c>
      <c r="C308" s="53" t="s">
        <v>4248</v>
      </c>
      <c r="D308" s="53" t="s">
        <v>4249</v>
      </c>
      <c r="E308" s="53" t="s">
        <v>4250</v>
      </c>
      <c r="F308" s="53" t="s">
        <v>4254</v>
      </c>
      <c r="G308" s="53" t="s">
        <v>4255</v>
      </c>
      <c r="H308" s="53" t="s">
        <v>4256</v>
      </c>
      <c r="I308" s="53">
        <v>2016</v>
      </c>
      <c r="J308" s="53">
        <v>1</v>
      </c>
      <c r="K308" s="53">
        <v>0</v>
      </c>
      <c r="L308" s="53">
        <v>0</v>
      </c>
      <c r="M308" s="53">
        <f t="shared" si="57"/>
        <v>1</v>
      </c>
      <c r="N308" s="53">
        <v>0</v>
      </c>
      <c r="O308" s="53">
        <v>1</v>
      </c>
      <c r="P308" s="53">
        <f t="shared" si="52"/>
        <v>1</v>
      </c>
      <c r="Q308" s="53">
        <f t="shared" si="53"/>
        <v>2</v>
      </c>
      <c r="R308" s="53">
        <v>0</v>
      </c>
      <c r="S308" s="53">
        <v>0</v>
      </c>
      <c r="T308" s="53">
        <v>0</v>
      </c>
      <c r="U308" s="53">
        <v>1</v>
      </c>
      <c r="V308" s="53">
        <v>1</v>
      </c>
      <c r="W308" s="53">
        <v>0</v>
      </c>
      <c r="X308" s="53">
        <f t="shared" si="64"/>
        <v>2</v>
      </c>
      <c r="Y308" s="53">
        <v>1</v>
      </c>
      <c r="Z308" s="53">
        <v>0</v>
      </c>
      <c r="AA308" s="53">
        <v>0</v>
      </c>
      <c r="AB308" s="53">
        <v>1</v>
      </c>
      <c r="AC308" s="53">
        <v>0</v>
      </c>
      <c r="AD308" s="53">
        <v>0</v>
      </c>
      <c r="AE308" s="53">
        <v>0</v>
      </c>
      <c r="AF308" s="53">
        <v>0</v>
      </c>
      <c r="AG308" s="53">
        <v>0</v>
      </c>
      <c r="AH308" s="53">
        <f t="shared" si="58"/>
        <v>2</v>
      </c>
      <c r="AI308" s="53">
        <v>0</v>
      </c>
      <c r="AJ308" s="53">
        <v>1</v>
      </c>
      <c r="AK308" s="53">
        <v>0</v>
      </c>
      <c r="AL308" s="53">
        <v>0</v>
      </c>
      <c r="AM308" s="53">
        <f t="shared" si="59"/>
        <v>1</v>
      </c>
      <c r="AN308" s="53">
        <v>1</v>
      </c>
      <c r="AO308" s="53">
        <v>0</v>
      </c>
      <c r="AP308" s="53">
        <v>0</v>
      </c>
      <c r="AQ308" s="53">
        <v>0</v>
      </c>
      <c r="AR308" s="53">
        <v>0</v>
      </c>
      <c r="AS308" s="53">
        <v>0</v>
      </c>
      <c r="AT308" s="53">
        <v>0</v>
      </c>
      <c r="AU308" s="53">
        <v>0</v>
      </c>
      <c r="AV308" s="53">
        <v>0</v>
      </c>
      <c r="AW308" s="53">
        <v>1</v>
      </c>
      <c r="AX308" s="53">
        <f t="shared" si="60"/>
        <v>2</v>
      </c>
      <c r="AY308" s="53">
        <v>0</v>
      </c>
      <c r="AZ308" s="53">
        <v>0</v>
      </c>
      <c r="BA308" s="53">
        <v>0</v>
      </c>
      <c r="BB308" s="53">
        <v>0</v>
      </c>
      <c r="BC308" s="53">
        <v>1</v>
      </c>
      <c r="BD308" s="53">
        <v>0</v>
      </c>
      <c r="BF308" s="53">
        <v>0</v>
      </c>
      <c r="BG308" s="53">
        <v>0</v>
      </c>
      <c r="BH308" s="53">
        <v>0</v>
      </c>
      <c r="BI308" s="53">
        <v>0</v>
      </c>
      <c r="BJ308" s="53">
        <v>0</v>
      </c>
      <c r="BK308" s="53">
        <v>0</v>
      </c>
      <c r="BL308" s="53">
        <v>0</v>
      </c>
      <c r="BM308" s="53">
        <v>0</v>
      </c>
      <c r="BN308" s="53">
        <f t="shared" si="54"/>
        <v>0</v>
      </c>
      <c r="BO308" s="53">
        <v>0</v>
      </c>
      <c r="BP308" s="53">
        <v>0</v>
      </c>
      <c r="BQ308" s="53">
        <v>0</v>
      </c>
      <c r="BR308" s="53">
        <v>0</v>
      </c>
      <c r="BS308" s="53">
        <v>0</v>
      </c>
      <c r="BT308" s="53">
        <v>0</v>
      </c>
      <c r="BU308" s="53">
        <f t="shared" si="61"/>
        <v>0</v>
      </c>
      <c r="BV308" s="53">
        <v>0</v>
      </c>
      <c r="BW308" s="53">
        <v>0</v>
      </c>
      <c r="BX308" s="53">
        <v>0</v>
      </c>
      <c r="BY308" s="53">
        <v>1</v>
      </c>
      <c r="BZ308" s="53">
        <f t="shared" si="55"/>
        <v>1</v>
      </c>
      <c r="CA308" s="53">
        <v>0</v>
      </c>
      <c r="CB308" s="53">
        <v>0</v>
      </c>
      <c r="CC308" s="53">
        <v>0</v>
      </c>
      <c r="CD308" s="53">
        <v>0</v>
      </c>
      <c r="CE308" s="53">
        <v>0</v>
      </c>
      <c r="CF308" s="53">
        <v>0</v>
      </c>
      <c r="CG308" s="53">
        <v>0</v>
      </c>
      <c r="CH308" s="53">
        <v>0</v>
      </c>
      <c r="CI308" s="53">
        <v>0</v>
      </c>
      <c r="CJ308" s="53">
        <v>0</v>
      </c>
      <c r="CK308" s="53">
        <f t="shared" si="62"/>
        <v>0</v>
      </c>
      <c r="CL308" s="53">
        <f t="shared" si="56"/>
        <v>4</v>
      </c>
      <c r="CM308" s="53">
        <v>0</v>
      </c>
      <c r="CN308" s="53">
        <v>0</v>
      </c>
      <c r="CO308" s="53">
        <v>0</v>
      </c>
      <c r="CP308" s="53">
        <v>1</v>
      </c>
      <c r="CQ308" s="53">
        <v>0</v>
      </c>
      <c r="CR308" s="53">
        <v>0</v>
      </c>
      <c r="CS308" s="53">
        <v>0</v>
      </c>
      <c r="CT308" s="53">
        <v>0</v>
      </c>
      <c r="CU308" s="53">
        <v>1</v>
      </c>
      <c r="CV308" s="53">
        <v>1</v>
      </c>
      <c r="CW308" s="53">
        <f t="shared" si="63"/>
        <v>3</v>
      </c>
      <c r="DA308" s="53" t="s">
        <v>4251</v>
      </c>
      <c r="DE308" s="53">
        <v>110</v>
      </c>
      <c r="DF308" s="53">
        <v>117</v>
      </c>
      <c r="DI308" s="53" t="s">
        <v>4252</v>
      </c>
      <c r="DJ308" s="53" t="s">
        <v>4253</v>
      </c>
      <c r="DO308" s="53" t="s">
        <v>646</v>
      </c>
      <c r="DQ308" s="53" t="s">
        <v>141</v>
      </c>
      <c r="DR308" s="53" t="s">
        <v>4257</v>
      </c>
    </row>
    <row r="309" spans="1:122" x14ac:dyDescent="0.3">
      <c r="B309" s="53">
        <v>307</v>
      </c>
      <c r="C309" s="53" t="s">
        <v>4258</v>
      </c>
      <c r="D309" s="53" t="s">
        <v>4259</v>
      </c>
      <c r="E309" s="53" t="s">
        <v>4260</v>
      </c>
      <c r="F309" s="53" t="s">
        <v>4264</v>
      </c>
      <c r="G309" s="53" t="s">
        <v>4265</v>
      </c>
      <c r="H309" s="53" t="s">
        <v>4266</v>
      </c>
      <c r="I309" s="53">
        <v>2016</v>
      </c>
      <c r="J309" s="53">
        <v>1</v>
      </c>
      <c r="K309" s="53">
        <v>0</v>
      </c>
      <c r="L309" s="53">
        <v>0</v>
      </c>
      <c r="M309" s="53">
        <f t="shared" si="57"/>
        <v>1</v>
      </c>
      <c r="N309" s="53">
        <v>0</v>
      </c>
      <c r="O309" s="53">
        <v>1</v>
      </c>
      <c r="P309" s="53">
        <f t="shared" si="52"/>
        <v>1</v>
      </c>
      <c r="Q309" s="53">
        <f t="shared" si="53"/>
        <v>2</v>
      </c>
      <c r="R309" s="53">
        <v>0</v>
      </c>
      <c r="S309" s="53">
        <v>1</v>
      </c>
      <c r="T309" s="53">
        <v>1</v>
      </c>
      <c r="U309" s="53">
        <v>0</v>
      </c>
      <c r="V309" s="53">
        <v>1</v>
      </c>
      <c r="W309" s="53">
        <v>0</v>
      </c>
      <c r="X309" s="53">
        <f t="shared" si="64"/>
        <v>3</v>
      </c>
      <c r="Y309" s="53">
        <v>0</v>
      </c>
      <c r="Z309" s="53">
        <v>0</v>
      </c>
      <c r="AA309" s="53">
        <v>0</v>
      </c>
      <c r="AB309" s="53">
        <v>0</v>
      </c>
      <c r="AC309" s="53">
        <v>0</v>
      </c>
      <c r="AD309" s="53">
        <v>1</v>
      </c>
      <c r="AE309" s="53">
        <v>1</v>
      </c>
      <c r="AF309" s="53">
        <v>0</v>
      </c>
      <c r="AG309" s="53">
        <v>0</v>
      </c>
      <c r="AH309" s="53">
        <f t="shared" si="58"/>
        <v>2</v>
      </c>
      <c r="AI309" s="53">
        <v>0</v>
      </c>
      <c r="AJ309" s="53">
        <v>0</v>
      </c>
      <c r="AK309" s="53">
        <v>1</v>
      </c>
      <c r="AL309" s="53">
        <v>1</v>
      </c>
      <c r="AM309" s="53">
        <f t="shared" si="59"/>
        <v>2</v>
      </c>
      <c r="AN309" s="53">
        <v>1</v>
      </c>
      <c r="AO309" s="53">
        <v>0</v>
      </c>
      <c r="AP309" s="53">
        <v>0</v>
      </c>
      <c r="AQ309" s="53">
        <v>0</v>
      </c>
      <c r="AR309" s="53">
        <v>0</v>
      </c>
      <c r="AS309" s="53">
        <v>0</v>
      </c>
      <c r="AT309" s="53">
        <v>0</v>
      </c>
      <c r="AU309" s="53">
        <v>0</v>
      </c>
      <c r="AV309" s="53">
        <v>0</v>
      </c>
      <c r="AW309" s="53">
        <v>1</v>
      </c>
      <c r="AX309" s="53">
        <f t="shared" si="60"/>
        <v>2</v>
      </c>
      <c r="AY309" s="53">
        <v>0</v>
      </c>
      <c r="AZ309" s="53">
        <v>0</v>
      </c>
      <c r="BA309" s="53">
        <v>0</v>
      </c>
      <c r="BB309" s="53">
        <v>0</v>
      </c>
      <c r="BC309" s="53">
        <v>0</v>
      </c>
      <c r="BD309" s="53">
        <v>1</v>
      </c>
      <c r="BF309" s="53">
        <v>0</v>
      </c>
      <c r="BG309" s="53">
        <v>0</v>
      </c>
      <c r="BH309" s="53">
        <v>0</v>
      </c>
      <c r="BI309" s="53">
        <v>0</v>
      </c>
      <c r="BJ309" s="53">
        <v>0</v>
      </c>
      <c r="BK309" s="53">
        <v>0</v>
      </c>
      <c r="BL309" s="53">
        <v>0</v>
      </c>
      <c r="BM309" s="53">
        <v>0</v>
      </c>
      <c r="BN309" s="53">
        <f t="shared" si="54"/>
        <v>0</v>
      </c>
      <c r="BO309" s="53">
        <v>1</v>
      </c>
      <c r="BP309" s="53">
        <v>0</v>
      </c>
      <c r="BQ309" s="53">
        <v>0</v>
      </c>
      <c r="BR309" s="53">
        <v>0</v>
      </c>
      <c r="BS309" s="53">
        <v>1</v>
      </c>
      <c r="BT309" s="53">
        <v>0</v>
      </c>
      <c r="BU309" s="53">
        <f t="shared" si="61"/>
        <v>2</v>
      </c>
      <c r="BV309" s="53">
        <v>0</v>
      </c>
      <c r="BW309" s="53">
        <v>0</v>
      </c>
      <c r="BX309" s="53">
        <v>0</v>
      </c>
      <c r="BY309" s="53">
        <v>0</v>
      </c>
      <c r="BZ309" s="53">
        <f t="shared" si="55"/>
        <v>0</v>
      </c>
      <c r="CA309" s="53">
        <v>0</v>
      </c>
      <c r="CB309" s="53">
        <v>0</v>
      </c>
      <c r="CC309" s="53">
        <v>0</v>
      </c>
      <c r="CD309" s="53">
        <v>0</v>
      </c>
      <c r="CE309" s="53">
        <v>0</v>
      </c>
      <c r="CF309" s="53">
        <v>0</v>
      </c>
      <c r="CG309" s="53">
        <v>0</v>
      </c>
      <c r="CH309" s="53">
        <v>0</v>
      </c>
      <c r="CI309" s="53">
        <v>0</v>
      </c>
      <c r="CJ309" s="53">
        <v>0</v>
      </c>
      <c r="CK309" s="53">
        <f t="shared" si="62"/>
        <v>0</v>
      </c>
      <c r="CL309" s="53">
        <f t="shared" si="56"/>
        <v>5</v>
      </c>
      <c r="CM309" s="53">
        <v>1</v>
      </c>
      <c r="CN309" s="53">
        <v>0</v>
      </c>
      <c r="CO309" s="53">
        <v>0</v>
      </c>
      <c r="CP309" s="53">
        <v>0</v>
      </c>
      <c r="CQ309" s="53">
        <v>0</v>
      </c>
      <c r="CR309" s="53">
        <v>1</v>
      </c>
      <c r="CS309" s="53">
        <v>0</v>
      </c>
      <c r="CT309" s="53">
        <v>0</v>
      </c>
      <c r="CU309" s="53">
        <v>0</v>
      </c>
      <c r="CV309" s="53">
        <v>0</v>
      </c>
      <c r="CW309" s="53">
        <f t="shared" si="63"/>
        <v>2</v>
      </c>
      <c r="DA309" s="53" t="s">
        <v>4261</v>
      </c>
      <c r="DB309" s="53">
        <v>59</v>
      </c>
      <c r="DC309" s="53">
        <v>6</v>
      </c>
      <c r="DE309" s="53">
        <v>1539</v>
      </c>
      <c r="DF309" s="53">
        <v>1553</v>
      </c>
      <c r="DH309" s="53">
        <v>2</v>
      </c>
      <c r="DI309" s="53" t="s">
        <v>4262</v>
      </c>
      <c r="DJ309" s="53" t="s">
        <v>4263</v>
      </c>
      <c r="DN309" s="53" t="s">
        <v>4267</v>
      </c>
      <c r="DO309" s="53" t="s">
        <v>140</v>
      </c>
      <c r="DQ309" s="53" t="s">
        <v>141</v>
      </c>
      <c r="DR309" s="53" t="s">
        <v>4268</v>
      </c>
    </row>
    <row r="310" spans="1:122" x14ac:dyDescent="0.3">
      <c r="A310" s="53" t="s">
        <v>10497</v>
      </c>
      <c r="B310" s="53">
        <v>308</v>
      </c>
      <c r="C310" s="53" t="s">
        <v>4269</v>
      </c>
      <c r="D310" s="53" t="s">
        <v>4270</v>
      </c>
      <c r="E310" s="53" t="s">
        <v>4271</v>
      </c>
      <c r="F310" s="53" t="s">
        <v>4275</v>
      </c>
      <c r="H310" s="53" t="s">
        <v>4276</v>
      </c>
      <c r="I310" s="53">
        <v>2016</v>
      </c>
      <c r="J310" s="53">
        <v>0</v>
      </c>
      <c r="K310" s="53">
        <v>1</v>
      </c>
      <c r="L310" s="53">
        <v>0</v>
      </c>
      <c r="M310" s="53">
        <f t="shared" si="57"/>
        <v>1</v>
      </c>
      <c r="N310" s="53">
        <v>1</v>
      </c>
      <c r="O310" s="53">
        <v>1</v>
      </c>
      <c r="P310" s="53">
        <f t="shared" si="52"/>
        <v>2</v>
      </c>
      <c r="Q310" s="53">
        <f t="shared" si="53"/>
        <v>4</v>
      </c>
      <c r="R310" s="53">
        <v>0</v>
      </c>
      <c r="S310" s="53">
        <v>0</v>
      </c>
      <c r="T310" s="53">
        <v>0</v>
      </c>
      <c r="U310" s="53">
        <v>0</v>
      </c>
      <c r="V310" s="53">
        <v>1</v>
      </c>
      <c r="W310" s="53">
        <v>1</v>
      </c>
      <c r="X310" s="53">
        <f t="shared" si="64"/>
        <v>2</v>
      </c>
      <c r="Y310" s="53">
        <v>0</v>
      </c>
      <c r="Z310" s="53">
        <v>0</v>
      </c>
      <c r="AA310" s="53">
        <v>0</v>
      </c>
      <c r="AB310" s="53">
        <v>0</v>
      </c>
      <c r="AC310" s="53">
        <v>0</v>
      </c>
      <c r="AD310" s="53">
        <v>0</v>
      </c>
      <c r="AE310" s="53">
        <v>1</v>
      </c>
      <c r="AF310" s="53">
        <v>0</v>
      </c>
      <c r="AG310" s="53">
        <v>0</v>
      </c>
      <c r="AH310" s="53">
        <f t="shared" si="58"/>
        <v>1</v>
      </c>
      <c r="AI310" s="53">
        <v>0</v>
      </c>
      <c r="AJ310" s="53">
        <v>1</v>
      </c>
      <c r="AK310" s="53">
        <v>0</v>
      </c>
      <c r="AL310" s="53">
        <v>0</v>
      </c>
      <c r="AM310" s="53">
        <f t="shared" si="59"/>
        <v>1</v>
      </c>
      <c r="AN310" s="53">
        <v>1</v>
      </c>
      <c r="AO310" s="53">
        <v>0</v>
      </c>
      <c r="AP310" s="53">
        <v>0</v>
      </c>
      <c r="AQ310" s="53">
        <v>0</v>
      </c>
      <c r="AR310" s="53">
        <v>0</v>
      </c>
      <c r="AS310" s="53">
        <v>0</v>
      </c>
      <c r="AT310" s="53">
        <v>0</v>
      </c>
      <c r="AU310" s="53">
        <v>0</v>
      </c>
      <c r="AV310" s="53">
        <v>0</v>
      </c>
      <c r="AW310" s="53">
        <v>1</v>
      </c>
      <c r="AX310" s="53">
        <f t="shared" si="60"/>
        <v>2</v>
      </c>
      <c r="AY310" s="53">
        <v>0</v>
      </c>
      <c r="AZ310" s="53">
        <v>0</v>
      </c>
      <c r="BA310" s="53">
        <v>0</v>
      </c>
      <c r="BB310" s="53">
        <v>1</v>
      </c>
      <c r="BC310" s="53">
        <v>0</v>
      </c>
      <c r="BD310" s="53">
        <v>0</v>
      </c>
      <c r="BF310" s="53">
        <v>0</v>
      </c>
      <c r="BG310" s="53">
        <v>0</v>
      </c>
      <c r="BH310" s="53">
        <v>0</v>
      </c>
      <c r="BI310" s="53">
        <v>0</v>
      </c>
      <c r="BJ310" s="53">
        <v>0</v>
      </c>
      <c r="BK310" s="53">
        <v>0</v>
      </c>
      <c r="BL310" s="53">
        <v>0</v>
      </c>
      <c r="BM310" s="53">
        <v>0</v>
      </c>
      <c r="BN310" s="53">
        <f t="shared" si="54"/>
        <v>0</v>
      </c>
      <c r="BO310" s="53">
        <v>0</v>
      </c>
      <c r="BP310" s="53">
        <v>1</v>
      </c>
      <c r="BQ310" s="53">
        <v>0</v>
      </c>
      <c r="BR310" s="53">
        <v>0</v>
      </c>
      <c r="BS310" s="53">
        <v>0</v>
      </c>
      <c r="BT310" s="53">
        <v>0</v>
      </c>
      <c r="BU310" s="53">
        <f t="shared" si="61"/>
        <v>1</v>
      </c>
      <c r="BV310" s="53">
        <v>0</v>
      </c>
      <c r="BW310" s="53">
        <v>0</v>
      </c>
      <c r="BX310" s="53">
        <v>0</v>
      </c>
      <c r="BY310" s="53">
        <v>0</v>
      </c>
      <c r="BZ310" s="53">
        <f t="shared" si="55"/>
        <v>0</v>
      </c>
      <c r="CA310" s="53">
        <v>0</v>
      </c>
      <c r="CB310" s="53">
        <v>0</v>
      </c>
      <c r="CC310" s="53">
        <v>0</v>
      </c>
      <c r="CD310" s="53">
        <v>0</v>
      </c>
      <c r="CE310" s="53">
        <v>0</v>
      </c>
      <c r="CF310" s="53">
        <v>0</v>
      </c>
      <c r="CG310" s="53">
        <v>0</v>
      </c>
      <c r="CH310" s="53">
        <v>0</v>
      </c>
      <c r="CI310" s="53">
        <v>0</v>
      </c>
      <c r="CJ310" s="53">
        <v>0</v>
      </c>
      <c r="CK310" s="53">
        <f t="shared" si="62"/>
        <v>0</v>
      </c>
      <c r="CL310" s="53">
        <f t="shared" si="56"/>
        <v>4</v>
      </c>
      <c r="CM310" s="53">
        <v>0</v>
      </c>
      <c r="CN310" s="53">
        <v>0</v>
      </c>
      <c r="CO310" s="53">
        <v>0</v>
      </c>
      <c r="CP310" s="53">
        <v>0</v>
      </c>
      <c r="CQ310" s="53">
        <v>1</v>
      </c>
      <c r="CR310" s="53">
        <v>0</v>
      </c>
      <c r="CS310" s="53">
        <v>1</v>
      </c>
      <c r="CT310" s="53">
        <v>0</v>
      </c>
      <c r="CU310" s="53">
        <v>0</v>
      </c>
      <c r="CV310" s="53">
        <v>0</v>
      </c>
      <c r="CW310" s="53">
        <f t="shared" si="63"/>
        <v>2</v>
      </c>
      <c r="DA310" s="53" t="s">
        <v>4272</v>
      </c>
      <c r="DE310" s="53">
        <v>679</v>
      </c>
      <c r="DF310" s="53">
        <v>688</v>
      </c>
      <c r="DI310" s="53" t="s">
        <v>4273</v>
      </c>
      <c r="DJ310" s="53" t="s">
        <v>4274</v>
      </c>
      <c r="DO310" s="53" t="s">
        <v>646</v>
      </c>
      <c r="DQ310" s="53" t="s">
        <v>141</v>
      </c>
      <c r="DR310" s="53" t="s">
        <v>4277</v>
      </c>
    </row>
    <row r="311" spans="1:122" x14ac:dyDescent="0.3">
      <c r="B311" s="53">
        <v>309</v>
      </c>
      <c r="C311" s="53" t="s">
        <v>4288</v>
      </c>
      <c r="D311" s="53" t="s">
        <v>4289</v>
      </c>
      <c r="E311" s="53" t="s">
        <v>4290</v>
      </c>
      <c r="F311" s="53" t="s">
        <v>4293</v>
      </c>
      <c r="G311" s="53" t="s">
        <v>4294</v>
      </c>
      <c r="H311" s="53" t="s">
        <v>4295</v>
      </c>
      <c r="I311" s="53">
        <v>2016</v>
      </c>
      <c r="J311" s="53">
        <v>0</v>
      </c>
      <c r="K311" s="53">
        <v>1</v>
      </c>
      <c r="L311" s="53">
        <v>1</v>
      </c>
      <c r="M311" s="53">
        <f t="shared" si="57"/>
        <v>2</v>
      </c>
      <c r="N311" s="53">
        <v>0</v>
      </c>
      <c r="O311" s="53">
        <v>1</v>
      </c>
      <c r="P311" s="53">
        <f t="shared" si="52"/>
        <v>1</v>
      </c>
      <c r="Q311" s="53">
        <f t="shared" si="53"/>
        <v>2</v>
      </c>
      <c r="R311" s="53">
        <v>0</v>
      </c>
      <c r="S311" s="53">
        <v>0</v>
      </c>
      <c r="T311" s="53">
        <v>0</v>
      </c>
      <c r="U311" s="53">
        <v>1</v>
      </c>
      <c r="V311" s="53">
        <v>1</v>
      </c>
      <c r="W311" s="53">
        <v>0</v>
      </c>
      <c r="X311" s="53">
        <f t="shared" si="64"/>
        <v>2</v>
      </c>
      <c r="Y311" s="53">
        <v>0</v>
      </c>
      <c r="Z311" s="53">
        <v>0</v>
      </c>
      <c r="AA311" s="53">
        <v>0</v>
      </c>
      <c r="AB311" s="53">
        <v>0</v>
      </c>
      <c r="AC311" s="53">
        <v>1</v>
      </c>
      <c r="AD311" s="53">
        <v>1</v>
      </c>
      <c r="AE311" s="53">
        <v>0</v>
      </c>
      <c r="AF311" s="53">
        <v>0</v>
      </c>
      <c r="AG311" s="53">
        <v>0</v>
      </c>
      <c r="AH311" s="53">
        <f t="shared" si="58"/>
        <v>2</v>
      </c>
      <c r="AI311" s="53">
        <v>0</v>
      </c>
      <c r="AJ311" s="53">
        <v>1</v>
      </c>
      <c r="AK311" s="53">
        <v>1</v>
      </c>
      <c r="AL311" s="53">
        <v>0</v>
      </c>
      <c r="AM311" s="53">
        <f t="shared" si="59"/>
        <v>2</v>
      </c>
      <c r="AN311" s="53">
        <v>1</v>
      </c>
      <c r="AO311" s="53">
        <v>0</v>
      </c>
      <c r="AP311" s="53">
        <v>0</v>
      </c>
      <c r="AQ311" s="53">
        <v>0</v>
      </c>
      <c r="AR311" s="53">
        <v>0</v>
      </c>
      <c r="AS311" s="53">
        <v>0</v>
      </c>
      <c r="AT311" s="53">
        <v>0</v>
      </c>
      <c r="AU311" s="53">
        <v>0</v>
      </c>
      <c r="AV311" s="53">
        <v>0</v>
      </c>
      <c r="AW311" s="53">
        <v>1</v>
      </c>
      <c r="AX311" s="53">
        <f t="shared" si="60"/>
        <v>2</v>
      </c>
      <c r="AY311" s="53">
        <v>0</v>
      </c>
      <c r="AZ311" s="53">
        <v>0</v>
      </c>
      <c r="BA311" s="53">
        <v>0</v>
      </c>
      <c r="BB311" s="53">
        <v>1</v>
      </c>
      <c r="BC311" s="53">
        <v>0</v>
      </c>
      <c r="BD311" s="53">
        <v>0</v>
      </c>
      <c r="BF311" s="53">
        <v>0</v>
      </c>
      <c r="BG311" s="53">
        <v>0</v>
      </c>
      <c r="BH311" s="53">
        <v>0</v>
      </c>
      <c r="BI311" s="53">
        <v>0</v>
      </c>
      <c r="BJ311" s="53">
        <v>0</v>
      </c>
      <c r="BK311" s="53">
        <v>0</v>
      </c>
      <c r="BL311" s="53">
        <v>0</v>
      </c>
      <c r="BM311" s="53">
        <v>0</v>
      </c>
      <c r="BN311" s="53">
        <f t="shared" si="54"/>
        <v>0</v>
      </c>
      <c r="BO311" s="53">
        <v>0</v>
      </c>
      <c r="BP311" s="53">
        <v>0</v>
      </c>
      <c r="BQ311" s="53">
        <v>0</v>
      </c>
      <c r="BR311" s="53">
        <v>0</v>
      </c>
      <c r="BS311" s="53">
        <v>0</v>
      </c>
      <c r="BT311" s="53">
        <v>0</v>
      </c>
      <c r="BU311" s="53">
        <f t="shared" si="61"/>
        <v>0</v>
      </c>
      <c r="BV311" s="53">
        <v>0</v>
      </c>
      <c r="BW311" s="53">
        <v>0</v>
      </c>
      <c r="BX311" s="53">
        <v>0</v>
      </c>
      <c r="BY311" s="53">
        <v>0</v>
      </c>
      <c r="BZ311" s="53">
        <f t="shared" si="55"/>
        <v>0</v>
      </c>
      <c r="CA311" s="53">
        <v>0</v>
      </c>
      <c r="CB311" s="53">
        <v>0</v>
      </c>
      <c r="CC311" s="53">
        <v>0</v>
      </c>
      <c r="CD311" s="53">
        <v>0</v>
      </c>
      <c r="CE311" s="53">
        <v>0</v>
      </c>
      <c r="CF311" s="53">
        <v>0</v>
      </c>
      <c r="CG311" s="53">
        <v>0</v>
      </c>
      <c r="CH311" s="53">
        <v>0</v>
      </c>
      <c r="CI311" s="53">
        <v>0</v>
      </c>
      <c r="CJ311" s="53">
        <v>0</v>
      </c>
      <c r="CK311" s="53">
        <f t="shared" si="62"/>
        <v>0</v>
      </c>
      <c r="CL311" s="53">
        <f t="shared" si="56"/>
        <v>3</v>
      </c>
      <c r="CM311" s="53">
        <v>0</v>
      </c>
      <c r="CN311" s="53">
        <v>0</v>
      </c>
      <c r="CO311" s="53">
        <v>0</v>
      </c>
      <c r="CP311" s="53">
        <v>1</v>
      </c>
      <c r="CQ311" s="53">
        <v>0</v>
      </c>
      <c r="CR311" s="53">
        <v>1</v>
      </c>
      <c r="CS311" s="53">
        <v>0</v>
      </c>
      <c r="CT311" s="53">
        <v>0</v>
      </c>
      <c r="CU311" s="53">
        <v>1</v>
      </c>
      <c r="CV311" s="53">
        <v>1</v>
      </c>
      <c r="CW311" s="53">
        <f t="shared" si="63"/>
        <v>4</v>
      </c>
      <c r="DA311" s="53" t="s">
        <v>2619</v>
      </c>
      <c r="DB311" s="53">
        <v>154</v>
      </c>
      <c r="DE311" s="53">
        <v>757</v>
      </c>
      <c r="DF311" s="53">
        <v>764</v>
      </c>
      <c r="DI311" s="53" t="s">
        <v>4291</v>
      </c>
      <c r="DJ311" s="53" t="s">
        <v>4292</v>
      </c>
      <c r="DN311" s="53" t="s">
        <v>4296</v>
      </c>
      <c r="DO311" s="53" t="s">
        <v>646</v>
      </c>
      <c r="DP311" s="53" t="s">
        <v>226</v>
      </c>
      <c r="DQ311" s="53" t="s">
        <v>141</v>
      </c>
      <c r="DR311" s="53" t="s">
        <v>4297</v>
      </c>
    </row>
    <row r="312" spans="1:122" x14ac:dyDescent="0.3">
      <c r="B312" s="53">
        <v>310</v>
      </c>
      <c r="C312" s="53" t="s">
        <v>4298</v>
      </c>
      <c r="D312" s="53" t="s">
        <v>4299</v>
      </c>
      <c r="E312" s="53" t="s">
        <v>4300</v>
      </c>
      <c r="F312" s="53" t="s">
        <v>4303</v>
      </c>
      <c r="G312" s="53" t="s">
        <v>4304</v>
      </c>
      <c r="H312" s="53" t="s">
        <v>4305</v>
      </c>
      <c r="I312" s="53">
        <v>2016</v>
      </c>
      <c r="J312" s="53">
        <v>1</v>
      </c>
      <c r="K312" s="53">
        <v>0</v>
      </c>
      <c r="L312" s="53">
        <v>0</v>
      </c>
      <c r="M312" s="53">
        <f t="shared" si="57"/>
        <v>1</v>
      </c>
      <c r="N312" s="53">
        <v>0</v>
      </c>
      <c r="O312" s="53">
        <v>1</v>
      </c>
      <c r="P312" s="53">
        <f t="shared" si="52"/>
        <v>1</v>
      </c>
      <c r="Q312" s="53">
        <f t="shared" si="53"/>
        <v>2</v>
      </c>
      <c r="R312" s="53">
        <v>1</v>
      </c>
      <c r="S312" s="53">
        <v>0</v>
      </c>
      <c r="T312" s="53">
        <v>0</v>
      </c>
      <c r="U312" s="53">
        <v>0</v>
      </c>
      <c r="V312" s="53">
        <v>0</v>
      </c>
      <c r="W312" s="53">
        <v>0</v>
      </c>
      <c r="X312" s="53">
        <f t="shared" si="64"/>
        <v>1</v>
      </c>
      <c r="Y312" s="53">
        <v>0</v>
      </c>
      <c r="Z312" s="53">
        <v>1</v>
      </c>
      <c r="AA312" s="53">
        <v>0</v>
      </c>
      <c r="AB312" s="53">
        <v>0</v>
      </c>
      <c r="AC312" s="53">
        <v>0</v>
      </c>
      <c r="AD312" s="53">
        <v>0</v>
      </c>
      <c r="AE312" s="53">
        <v>0</v>
      </c>
      <c r="AF312" s="53">
        <v>1</v>
      </c>
      <c r="AG312" s="53">
        <v>0</v>
      </c>
      <c r="AH312" s="53">
        <f t="shared" si="58"/>
        <v>2</v>
      </c>
      <c r="AI312" s="53">
        <v>0</v>
      </c>
      <c r="AJ312" s="53">
        <v>1</v>
      </c>
      <c r="AK312" s="53">
        <v>1</v>
      </c>
      <c r="AL312" s="53">
        <v>0</v>
      </c>
      <c r="AM312" s="53">
        <f t="shared" si="59"/>
        <v>2</v>
      </c>
      <c r="AN312" s="53">
        <v>0</v>
      </c>
      <c r="AO312" s="53">
        <v>0</v>
      </c>
      <c r="AP312" s="53">
        <v>0</v>
      </c>
      <c r="AQ312" s="53">
        <v>0</v>
      </c>
      <c r="AR312" s="53">
        <v>0</v>
      </c>
      <c r="AS312" s="53">
        <v>0</v>
      </c>
      <c r="AT312" s="53">
        <v>0</v>
      </c>
      <c r="AU312" s="53">
        <v>0</v>
      </c>
      <c r="AV312" s="53">
        <v>0</v>
      </c>
      <c r="AW312" s="53">
        <v>0</v>
      </c>
      <c r="AX312" s="53">
        <f t="shared" si="60"/>
        <v>0</v>
      </c>
      <c r="AY312" s="53">
        <v>0</v>
      </c>
      <c r="AZ312" s="53">
        <v>0</v>
      </c>
      <c r="BA312" s="53">
        <v>0</v>
      </c>
      <c r="BB312" s="53">
        <v>0</v>
      </c>
      <c r="BC312" s="53">
        <v>0</v>
      </c>
      <c r="BD312" s="53">
        <v>0</v>
      </c>
      <c r="BF312" s="53">
        <v>0</v>
      </c>
      <c r="BG312" s="53">
        <v>0</v>
      </c>
      <c r="BH312" s="53">
        <v>0</v>
      </c>
      <c r="BI312" s="53">
        <v>1</v>
      </c>
      <c r="BJ312" s="53">
        <v>0</v>
      </c>
      <c r="BK312" s="53">
        <v>0</v>
      </c>
      <c r="BL312" s="53">
        <v>0</v>
      </c>
      <c r="BM312" s="53">
        <v>0</v>
      </c>
      <c r="BN312" s="53">
        <f t="shared" si="54"/>
        <v>1</v>
      </c>
      <c r="BO312" s="53">
        <v>0</v>
      </c>
      <c r="BP312" s="53">
        <v>0</v>
      </c>
      <c r="BQ312" s="53">
        <v>0</v>
      </c>
      <c r="BR312" s="53">
        <v>0</v>
      </c>
      <c r="BS312" s="53">
        <v>0</v>
      </c>
      <c r="BT312" s="53">
        <v>0</v>
      </c>
      <c r="BU312" s="53">
        <f t="shared" si="61"/>
        <v>0</v>
      </c>
      <c r="BV312" s="53">
        <v>0</v>
      </c>
      <c r="BW312" s="53">
        <v>0</v>
      </c>
      <c r="BX312" s="53">
        <v>0</v>
      </c>
      <c r="BY312" s="53">
        <v>0</v>
      </c>
      <c r="BZ312" s="53">
        <f t="shared" si="55"/>
        <v>0</v>
      </c>
      <c r="CA312" s="53">
        <v>0</v>
      </c>
      <c r="CB312" s="53">
        <v>0</v>
      </c>
      <c r="CC312" s="53">
        <v>0</v>
      </c>
      <c r="CD312" s="53">
        <v>0</v>
      </c>
      <c r="CE312" s="53">
        <v>0</v>
      </c>
      <c r="CF312" s="53">
        <v>0</v>
      </c>
      <c r="CG312" s="53">
        <v>0</v>
      </c>
      <c r="CH312" s="53">
        <v>0</v>
      </c>
      <c r="CI312" s="53">
        <v>0</v>
      </c>
      <c r="CJ312" s="53">
        <v>0</v>
      </c>
      <c r="CK312" s="53">
        <f t="shared" si="62"/>
        <v>0</v>
      </c>
      <c r="CL312" s="53">
        <f t="shared" si="56"/>
        <v>1</v>
      </c>
      <c r="CM312" s="53">
        <v>0</v>
      </c>
      <c r="CN312" s="53">
        <v>0</v>
      </c>
      <c r="CO312" s="53">
        <v>0</v>
      </c>
      <c r="CP312" s="53">
        <v>0</v>
      </c>
      <c r="CQ312" s="53">
        <v>0</v>
      </c>
      <c r="CR312" s="53">
        <v>0</v>
      </c>
      <c r="CS312" s="53">
        <v>0</v>
      </c>
      <c r="CT312" s="53">
        <v>0</v>
      </c>
      <c r="CU312" s="53">
        <v>0</v>
      </c>
      <c r="CV312" s="53">
        <v>1</v>
      </c>
      <c r="CW312" s="53">
        <f t="shared" si="63"/>
        <v>1</v>
      </c>
      <c r="DA312" s="53" t="s">
        <v>2619</v>
      </c>
      <c r="DB312" s="53">
        <v>159</v>
      </c>
      <c r="DE312" s="53">
        <v>307</v>
      </c>
      <c r="DF312" s="53">
        <v>315</v>
      </c>
      <c r="DH312" s="53">
        <v>5</v>
      </c>
      <c r="DI312" s="53" t="s">
        <v>4301</v>
      </c>
      <c r="DJ312" s="53" t="s">
        <v>4302</v>
      </c>
      <c r="DK312" s="53" t="s">
        <v>4306</v>
      </c>
      <c r="DL312" s="53" t="s">
        <v>4307</v>
      </c>
      <c r="DN312" s="53" t="s">
        <v>4308</v>
      </c>
      <c r="DO312" s="53" t="s">
        <v>646</v>
      </c>
      <c r="DP312" s="53" t="s">
        <v>226</v>
      </c>
      <c r="DQ312" s="53" t="s">
        <v>141</v>
      </c>
      <c r="DR312" s="53" t="s">
        <v>4309</v>
      </c>
    </row>
    <row r="313" spans="1:122" x14ac:dyDescent="0.3">
      <c r="B313" s="53">
        <v>311</v>
      </c>
      <c r="C313" s="53" t="s">
        <v>4310</v>
      </c>
      <c r="D313" s="53" t="s">
        <v>4311</v>
      </c>
      <c r="E313" s="53" t="s">
        <v>4312</v>
      </c>
      <c r="F313" s="53" t="s">
        <v>4316</v>
      </c>
      <c r="G313" s="53" t="s">
        <v>4317</v>
      </c>
      <c r="I313" s="53">
        <v>2016</v>
      </c>
      <c r="J313" s="53">
        <v>1</v>
      </c>
      <c r="K313" s="53">
        <v>0</v>
      </c>
      <c r="L313" s="53">
        <v>0</v>
      </c>
      <c r="M313" s="53">
        <f t="shared" si="57"/>
        <v>1</v>
      </c>
      <c r="N313" s="53">
        <v>0</v>
      </c>
      <c r="O313" s="53">
        <v>1</v>
      </c>
      <c r="P313" s="53">
        <f t="shared" si="52"/>
        <v>1</v>
      </c>
      <c r="Q313" s="53">
        <f t="shared" si="53"/>
        <v>2</v>
      </c>
      <c r="R313" s="53">
        <v>0</v>
      </c>
      <c r="S313" s="53">
        <v>0</v>
      </c>
      <c r="T313" s="53">
        <v>1</v>
      </c>
      <c r="U313" s="53">
        <v>0</v>
      </c>
      <c r="V313" s="53">
        <v>1</v>
      </c>
      <c r="W313" s="53">
        <v>0</v>
      </c>
      <c r="X313" s="53">
        <f t="shared" si="64"/>
        <v>2</v>
      </c>
      <c r="Y313" s="53">
        <v>0</v>
      </c>
      <c r="Z313" s="53">
        <v>0</v>
      </c>
      <c r="AA313" s="53">
        <v>0</v>
      </c>
      <c r="AB313" s="53">
        <v>0</v>
      </c>
      <c r="AC313" s="53">
        <v>0</v>
      </c>
      <c r="AD313" s="53">
        <v>1</v>
      </c>
      <c r="AE313" s="53">
        <v>0</v>
      </c>
      <c r="AF313" s="53">
        <v>0</v>
      </c>
      <c r="AG313" s="53">
        <v>0</v>
      </c>
      <c r="AH313" s="53">
        <f t="shared" si="58"/>
        <v>1</v>
      </c>
      <c r="AI313" s="53">
        <v>0</v>
      </c>
      <c r="AJ313" s="53">
        <v>1</v>
      </c>
      <c r="AK313" s="53">
        <v>1</v>
      </c>
      <c r="AL313" s="53">
        <v>0</v>
      </c>
      <c r="AM313" s="53">
        <f t="shared" si="59"/>
        <v>2</v>
      </c>
      <c r="AN313" s="53">
        <v>0</v>
      </c>
      <c r="AO313" s="53">
        <v>0</v>
      </c>
      <c r="AP313" s="53">
        <v>0</v>
      </c>
      <c r="AQ313" s="53">
        <v>0</v>
      </c>
      <c r="AR313" s="53">
        <v>0</v>
      </c>
      <c r="AS313" s="53">
        <v>0</v>
      </c>
      <c r="AT313" s="53">
        <v>0</v>
      </c>
      <c r="AU313" s="53">
        <v>0</v>
      </c>
      <c r="AV313" s="53">
        <v>0</v>
      </c>
      <c r="AW313" s="53">
        <v>0</v>
      </c>
      <c r="AX313" s="53">
        <f t="shared" si="60"/>
        <v>0</v>
      </c>
      <c r="AY313" s="53">
        <v>0</v>
      </c>
      <c r="AZ313" s="53">
        <v>0</v>
      </c>
      <c r="BA313" s="53">
        <v>0</v>
      </c>
      <c r="BB313" s="53">
        <v>0</v>
      </c>
      <c r="BC313" s="53">
        <v>0</v>
      </c>
      <c r="BD313" s="53">
        <v>0</v>
      </c>
      <c r="BF313" s="53">
        <v>0</v>
      </c>
      <c r="BG313" s="53">
        <v>0</v>
      </c>
      <c r="BH313" s="53">
        <v>0</v>
      </c>
      <c r="BI313" s="53">
        <v>0</v>
      </c>
      <c r="BJ313" s="53">
        <v>0</v>
      </c>
      <c r="BK313" s="53">
        <v>0</v>
      </c>
      <c r="BL313" s="53">
        <v>0</v>
      </c>
      <c r="BM313" s="53">
        <v>0</v>
      </c>
      <c r="BN313" s="53">
        <f t="shared" si="54"/>
        <v>0</v>
      </c>
      <c r="BO313" s="53">
        <v>0</v>
      </c>
      <c r="BP313" s="53">
        <v>0</v>
      </c>
      <c r="BQ313" s="53">
        <v>0</v>
      </c>
      <c r="BR313" s="53">
        <v>0</v>
      </c>
      <c r="BS313" s="53">
        <v>0</v>
      </c>
      <c r="BT313" s="53">
        <v>0</v>
      </c>
      <c r="BU313" s="53">
        <f t="shared" si="61"/>
        <v>0</v>
      </c>
      <c r="BV313" s="53">
        <v>0</v>
      </c>
      <c r="BW313" s="53">
        <v>0</v>
      </c>
      <c r="BX313" s="53">
        <v>0</v>
      </c>
      <c r="BY313" s="53">
        <v>1</v>
      </c>
      <c r="BZ313" s="53">
        <f t="shared" si="55"/>
        <v>1</v>
      </c>
      <c r="CA313" s="53">
        <v>0</v>
      </c>
      <c r="CB313" s="53">
        <v>0</v>
      </c>
      <c r="CC313" s="53">
        <v>0</v>
      </c>
      <c r="CD313" s="53">
        <v>0</v>
      </c>
      <c r="CE313" s="53">
        <v>0</v>
      </c>
      <c r="CF313" s="53">
        <v>0</v>
      </c>
      <c r="CG313" s="53">
        <v>0</v>
      </c>
      <c r="CH313" s="53">
        <v>0</v>
      </c>
      <c r="CI313" s="53">
        <v>0</v>
      </c>
      <c r="CJ313" s="53">
        <v>0</v>
      </c>
      <c r="CK313" s="53">
        <f t="shared" si="62"/>
        <v>0</v>
      </c>
      <c r="CL313" s="53">
        <f t="shared" si="56"/>
        <v>1</v>
      </c>
      <c r="CM313" s="53">
        <v>0</v>
      </c>
      <c r="CN313" s="53">
        <v>0</v>
      </c>
      <c r="CO313" s="53">
        <v>0</v>
      </c>
      <c r="CP313" s="53">
        <v>1</v>
      </c>
      <c r="CQ313" s="53">
        <v>0</v>
      </c>
      <c r="CR313" s="53">
        <v>1</v>
      </c>
      <c r="CS313" s="53">
        <v>0</v>
      </c>
      <c r="CT313" s="53">
        <v>0</v>
      </c>
      <c r="CU313" s="53">
        <v>0</v>
      </c>
      <c r="CV313" s="53">
        <v>1</v>
      </c>
      <c r="CW313" s="53">
        <f t="shared" si="63"/>
        <v>3</v>
      </c>
      <c r="DA313" s="53" t="s">
        <v>4313</v>
      </c>
      <c r="DB313" s="53">
        <v>19</v>
      </c>
      <c r="DC313" s="53">
        <v>5</v>
      </c>
      <c r="DE313" s="53">
        <v>702</v>
      </c>
      <c r="DF313" s="53">
        <v>713</v>
      </c>
      <c r="DH313" s="53">
        <v>1</v>
      </c>
      <c r="DI313" s="53" t="s">
        <v>4314</v>
      </c>
      <c r="DJ313" s="53" t="s">
        <v>4315</v>
      </c>
      <c r="DO313" s="53" t="s">
        <v>140</v>
      </c>
      <c r="DQ313" s="53" t="s">
        <v>141</v>
      </c>
      <c r="DR313" s="53" t="s">
        <v>4318</v>
      </c>
    </row>
    <row r="314" spans="1:122" x14ac:dyDescent="0.3">
      <c r="B314" s="53">
        <v>312</v>
      </c>
      <c r="C314" s="53" t="s">
        <v>4329</v>
      </c>
      <c r="D314" s="53" t="s">
        <v>4330</v>
      </c>
      <c r="E314" s="53" t="s">
        <v>4331</v>
      </c>
      <c r="F314" s="53" t="s">
        <v>4334</v>
      </c>
      <c r="G314" s="53" t="s">
        <v>4335</v>
      </c>
      <c r="H314" s="53" t="s">
        <v>4336</v>
      </c>
      <c r="I314" s="53">
        <v>2016</v>
      </c>
      <c r="J314" s="53">
        <v>1</v>
      </c>
      <c r="K314" s="53">
        <v>1</v>
      </c>
      <c r="L314" s="53">
        <v>0</v>
      </c>
      <c r="M314" s="53">
        <f t="shared" si="57"/>
        <v>2</v>
      </c>
      <c r="N314" s="53">
        <v>0</v>
      </c>
      <c r="O314" s="53">
        <v>1</v>
      </c>
      <c r="P314" s="53">
        <f t="shared" si="52"/>
        <v>1</v>
      </c>
      <c r="Q314" s="53">
        <f t="shared" si="53"/>
        <v>2</v>
      </c>
      <c r="R314" s="53">
        <v>0</v>
      </c>
      <c r="S314" s="53">
        <v>0</v>
      </c>
      <c r="T314" s="53">
        <v>0</v>
      </c>
      <c r="U314" s="53">
        <v>0</v>
      </c>
      <c r="V314" s="53">
        <v>1</v>
      </c>
      <c r="W314" s="53">
        <v>0</v>
      </c>
      <c r="X314" s="53">
        <f t="shared" si="64"/>
        <v>1</v>
      </c>
      <c r="Y314" s="53">
        <v>0</v>
      </c>
      <c r="Z314" s="53">
        <v>0</v>
      </c>
      <c r="AA314" s="53">
        <v>0</v>
      </c>
      <c r="AB314" s="53">
        <v>0</v>
      </c>
      <c r="AC314" s="53">
        <v>0</v>
      </c>
      <c r="AD314" s="53">
        <v>0</v>
      </c>
      <c r="AE314" s="53">
        <v>1</v>
      </c>
      <c r="AF314" s="53">
        <v>0</v>
      </c>
      <c r="AG314" s="53">
        <v>0</v>
      </c>
      <c r="AH314" s="53">
        <f t="shared" si="58"/>
        <v>1</v>
      </c>
      <c r="AI314" s="53">
        <v>0</v>
      </c>
      <c r="AJ314" s="53">
        <v>0</v>
      </c>
      <c r="AK314" s="53">
        <v>1</v>
      </c>
      <c r="AL314" s="53">
        <v>0</v>
      </c>
      <c r="AM314" s="53">
        <f t="shared" si="59"/>
        <v>1</v>
      </c>
      <c r="AN314" s="53">
        <v>1</v>
      </c>
      <c r="AO314" s="53">
        <v>0</v>
      </c>
      <c r="AP314" s="53">
        <v>1</v>
      </c>
      <c r="AQ314" s="53">
        <v>0</v>
      </c>
      <c r="AR314" s="53">
        <v>0</v>
      </c>
      <c r="AS314" s="53">
        <v>0</v>
      </c>
      <c r="AT314" s="53">
        <v>0</v>
      </c>
      <c r="AU314" s="53">
        <v>0</v>
      </c>
      <c r="AV314" s="53">
        <v>0</v>
      </c>
      <c r="AW314" s="53">
        <v>1</v>
      </c>
      <c r="AX314" s="53">
        <f t="shared" si="60"/>
        <v>3</v>
      </c>
      <c r="AY314" s="53">
        <v>0</v>
      </c>
      <c r="AZ314" s="53">
        <v>0</v>
      </c>
      <c r="BA314" s="53">
        <v>1</v>
      </c>
      <c r="BB314" s="53">
        <v>1</v>
      </c>
      <c r="BC314" s="53">
        <v>0</v>
      </c>
      <c r="BD314" s="53">
        <v>0</v>
      </c>
      <c r="BF314" s="53">
        <v>0</v>
      </c>
      <c r="BG314" s="53">
        <v>0</v>
      </c>
      <c r="BH314" s="53">
        <v>0</v>
      </c>
      <c r="BI314" s="53">
        <v>0</v>
      </c>
      <c r="BJ314" s="53">
        <v>0</v>
      </c>
      <c r="BK314" s="53">
        <v>0</v>
      </c>
      <c r="BL314" s="53">
        <v>0</v>
      </c>
      <c r="BM314" s="53">
        <v>0</v>
      </c>
      <c r="BN314" s="53">
        <f t="shared" si="54"/>
        <v>0</v>
      </c>
      <c r="BO314" s="53">
        <v>0</v>
      </c>
      <c r="BP314" s="53">
        <v>0</v>
      </c>
      <c r="BQ314" s="53">
        <v>1</v>
      </c>
      <c r="BR314" s="53">
        <v>0</v>
      </c>
      <c r="BS314" s="53">
        <v>0</v>
      </c>
      <c r="BT314" s="53">
        <v>1</v>
      </c>
      <c r="BU314" s="53">
        <f t="shared" si="61"/>
        <v>2</v>
      </c>
      <c r="BV314" s="53">
        <v>0</v>
      </c>
      <c r="BW314" s="53">
        <v>0</v>
      </c>
      <c r="BX314" s="53">
        <v>0</v>
      </c>
      <c r="BY314" s="53">
        <v>0</v>
      </c>
      <c r="BZ314" s="53">
        <f t="shared" si="55"/>
        <v>0</v>
      </c>
      <c r="CA314" s="53">
        <v>0</v>
      </c>
      <c r="CB314" s="53">
        <v>0</v>
      </c>
      <c r="CC314" s="53">
        <v>0</v>
      </c>
      <c r="CD314" s="53">
        <v>0</v>
      </c>
      <c r="CE314" s="53">
        <v>0</v>
      </c>
      <c r="CF314" s="53">
        <v>0</v>
      </c>
      <c r="CG314" s="53">
        <v>0</v>
      </c>
      <c r="CH314" s="53">
        <v>0</v>
      </c>
      <c r="CI314" s="53">
        <v>0</v>
      </c>
      <c r="CJ314" s="53">
        <v>0</v>
      </c>
      <c r="CK314" s="53">
        <f t="shared" si="62"/>
        <v>0</v>
      </c>
      <c r="CL314" s="53">
        <f t="shared" si="56"/>
        <v>7</v>
      </c>
      <c r="CM314" s="53">
        <v>0</v>
      </c>
      <c r="CN314" s="53">
        <v>0</v>
      </c>
      <c r="CO314" s="53">
        <v>0</v>
      </c>
      <c r="CP314" s="53">
        <v>1</v>
      </c>
      <c r="CQ314" s="53">
        <v>0</v>
      </c>
      <c r="CR314" s="53">
        <v>0</v>
      </c>
      <c r="CS314" s="53">
        <v>0</v>
      </c>
      <c r="CT314" s="53">
        <v>0</v>
      </c>
      <c r="CU314" s="53">
        <v>1</v>
      </c>
      <c r="CV314" s="53">
        <v>1</v>
      </c>
      <c r="CW314" s="53">
        <f t="shared" si="63"/>
        <v>3</v>
      </c>
      <c r="DA314" s="53" t="s">
        <v>673</v>
      </c>
      <c r="DB314" s="53">
        <v>8</v>
      </c>
      <c r="DC314" s="53">
        <v>4</v>
      </c>
      <c r="DD314" s="53">
        <v>315</v>
      </c>
      <c r="DH314" s="53">
        <v>6</v>
      </c>
      <c r="DI314" s="53" t="s">
        <v>4332</v>
      </c>
      <c r="DJ314" s="53" t="s">
        <v>4333</v>
      </c>
      <c r="DK314" s="53" t="s">
        <v>4337</v>
      </c>
      <c r="DL314" s="53" t="s">
        <v>4338</v>
      </c>
      <c r="DN314" s="53" t="s">
        <v>4339</v>
      </c>
      <c r="DO314" s="53" t="s">
        <v>140</v>
      </c>
      <c r="DP314" s="53" t="s">
        <v>226</v>
      </c>
      <c r="DQ314" s="53" t="s">
        <v>141</v>
      </c>
      <c r="DR314" s="53" t="s">
        <v>4340</v>
      </c>
    </row>
    <row r="315" spans="1:122" x14ac:dyDescent="0.3">
      <c r="B315" s="53">
        <v>313</v>
      </c>
      <c r="C315" s="53" t="s">
        <v>4341</v>
      </c>
      <c r="D315" s="53" t="s">
        <v>4342</v>
      </c>
      <c r="E315" s="53" t="s">
        <v>4343</v>
      </c>
      <c r="F315" s="53" t="s">
        <v>4348</v>
      </c>
      <c r="G315" s="53" t="s">
        <v>4349</v>
      </c>
      <c r="H315" s="53" t="s">
        <v>4350</v>
      </c>
      <c r="I315" s="53">
        <v>2016</v>
      </c>
      <c r="J315" s="53">
        <v>0</v>
      </c>
      <c r="K315" s="53">
        <v>1</v>
      </c>
      <c r="L315" s="53">
        <v>1</v>
      </c>
      <c r="M315" s="53">
        <f t="shared" si="57"/>
        <v>2</v>
      </c>
      <c r="N315" s="53">
        <v>0</v>
      </c>
      <c r="O315" s="53">
        <v>1</v>
      </c>
      <c r="P315" s="53">
        <f t="shared" si="52"/>
        <v>1</v>
      </c>
      <c r="Q315" s="53">
        <f t="shared" si="53"/>
        <v>2</v>
      </c>
      <c r="R315" s="53">
        <v>1</v>
      </c>
      <c r="S315" s="53">
        <v>0</v>
      </c>
      <c r="T315" s="53">
        <v>0</v>
      </c>
      <c r="U315" s="53">
        <v>1</v>
      </c>
      <c r="V315" s="53">
        <v>1</v>
      </c>
      <c r="W315" s="53">
        <v>1</v>
      </c>
      <c r="X315" s="53">
        <f t="shared" si="64"/>
        <v>4</v>
      </c>
      <c r="Y315" s="53">
        <v>0</v>
      </c>
      <c r="Z315" s="53">
        <v>0</v>
      </c>
      <c r="AA315" s="53">
        <v>0</v>
      </c>
      <c r="AB315" s="53">
        <v>0</v>
      </c>
      <c r="AC315" s="53">
        <v>0</v>
      </c>
      <c r="AD315" s="53">
        <v>0</v>
      </c>
      <c r="AE315" s="53">
        <v>1</v>
      </c>
      <c r="AF315" s="53">
        <v>0</v>
      </c>
      <c r="AG315" s="53">
        <v>0</v>
      </c>
      <c r="AH315" s="53">
        <f t="shared" si="58"/>
        <v>1</v>
      </c>
      <c r="AI315" s="53">
        <v>0</v>
      </c>
      <c r="AJ315" s="53">
        <v>0</v>
      </c>
      <c r="AK315" s="53">
        <v>1</v>
      </c>
      <c r="AL315" s="53">
        <v>1</v>
      </c>
      <c r="AM315" s="53">
        <f t="shared" si="59"/>
        <v>2</v>
      </c>
      <c r="AN315" s="53">
        <v>1</v>
      </c>
      <c r="AO315" s="53">
        <v>0</v>
      </c>
      <c r="AP315" s="53">
        <v>1</v>
      </c>
      <c r="AQ315" s="53">
        <v>0</v>
      </c>
      <c r="AR315" s="53">
        <v>0</v>
      </c>
      <c r="AS315" s="53">
        <v>0</v>
      </c>
      <c r="AT315" s="53">
        <v>0</v>
      </c>
      <c r="AU315" s="53">
        <v>0</v>
      </c>
      <c r="AV315" s="53">
        <v>0</v>
      </c>
      <c r="AW315" s="53">
        <v>1</v>
      </c>
      <c r="AX315" s="53">
        <f t="shared" si="60"/>
        <v>3</v>
      </c>
      <c r="AY315" s="53">
        <v>0</v>
      </c>
      <c r="AZ315" s="53">
        <v>0</v>
      </c>
      <c r="BA315" s="53">
        <v>0</v>
      </c>
      <c r="BB315" s="53">
        <v>0</v>
      </c>
      <c r="BC315" s="53">
        <v>0</v>
      </c>
      <c r="BD315" s="53">
        <v>1</v>
      </c>
      <c r="BF315" s="53">
        <v>0</v>
      </c>
      <c r="BG315" s="53">
        <v>0</v>
      </c>
      <c r="BH315" s="53">
        <v>0</v>
      </c>
      <c r="BI315" s="53">
        <v>0</v>
      </c>
      <c r="BJ315" s="53">
        <v>0</v>
      </c>
      <c r="BK315" s="53">
        <v>0</v>
      </c>
      <c r="BL315" s="53">
        <v>0</v>
      </c>
      <c r="BM315" s="53">
        <v>0</v>
      </c>
      <c r="BN315" s="53">
        <f t="shared" si="54"/>
        <v>0</v>
      </c>
      <c r="BO315" s="53">
        <v>1</v>
      </c>
      <c r="BP315" s="53">
        <v>1</v>
      </c>
      <c r="BQ315" s="53">
        <v>0</v>
      </c>
      <c r="BR315" s="53">
        <v>0</v>
      </c>
      <c r="BS315" s="53">
        <v>0</v>
      </c>
      <c r="BT315" s="53">
        <v>1</v>
      </c>
      <c r="BU315" s="53">
        <f t="shared" si="61"/>
        <v>3</v>
      </c>
      <c r="BV315" s="53">
        <v>0</v>
      </c>
      <c r="BW315" s="53">
        <v>0</v>
      </c>
      <c r="BX315" s="53">
        <v>0</v>
      </c>
      <c r="BY315" s="53">
        <v>0</v>
      </c>
      <c r="BZ315" s="53">
        <f t="shared" si="55"/>
        <v>0</v>
      </c>
      <c r="CA315" s="53">
        <v>0</v>
      </c>
      <c r="CB315" s="53">
        <v>0</v>
      </c>
      <c r="CC315" s="53">
        <v>0</v>
      </c>
      <c r="CD315" s="53">
        <v>0</v>
      </c>
      <c r="CE315" s="53">
        <v>0</v>
      </c>
      <c r="CF315" s="53">
        <v>0</v>
      </c>
      <c r="CG315" s="53">
        <v>0</v>
      </c>
      <c r="CH315" s="53">
        <v>0</v>
      </c>
      <c r="CI315" s="53">
        <v>0</v>
      </c>
      <c r="CJ315" s="53">
        <v>0</v>
      </c>
      <c r="CK315" s="53">
        <f t="shared" si="62"/>
        <v>0</v>
      </c>
      <c r="CL315" s="53">
        <f t="shared" si="56"/>
        <v>7</v>
      </c>
      <c r="CM315" s="53">
        <v>0</v>
      </c>
      <c r="CN315" s="53">
        <v>0</v>
      </c>
      <c r="CO315" s="53">
        <v>0</v>
      </c>
      <c r="CP315" s="53">
        <v>1</v>
      </c>
      <c r="CQ315" s="53">
        <v>0</v>
      </c>
      <c r="CR315" s="53">
        <v>1</v>
      </c>
      <c r="CS315" s="53">
        <v>0</v>
      </c>
      <c r="CT315" s="53">
        <v>0</v>
      </c>
      <c r="CU315" s="53">
        <v>1</v>
      </c>
      <c r="CV315" s="53">
        <v>1</v>
      </c>
      <c r="CW315" s="53">
        <f t="shared" si="63"/>
        <v>4</v>
      </c>
      <c r="DA315" s="53" t="s">
        <v>4344</v>
      </c>
      <c r="DB315" s="53" t="s">
        <v>4345</v>
      </c>
      <c r="DC315" s="53">
        <v>6</v>
      </c>
      <c r="DE315" s="53">
        <v>21</v>
      </c>
      <c r="DF315" s="53">
        <v>29</v>
      </c>
      <c r="DH315" s="53">
        <v>1</v>
      </c>
      <c r="DI315" s="53" t="s">
        <v>4346</v>
      </c>
      <c r="DJ315" s="53" t="s">
        <v>4347</v>
      </c>
      <c r="DN315" s="53" t="s">
        <v>4351</v>
      </c>
      <c r="DO315" s="53" t="s">
        <v>140</v>
      </c>
      <c r="DQ315" s="53" t="s">
        <v>141</v>
      </c>
      <c r="DR315" s="53" t="s">
        <v>4352</v>
      </c>
    </row>
    <row r="316" spans="1:122" x14ac:dyDescent="0.3">
      <c r="B316" s="53">
        <v>314</v>
      </c>
      <c r="C316" s="53" t="s">
        <v>4353</v>
      </c>
      <c r="D316" s="53" t="s">
        <v>4354</v>
      </c>
      <c r="E316" s="53" t="s">
        <v>4355</v>
      </c>
      <c r="F316" s="53" t="s">
        <v>4359</v>
      </c>
      <c r="I316" s="53">
        <v>2016</v>
      </c>
      <c r="J316" s="53">
        <v>0</v>
      </c>
      <c r="K316" s="53">
        <v>1</v>
      </c>
      <c r="L316" s="53">
        <v>1</v>
      </c>
      <c r="M316" s="53">
        <f t="shared" si="57"/>
        <v>2</v>
      </c>
      <c r="N316" s="53">
        <v>1</v>
      </c>
      <c r="O316" s="53">
        <v>0</v>
      </c>
      <c r="P316" s="53">
        <f t="shared" si="52"/>
        <v>1</v>
      </c>
      <c r="Q316" s="53">
        <f t="shared" si="53"/>
        <v>2</v>
      </c>
      <c r="R316" s="53">
        <v>0</v>
      </c>
      <c r="S316" s="53">
        <v>0</v>
      </c>
      <c r="T316" s="53">
        <v>1</v>
      </c>
      <c r="U316" s="53">
        <v>0</v>
      </c>
      <c r="V316" s="53">
        <v>1</v>
      </c>
      <c r="W316" s="53">
        <v>0</v>
      </c>
      <c r="X316" s="53">
        <f t="shared" si="64"/>
        <v>2</v>
      </c>
      <c r="Y316" s="53">
        <v>0</v>
      </c>
      <c r="Z316" s="53">
        <v>0</v>
      </c>
      <c r="AA316" s="53">
        <v>0</v>
      </c>
      <c r="AB316" s="53">
        <v>0</v>
      </c>
      <c r="AC316" s="53">
        <v>0</v>
      </c>
      <c r="AD316" s="53">
        <v>0</v>
      </c>
      <c r="AE316" s="53">
        <v>1</v>
      </c>
      <c r="AF316" s="53">
        <v>0</v>
      </c>
      <c r="AG316" s="53">
        <v>0</v>
      </c>
      <c r="AH316" s="53">
        <f t="shared" si="58"/>
        <v>1</v>
      </c>
      <c r="AI316" s="53">
        <v>0</v>
      </c>
      <c r="AJ316" s="53">
        <v>0</v>
      </c>
      <c r="AK316" s="53">
        <v>1</v>
      </c>
      <c r="AL316" s="53">
        <v>1</v>
      </c>
      <c r="AM316" s="53">
        <f t="shared" si="59"/>
        <v>2</v>
      </c>
      <c r="AN316" s="53">
        <v>1</v>
      </c>
      <c r="AO316" s="53">
        <v>0</v>
      </c>
      <c r="AP316" s="53">
        <v>0</v>
      </c>
      <c r="AQ316" s="53">
        <v>0</v>
      </c>
      <c r="AR316" s="53">
        <v>0</v>
      </c>
      <c r="AS316" s="53">
        <v>0</v>
      </c>
      <c r="AT316" s="53">
        <v>0</v>
      </c>
      <c r="AU316" s="53">
        <v>0</v>
      </c>
      <c r="AV316" s="53">
        <v>0</v>
      </c>
      <c r="AW316" s="53">
        <v>1</v>
      </c>
      <c r="AX316" s="53">
        <f t="shared" si="60"/>
        <v>2</v>
      </c>
      <c r="AY316" s="53">
        <v>0</v>
      </c>
      <c r="AZ316" s="53">
        <v>0</v>
      </c>
      <c r="BA316" s="53">
        <v>0</v>
      </c>
      <c r="BB316" s="53">
        <v>0</v>
      </c>
      <c r="BC316" s="53">
        <v>0</v>
      </c>
      <c r="BD316" s="53">
        <v>0</v>
      </c>
      <c r="BF316" s="53">
        <v>0</v>
      </c>
      <c r="BG316" s="53">
        <v>0</v>
      </c>
      <c r="BH316" s="53">
        <v>0</v>
      </c>
      <c r="BI316" s="53">
        <v>0</v>
      </c>
      <c r="BJ316" s="53">
        <v>0</v>
      </c>
      <c r="BK316" s="53">
        <v>0</v>
      </c>
      <c r="BL316" s="53">
        <v>0</v>
      </c>
      <c r="BM316" s="53">
        <v>0</v>
      </c>
      <c r="BN316" s="53">
        <f t="shared" si="54"/>
        <v>0</v>
      </c>
      <c r="BO316" s="53">
        <v>0</v>
      </c>
      <c r="BP316" s="53">
        <v>0</v>
      </c>
      <c r="BQ316" s="53">
        <v>0</v>
      </c>
      <c r="BR316" s="53">
        <v>0</v>
      </c>
      <c r="BS316" s="53">
        <v>0</v>
      </c>
      <c r="BT316" s="53">
        <v>0</v>
      </c>
      <c r="BU316" s="53">
        <f t="shared" si="61"/>
        <v>0</v>
      </c>
      <c r="BV316" s="53">
        <v>0</v>
      </c>
      <c r="BW316" s="53">
        <v>0</v>
      </c>
      <c r="BX316" s="53">
        <v>0</v>
      </c>
      <c r="BY316" s="53">
        <v>0</v>
      </c>
      <c r="BZ316" s="53">
        <f t="shared" si="55"/>
        <v>0</v>
      </c>
      <c r="CA316" s="53">
        <v>0</v>
      </c>
      <c r="CB316" s="53">
        <v>0</v>
      </c>
      <c r="CC316" s="53">
        <v>0</v>
      </c>
      <c r="CD316" s="53">
        <v>0</v>
      </c>
      <c r="CE316" s="53">
        <v>0</v>
      </c>
      <c r="CF316" s="53">
        <v>0</v>
      </c>
      <c r="CG316" s="53">
        <v>0</v>
      </c>
      <c r="CH316" s="53">
        <v>0</v>
      </c>
      <c r="CI316" s="53">
        <v>0</v>
      </c>
      <c r="CJ316" s="53">
        <v>0</v>
      </c>
      <c r="CK316" s="53">
        <f t="shared" si="62"/>
        <v>0</v>
      </c>
      <c r="CL316" s="53">
        <f t="shared" si="56"/>
        <v>2</v>
      </c>
      <c r="CM316" s="53">
        <v>0</v>
      </c>
      <c r="CN316" s="53">
        <v>0</v>
      </c>
      <c r="CO316" s="53">
        <v>0</v>
      </c>
      <c r="CP316" s="53">
        <v>0</v>
      </c>
      <c r="CQ316" s="53">
        <v>0</v>
      </c>
      <c r="CR316" s="53">
        <v>0</v>
      </c>
      <c r="CS316" s="53">
        <v>0</v>
      </c>
      <c r="CT316" s="53">
        <v>0</v>
      </c>
      <c r="CU316" s="53">
        <v>0</v>
      </c>
      <c r="CV316" s="53">
        <v>0</v>
      </c>
      <c r="CW316" s="53">
        <f t="shared" si="63"/>
        <v>0</v>
      </c>
      <c r="DA316" s="53" t="s">
        <v>4356</v>
      </c>
      <c r="DB316" s="53">
        <v>2016</v>
      </c>
      <c r="DD316" s="53">
        <v>6962082</v>
      </c>
      <c r="DH316" s="53">
        <v>2</v>
      </c>
      <c r="DI316" s="53" t="s">
        <v>4357</v>
      </c>
      <c r="DJ316" s="53" t="s">
        <v>4358</v>
      </c>
      <c r="DN316" s="53" t="s">
        <v>4360</v>
      </c>
      <c r="DO316" s="53" t="s">
        <v>140</v>
      </c>
      <c r="DP316" s="53" t="s">
        <v>226</v>
      </c>
      <c r="DQ316" s="53" t="s">
        <v>141</v>
      </c>
      <c r="DR316" s="53" t="s">
        <v>4361</v>
      </c>
    </row>
    <row r="317" spans="1:122" x14ac:dyDescent="0.3">
      <c r="B317" s="53">
        <v>315</v>
      </c>
      <c r="C317" s="53" t="s">
        <v>4362</v>
      </c>
      <c r="D317" s="53" t="s">
        <v>4363</v>
      </c>
      <c r="E317" s="53" t="s">
        <v>4364</v>
      </c>
      <c r="F317" s="53" t="s">
        <v>4367</v>
      </c>
      <c r="G317" s="53" t="s">
        <v>4368</v>
      </c>
      <c r="H317" s="53" t="s">
        <v>4369</v>
      </c>
      <c r="I317" s="53">
        <v>2016</v>
      </c>
      <c r="J317" s="53">
        <v>0</v>
      </c>
      <c r="K317" s="53">
        <v>1</v>
      </c>
      <c r="L317" s="53">
        <v>0</v>
      </c>
      <c r="M317" s="53">
        <f t="shared" si="57"/>
        <v>1</v>
      </c>
      <c r="N317" s="53">
        <v>0</v>
      </c>
      <c r="O317" s="53">
        <v>1</v>
      </c>
      <c r="P317" s="53">
        <f t="shared" si="52"/>
        <v>1</v>
      </c>
      <c r="Q317" s="53">
        <f t="shared" si="53"/>
        <v>2</v>
      </c>
      <c r="R317" s="53">
        <v>0</v>
      </c>
      <c r="S317" s="53">
        <v>0</v>
      </c>
      <c r="T317" s="53">
        <v>0</v>
      </c>
      <c r="U317" s="53">
        <v>0</v>
      </c>
      <c r="V317" s="53">
        <v>1</v>
      </c>
      <c r="W317" s="53">
        <v>0</v>
      </c>
      <c r="X317" s="53">
        <f t="shared" si="64"/>
        <v>1</v>
      </c>
      <c r="Y317" s="53">
        <v>0</v>
      </c>
      <c r="Z317" s="53">
        <v>1</v>
      </c>
      <c r="AA317" s="53">
        <v>1</v>
      </c>
      <c r="AB317" s="53">
        <v>0</v>
      </c>
      <c r="AC317" s="53">
        <v>0</v>
      </c>
      <c r="AD317" s="53">
        <v>0</v>
      </c>
      <c r="AE317" s="53">
        <v>0</v>
      </c>
      <c r="AF317" s="53">
        <v>0</v>
      </c>
      <c r="AG317" s="53">
        <v>0</v>
      </c>
      <c r="AH317" s="53">
        <f t="shared" si="58"/>
        <v>2</v>
      </c>
      <c r="AI317" s="53">
        <v>0</v>
      </c>
      <c r="AJ317" s="53">
        <v>0</v>
      </c>
      <c r="AK317" s="53">
        <v>1</v>
      </c>
      <c r="AL317" s="53">
        <v>0</v>
      </c>
      <c r="AM317" s="53">
        <f t="shared" si="59"/>
        <v>1</v>
      </c>
      <c r="AN317" s="53">
        <v>1</v>
      </c>
      <c r="AO317" s="53">
        <v>0</v>
      </c>
      <c r="AP317" s="53">
        <v>0</v>
      </c>
      <c r="AQ317" s="53">
        <v>0</v>
      </c>
      <c r="AR317" s="53">
        <v>0</v>
      </c>
      <c r="AS317" s="53">
        <v>1</v>
      </c>
      <c r="AT317" s="53">
        <v>0</v>
      </c>
      <c r="AU317" s="53">
        <v>1</v>
      </c>
      <c r="AV317" s="53">
        <v>0</v>
      </c>
      <c r="AW317" s="53">
        <v>1</v>
      </c>
      <c r="AX317" s="53">
        <f t="shared" si="60"/>
        <v>4</v>
      </c>
      <c r="AY317" s="53">
        <v>0</v>
      </c>
      <c r="AZ317" s="53">
        <v>0</v>
      </c>
      <c r="BA317" s="53">
        <v>0</v>
      </c>
      <c r="BB317" s="53">
        <v>0</v>
      </c>
      <c r="BC317" s="53">
        <v>0</v>
      </c>
      <c r="BD317" s="53">
        <v>0</v>
      </c>
      <c r="BF317" s="53">
        <v>0</v>
      </c>
      <c r="BG317" s="53">
        <v>0</v>
      </c>
      <c r="BH317" s="53">
        <v>0</v>
      </c>
      <c r="BI317" s="53">
        <v>0</v>
      </c>
      <c r="BJ317" s="53">
        <v>0</v>
      </c>
      <c r="BK317" s="53">
        <v>0</v>
      </c>
      <c r="BL317" s="53">
        <v>0</v>
      </c>
      <c r="BM317" s="53">
        <v>0</v>
      </c>
      <c r="BN317" s="53">
        <f t="shared" si="54"/>
        <v>0</v>
      </c>
      <c r="BO317" s="53">
        <v>0</v>
      </c>
      <c r="BP317" s="53">
        <v>0</v>
      </c>
      <c r="BQ317" s="53">
        <v>0</v>
      </c>
      <c r="BR317" s="53">
        <v>0</v>
      </c>
      <c r="BS317" s="53">
        <v>0</v>
      </c>
      <c r="BT317" s="53">
        <v>0</v>
      </c>
      <c r="BU317" s="53">
        <f t="shared" si="61"/>
        <v>0</v>
      </c>
      <c r="BV317" s="53">
        <v>0</v>
      </c>
      <c r="BW317" s="53">
        <v>0</v>
      </c>
      <c r="BX317" s="53">
        <v>0</v>
      </c>
      <c r="BY317" s="53">
        <v>0</v>
      </c>
      <c r="BZ317" s="53">
        <f t="shared" si="55"/>
        <v>0</v>
      </c>
      <c r="CA317" s="53">
        <v>0</v>
      </c>
      <c r="CB317" s="53">
        <v>0</v>
      </c>
      <c r="CC317" s="53">
        <v>0</v>
      </c>
      <c r="CD317" s="53">
        <v>0</v>
      </c>
      <c r="CE317" s="53">
        <v>0</v>
      </c>
      <c r="CF317" s="53">
        <v>0</v>
      </c>
      <c r="CG317" s="53">
        <v>0</v>
      </c>
      <c r="CH317" s="53">
        <v>0</v>
      </c>
      <c r="CI317" s="53">
        <v>0</v>
      </c>
      <c r="CJ317" s="53">
        <v>0</v>
      </c>
      <c r="CK317" s="53">
        <f t="shared" si="62"/>
        <v>0</v>
      </c>
      <c r="CL317" s="53">
        <f t="shared" si="56"/>
        <v>4</v>
      </c>
      <c r="CM317" s="53">
        <v>1</v>
      </c>
      <c r="CN317" s="53">
        <v>0</v>
      </c>
      <c r="CO317" s="53">
        <v>0</v>
      </c>
      <c r="CP317" s="53">
        <v>0</v>
      </c>
      <c r="CQ317" s="53">
        <v>0</v>
      </c>
      <c r="CR317" s="53">
        <v>0</v>
      </c>
      <c r="CS317" s="53">
        <v>0</v>
      </c>
      <c r="CT317" s="53">
        <v>0</v>
      </c>
      <c r="CU317" s="53">
        <v>1</v>
      </c>
      <c r="CV317" s="53">
        <v>0</v>
      </c>
      <c r="CW317" s="53">
        <f t="shared" si="63"/>
        <v>2</v>
      </c>
      <c r="DA317" s="53" t="s">
        <v>2942</v>
      </c>
      <c r="DB317" s="53">
        <v>2016</v>
      </c>
      <c r="DC317" s="53">
        <v>3</v>
      </c>
      <c r="DD317" s="53">
        <v>1741</v>
      </c>
      <c r="DH317" s="53">
        <v>1</v>
      </c>
      <c r="DI317" s="53" t="s">
        <v>4365</v>
      </c>
      <c r="DJ317" s="53" t="s">
        <v>4366</v>
      </c>
      <c r="DN317" s="53" t="s">
        <v>4370</v>
      </c>
      <c r="DO317" s="53" t="s">
        <v>140</v>
      </c>
      <c r="DP317" s="53" t="s">
        <v>226</v>
      </c>
      <c r="DQ317" s="53" t="s">
        <v>141</v>
      </c>
      <c r="DR317" s="53" t="s">
        <v>4371</v>
      </c>
    </row>
    <row r="318" spans="1:122" x14ac:dyDescent="0.3">
      <c r="B318" s="53">
        <v>316</v>
      </c>
      <c r="C318" s="53" t="s">
        <v>4372</v>
      </c>
      <c r="D318" s="53" t="s">
        <v>4373</v>
      </c>
      <c r="E318" s="53" t="s">
        <v>4374</v>
      </c>
      <c r="F318" s="53" t="s">
        <v>4377</v>
      </c>
      <c r="G318" s="53" t="s">
        <v>4378</v>
      </c>
      <c r="I318" s="53">
        <v>2016</v>
      </c>
      <c r="J318" s="53">
        <v>1</v>
      </c>
      <c r="K318" s="53">
        <v>0</v>
      </c>
      <c r="L318" s="53">
        <v>0</v>
      </c>
      <c r="M318" s="53">
        <f t="shared" si="57"/>
        <v>1</v>
      </c>
      <c r="N318" s="53">
        <v>0</v>
      </c>
      <c r="O318" s="53">
        <v>1</v>
      </c>
      <c r="P318" s="53">
        <f t="shared" si="52"/>
        <v>1</v>
      </c>
      <c r="Q318" s="53">
        <f t="shared" si="53"/>
        <v>2</v>
      </c>
      <c r="R318" s="53">
        <v>0</v>
      </c>
      <c r="S318" s="53">
        <v>0</v>
      </c>
      <c r="T318" s="53">
        <v>0</v>
      </c>
      <c r="U318" s="53">
        <v>0</v>
      </c>
      <c r="V318" s="53">
        <v>1</v>
      </c>
      <c r="W318" s="53">
        <v>0</v>
      </c>
      <c r="X318" s="53">
        <f t="shared" si="64"/>
        <v>1</v>
      </c>
      <c r="Y318" s="53">
        <v>0</v>
      </c>
      <c r="Z318" s="53">
        <v>0</v>
      </c>
      <c r="AA318" s="53">
        <v>1</v>
      </c>
      <c r="AB318" s="53">
        <v>0</v>
      </c>
      <c r="AC318" s="53">
        <v>0</v>
      </c>
      <c r="AD318" s="53">
        <v>0</v>
      </c>
      <c r="AE318" s="53">
        <v>1</v>
      </c>
      <c r="AF318" s="53">
        <v>0</v>
      </c>
      <c r="AG318" s="53">
        <v>0</v>
      </c>
      <c r="AH318" s="53">
        <f t="shared" si="58"/>
        <v>2</v>
      </c>
      <c r="AI318" s="53">
        <v>0</v>
      </c>
      <c r="AJ318" s="53">
        <v>0</v>
      </c>
      <c r="AK318" s="53">
        <v>1</v>
      </c>
      <c r="AL318" s="53">
        <v>0</v>
      </c>
      <c r="AM318" s="53">
        <f t="shared" si="59"/>
        <v>1</v>
      </c>
      <c r="AN318" s="53">
        <v>0</v>
      </c>
      <c r="AO318" s="53">
        <v>0</v>
      </c>
      <c r="AP318" s="53">
        <v>0</v>
      </c>
      <c r="AQ318" s="53">
        <v>0</v>
      </c>
      <c r="AR318" s="53">
        <v>0</v>
      </c>
      <c r="AS318" s="53">
        <v>1</v>
      </c>
      <c r="AT318" s="53">
        <v>0</v>
      </c>
      <c r="AU318" s="53">
        <v>0</v>
      </c>
      <c r="AV318" s="53">
        <v>0</v>
      </c>
      <c r="AW318" s="53">
        <v>1</v>
      </c>
      <c r="AX318" s="53">
        <f t="shared" si="60"/>
        <v>2</v>
      </c>
      <c r="AY318" s="53">
        <v>0</v>
      </c>
      <c r="AZ318" s="53">
        <v>0</v>
      </c>
      <c r="BA318" s="53">
        <v>0</v>
      </c>
      <c r="BB318" s="53">
        <v>0</v>
      </c>
      <c r="BC318" s="53">
        <v>0</v>
      </c>
      <c r="BD318" s="53">
        <v>0</v>
      </c>
      <c r="BF318" s="53">
        <v>0</v>
      </c>
      <c r="BG318" s="53">
        <v>0</v>
      </c>
      <c r="BH318" s="53">
        <v>0</v>
      </c>
      <c r="BI318" s="53">
        <v>0</v>
      </c>
      <c r="BJ318" s="53">
        <v>0</v>
      </c>
      <c r="BK318" s="53">
        <v>0</v>
      </c>
      <c r="BL318" s="53">
        <v>0</v>
      </c>
      <c r="BM318" s="53">
        <v>0</v>
      </c>
      <c r="BN318" s="53">
        <f t="shared" si="54"/>
        <v>0</v>
      </c>
      <c r="BO318" s="53">
        <v>0</v>
      </c>
      <c r="BP318" s="53">
        <v>0</v>
      </c>
      <c r="BQ318" s="53">
        <v>0</v>
      </c>
      <c r="BR318" s="53">
        <v>0</v>
      </c>
      <c r="BS318" s="53">
        <v>0</v>
      </c>
      <c r="BT318" s="53">
        <v>1</v>
      </c>
      <c r="BU318" s="53">
        <f t="shared" si="61"/>
        <v>1</v>
      </c>
      <c r="BV318" s="53">
        <v>0</v>
      </c>
      <c r="BW318" s="53">
        <v>0</v>
      </c>
      <c r="BX318" s="53">
        <v>0</v>
      </c>
      <c r="BY318" s="53">
        <v>0</v>
      </c>
      <c r="BZ318" s="53">
        <f t="shared" si="55"/>
        <v>0</v>
      </c>
      <c r="CA318" s="53">
        <v>0</v>
      </c>
      <c r="CB318" s="53">
        <v>0</v>
      </c>
      <c r="CC318" s="53">
        <v>0</v>
      </c>
      <c r="CD318" s="53">
        <v>0</v>
      </c>
      <c r="CE318" s="53">
        <v>0</v>
      </c>
      <c r="CF318" s="53">
        <v>0</v>
      </c>
      <c r="CG318" s="53">
        <v>0</v>
      </c>
      <c r="CH318" s="53">
        <v>0</v>
      </c>
      <c r="CI318" s="53">
        <v>0</v>
      </c>
      <c r="CJ318" s="53">
        <v>0</v>
      </c>
      <c r="CK318" s="53">
        <f t="shared" si="62"/>
        <v>0</v>
      </c>
      <c r="CL318" s="53">
        <f t="shared" si="56"/>
        <v>3</v>
      </c>
      <c r="CM318" s="53">
        <v>1</v>
      </c>
      <c r="CN318" s="53">
        <v>0</v>
      </c>
      <c r="CO318" s="53">
        <v>0</v>
      </c>
      <c r="CP318" s="53">
        <v>0</v>
      </c>
      <c r="CQ318" s="53">
        <v>0</v>
      </c>
      <c r="CR318" s="53">
        <v>0</v>
      </c>
      <c r="CS318" s="53">
        <v>0</v>
      </c>
      <c r="CT318" s="53">
        <v>0</v>
      </c>
      <c r="CU318" s="53">
        <v>0</v>
      </c>
      <c r="CV318" s="53">
        <v>0</v>
      </c>
      <c r="CW318" s="53">
        <f t="shared" si="63"/>
        <v>1</v>
      </c>
      <c r="DA318" s="53" t="s">
        <v>2650</v>
      </c>
      <c r="DB318" s="53">
        <v>8</v>
      </c>
      <c r="DC318" s="53">
        <v>4</v>
      </c>
      <c r="DE318" s="53">
        <v>613</v>
      </c>
      <c r="DF318" s="53">
        <v>633</v>
      </c>
      <c r="DI318" s="53" t="s">
        <v>4375</v>
      </c>
      <c r="DJ318" s="53" t="s">
        <v>4376</v>
      </c>
      <c r="DN318" s="53" t="s">
        <v>4379</v>
      </c>
      <c r="DO318" s="53" t="s">
        <v>140</v>
      </c>
      <c r="DQ318" s="53" t="s">
        <v>141</v>
      </c>
      <c r="DR318" s="53" t="s">
        <v>4380</v>
      </c>
    </row>
    <row r="319" spans="1:122" x14ac:dyDescent="0.3">
      <c r="B319" s="53">
        <v>317</v>
      </c>
      <c r="C319" s="53" t="s">
        <v>4381</v>
      </c>
      <c r="D319" s="53" t="s">
        <v>4382</v>
      </c>
      <c r="E319" s="53" t="s">
        <v>4383</v>
      </c>
      <c r="F319" s="53" t="s">
        <v>4386</v>
      </c>
      <c r="G319" s="53" t="s">
        <v>4387</v>
      </c>
      <c r="H319" s="53" t="s">
        <v>4388</v>
      </c>
      <c r="I319" s="53">
        <v>2015</v>
      </c>
      <c r="J319" s="53">
        <v>1</v>
      </c>
      <c r="K319" s="53">
        <v>1</v>
      </c>
      <c r="L319" s="53">
        <v>1</v>
      </c>
      <c r="M319" s="53">
        <f t="shared" si="57"/>
        <v>3</v>
      </c>
      <c r="N319" s="53">
        <v>0</v>
      </c>
      <c r="O319" s="53">
        <v>1</v>
      </c>
      <c r="P319" s="53">
        <f t="shared" si="52"/>
        <v>1</v>
      </c>
      <c r="Q319" s="53">
        <f t="shared" si="53"/>
        <v>2</v>
      </c>
      <c r="R319" s="53">
        <v>1</v>
      </c>
      <c r="S319" s="53">
        <v>0</v>
      </c>
      <c r="T319" s="53">
        <v>1</v>
      </c>
      <c r="U319" s="53">
        <v>0</v>
      </c>
      <c r="V319" s="53">
        <v>1</v>
      </c>
      <c r="W319" s="53">
        <v>0</v>
      </c>
      <c r="X319" s="53">
        <f t="shared" si="64"/>
        <v>3</v>
      </c>
      <c r="Y319" s="53">
        <v>0</v>
      </c>
      <c r="Z319" s="53">
        <v>0</v>
      </c>
      <c r="AA319" s="53">
        <v>0</v>
      </c>
      <c r="AB319" s="53">
        <v>0</v>
      </c>
      <c r="AC319" s="53">
        <v>0</v>
      </c>
      <c r="AD319" s="53">
        <v>0</v>
      </c>
      <c r="AE319" s="53">
        <v>1</v>
      </c>
      <c r="AF319" s="53">
        <v>0</v>
      </c>
      <c r="AG319" s="53">
        <v>0</v>
      </c>
      <c r="AH319" s="53">
        <f t="shared" si="58"/>
        <v>1</v>
      </c>
      <c r="AI319" s="53">
        <v>0</v>
      </c>
      <c r="AJ319" s="53">
        <v>0</v>
      </c>
      <c r="AK319" s="53">
        <v>1</v>
      </c>
      <c r="AL319" s="53">
        <v>1</v>
      </c>
      <c r="AM319" s="53">
        <f t="shared" si="59"/>
        <v>2</v>
      </c>
      <c r="AN319" s="53">
        <v>1</v>
      </c>
      <c r="AO319" s="53">
        <v>0</v>
      </c>
      <c r="AP319" s="53">
        <v>0</v>
      </c>
      <c r="AQ319" s="53">
        <v>0</v>
      </c>
      <c r="AR319" s="53">
        <v>0</v>
      </c>
      <c r="AS319" s="53">
        <v>0</v>
      </c>
      <c r="AT319" s="53">
        <v>0</v>
      </c>
      <c r="AU319" s="53">
        <v>0</v>
      </c>
      <c r="AV319" s="53">
        <v>0</v>
      </c>
      <c r="AW319" s="53">
        <v>1</v>
      </c>
      <c r="AX319" s="53">
        <f t="shared" si="60"/>
        <v>2</v>
      </c>
      <c r="AY319" s="53">
        <v>0</v>
      </c>
      <c r="AZ319" s="53">
        <v>0</v>
      </c>
      <c r="BA319" s="53">
        <v>0</v>
      </c>
      <c r="BB319" s="53">
        <v>0</v>
      </c>
      <c r="BC319" s="53">
        <v>0</v>
      </c>
      <c r="BD319" s="53">
        <v>1</v>
      </c>
      <c r="BF319" s="53">
        <v>0</v>
      </c>
      <c r="BG319" s="53">
        <v>0</v>
      </c>
      <c r="BH319" s="53">
        <v>0</v>
      </c>
      <c r="BI319" s="53">
        <v>0</v>
      </c>
      <c r="BJ319" s="53">
        <v>0</v>
      </c>
      <c r="BK319" s="53">
        <v>0</v>
      </c>
      <c r="BL319" s="53">
        <v>0</v>
      </c>
      <c r="BM319" s="53">
        <v>0</v>
      </c>
      <c r="BN319" s="53">
        <f t="shared" si="54"/>
        <v>0</v>
      </c>
      <c r="BO319" s="53">
        <v>1</v>
      </c>
      <c r="BP319" s="53">
        <v>1</v>
      </c>
      <c r="BQ319" s="53">
        <v>0</v>
      </c>
      <c r="BR319" s="53">
        <v>0</v>
      </c>
      <c r="BS319" s="53">
        <v>0</v>
      </c>
      <c r="BT319" s="53">
        <v>0</v>
      </c>
      <c r="BU319" s="53">
        <f t="shared" si="61"/>
        <v>2</v>
      </c>
      <c r="BV319" s="53">
        <v>0</v>
      </c>
      <c r="BW319" s="53">
        <v>0</v>
      </c>
      <c r="BX319" s="53">
        <v>0</v>
      </c>
      <c r="BY319" s="53">
        <v>0</v>
      </c>
      <c r="BZ319" s="53">
        <f t="shared" si="55"/>
        <v>0</v>
      </c>
      <c r="CA319" s="53">
        <v>0</v>
      </c>
      <c r="CB319" s="53">
        <v>0</v>
      </c>
      <c r="CC319" s="53">
        <v>0</v>
      </c>
      <c r="CD319" s="53">
        <v>0</v>
      </c>
      <c r="CE319" s="53">
        <v>0</v>
      </c>
      <c r="CF319" s="53">
        <v>0</v>
      </c>
      <c r="CG319" s="53">
        <v>0</v>
      </c>
      <c r="CH319" s="53">
        <v>0</v>
      </c>
      <c r="CI319" s="53">
        <v>0</v>
      </c>
      <c r="CJ319" s="53">
        <v>0</v>
      </c>
      <c r="CK319" s="53">
        <f t="shared" si="62"/>
        <v>0</v>
      </c>
      <c r="CL319" s="53">
        <f t="shared" si="56"/>
        <v>5</v>
      </c>
      <c r="CM319" s="53">
        <v>0</v>
      </c>
      <c r="CN319" s="53">
        <v>0</v>
      </c>
      <c r="CO319" s="53">
        <v>1</v>
      </c>
      <c r="CP319" s="53">
        <v>0</v>
      </c>
      <c r="CQ319" s="53">
        <v>0</v>
      </c>
      <c r="CR319" s="53">
        <v>0</v>
      </c>
      <c r="CS319" s="53">
        <v>0</v>
      </c>
      <c r="CT319" s="53">
        <v>0</v>
      </c>
      <c r="CU319" s="53">
        <v>0</v>
      </c>
      <c r="CV319" s="53">
        <v>0</v>
      </c>
      <c r="CW319" s="53">
        <f t="shared" si="63"/>
        <v>1</v>
      </c>
      <c r="DA319" s="53" t="s">
        <v>858</v>
      </c>
      <c r="DB319" s="53">
        <v>55</v>
      </c>
      <c r="DC319" s="53">
        <v>4</v>
      </c>
      <c r="DE319" s="53">
        <v>824</v>
      </c>
      <c r="DF319" s="53">
        <v>835</v>
      </c>
      <c r="DH319" s="53">
        <v>13</v>
      </c>
      <c r="DI319" s="53" t="s">
        <v>4384</v>
      </c>
      <c r="DJ319" s="53" t="s">
        <v>4385</v>
      </c>
      <c r="DN319" s="53" t="s">
        <v>4389</v>
      </c>
      <c r="DO319" s="53" t="s">
        <v>140</v>
      </c>
      <c r="DQ319" s="53" t="s">
        <v>141</v>
      </c>
      <c r="DR319" s="53" t="s">
        <v>4390</v>
      </c>
    </row>
    <row r="320" spans="1:122" x14ac:dyDescent="0.3">
      <c r="B320" s="53">
        <v>318</v>
      </c>
      <c r="C320" s="53" t="s">
        <v>4403</v>
      </c>
      <c r="D320" s="53" t="s">
        <v>4404</v>
      </c>
      <c r="E320" s="53" t="s">
        <v>4405</v>
      </c>
      <c r="F320" s="53" t="s">
        <v>4409</v>
      </c>
      <c r="G320" s="53" t="s">
        <v>4410</v>
      </c>
      <c r="H320" s="53" t="s">
        <v>4411</v>
      </c>
      <c r="I320" s="53">
        <v>2015</v>
      </c>
      <c r="J320" s="53">
        <v>0</v>
      </c>
      <c r="K320" s="53">
        <v>0</v>
      </c>
      <c r="L320" s="53">
        <v>1</v>
      </c>
      <c r="M320" s="53">
        <f t="shared" si="57"/>
        <v>1</v>
      </c>
      <c r="N320" s="53">
        <v>0</v>
      </c>
      <c r="O320" s="53">
        <v>1</v>
      </c>
      <c r="P320" s="53">
        <f t="shared" si="52"/>
        <v>1</v>
      </c>
      <c r="Q320" s="53">
        <f t="shared" si="53"/>
        <v>2</v>
      </c>
      <c r="R320" s="53">
        <v>1</v>
      </c>
      <c r="S320" s="53">
        <v>0</v>
      </c>
      <c r="T320" s="53">
        <v>1</v>
      </c>
      <c r="U320" s="53">
        <v>1</v>
      </c>
      <c r="V320" s="53">
        <v>1</v>
      </c>
      <c r="W320" s="53">
        <v>0</v>
      </c>
      <c r="X320" s="53">
        <f t="shared" si="64"/>
        <v>4</v>
      </c>
      <c r="Y320" s="53">
        <v>0</v>
      </c>
      <c r="Z320" s="53">
        <v>0</v>
      </c>
      <c r="AA320" s="53">
        <v>0</v>
      </c>
      <c r="AB320" s="53">
        <v>0</v>
      </c>
      <c r="AC320" s="53">
        <v>0</v>
      </c>
      <c r="AD320" s="53">
        <v>0</v>
      </c>
      <c r="AE320" s="53">
        <v>1</v>
      </c>
      <c r="AF320" s="53">
        <v>1</v>
      </c>
      <c r="AG320" s="53">
        <v>0</v>
      </c>
      <c r="AH320" s="53">
        <f t="shared" si="58"/>
        <v>2</v>
      </c>
      <c r="AI320" s="53">
        <v>0</v>
      </c>
      <c r="AJ320" s="53">
        <v>0</v>
      </c>
      <c r="AK320" s="53">
        <v>1</v>
      </c>
      <c r="AL320" s="53">
        <v>0</v>
      </c>
      <c r="AM320" s="53">
        <f t="shared" si="59"/>
        <v>1</v>
      </c>
      <c r="AN320" s="53">
        <v>0</v>
      </c>
      <c r="AO320" s="53">
        <v>0</v>
      </c>
      <c r="AP320" s="53">
        <v>0</v>
      </c>
      <c r="AQ320" s="53">
        <v>1</v>
      </c>
      <c r="AR320" s="53">
        <v>0</v>
      </c>
      <c r="AS320" s="53">
        <v>0</v>
      </c>
      <c r="AT320" s="53">
        <v>0</v>
      </c>
      <c r="AU320" s="53">
        <v>0</v>
      </c>
      <c r="AV320" s="53">
        <v>0</v>
      </c>
      <c r="AW320" s="53">
        <v>0</v>
      </c>
      <c r="AX320" s="53">
        <f t="shared" si="60"/>
        <v>1</v>
      </c>
      <c r="AY320" s="53">
        <v>0</v>
      </c>
      <c r="AZ320" s="53">
        <v>0</v>
      </c>
      <c r="BA320" s="53">
        <v>0</v>
      </c>
      <c r="BB320" s="53">
        <v>0</v>
      </c>
      <c r="BC320" s="53">
        <v>0</v>
      </c>
      <c r="BD320" s="53">
        <v>0</v>
      </c>
      <c r="BF320" s="53">
        <v>0</v>
      </c>
      <c r="BG320" s="53">
        <v>0</v>
      </c>
      <c r="BH320" s="53">
        <v>0</v>
      </c>
      <c r="BI320" s="53">
        <v>0</v>
      </c>
      <c r="BJ320" s="53">
        <v>0</v>
      </c>
      <c r="BK320" s="53">
        <v>0</v>
      </c>
      <c r="BL320" s="53">
        <v>0</v>
      </c>
      <c r="BM320" s="53">
        <v>0</v>
      </c>
      <c r="BN320" s="53">
        <f t="shared" si="54"/>
        <v>0</v>
      </c>
      <c r="BO320" s="53">
        <v>0</v>
      </c>
      <c r="BP320" s="53">
        <v>0</v>
      </c>
      <c r="BQ320" s="53">
        <v>0</v>
      </c>
      <c r="BR320" s="53">
        <v>0</v>
      </c>
      <c r="BS320" s="53">
        <v>0</v>
      </c>
      <c r="BT320" s="53">
        <v>0</v>
      </c>
      <c r="BU320" s="53">
        <f t="shared" si="61"/>
        <v>0</v>
      </c>
      <c r="BV320" s="53">
        <v>0</v>
      </c>
      <c r="BW320" s="53">
        <v>0</v>
      </c>
      <c r="BX320" s="53">
        <v>0</v>
      </c>
      <c r="BY320" s="53">
        <v>0</v>
      </c>
      <c r="BZ320" s="53">
        <f t="shared" si="55"/>
        <v>0</v>
      </c>
      <c r="CA320" s="53">
        <v>0</v>
      </c>
      <c r="CB320" s="53">
        <v>0</v>
      </c>
      <c r="CC320" s="53">
        <v>0</v>
      </c>
      <c r="CD320" s="53">
        <v>0</v>
      </c>
      <c r="CE320" s="53">
        <v>0</v>
      </c>
      <c r="CF320" s="53">
        <v>0</v>
      </c>
      <c r="CG320" s="53">
        <v>0</v>
      </c>
      <c r="CH320" s="53">
        <v>0</v>
      </c>
      <c r="CI320" s="53">
        <v>0</v>
      </c>
      <c r="CJ320" s="53">
        <v>0</v>
      </c>
      <c r="CK320" s="53">
        <f t="shared" si="62"/>
        <v>0</v>
      </c>
      <c r="CL320" s="53">
        <f t="shared" si="56"/>
        <v>1</v>
      </c>
      <c r="CM320" s="53">
        <v>0</v>
      </c>
      <c r="CN320" s="53">
        <v>0</v>
      </c>
      <c r="CO320" s="53">
        <v>1</v>
      </c>
      <c r="CP320" s="53">
        <v>1</v>
      </c>
      <c r="CQ320" s="53">
        <v>1</v>
      </c>
      <c r="CR320" s="53">
        <v>1</v>
      </c>
      <c r="CS320" s="53">
        <v>1</v>
      </c>
      <c r="CT320" s="53">
        <v>1</v>
      </c>
      <c r="CU320" s="53">
        <v>0</v>
      </c>
      <c r="CV320" s="53">
        <v>0</v>
      </c>
      <c r="CW320" s="53">
        <f t="shared" si="63"/>
        <v>6</v>
      </c>
      <c r="DA320" s="53" t="s">
        <v>4406</v>
      </c>
      <c r="DB320" s="53">
        <v>105</v>
      </c>
      <c r="DE320" s="53">
        <v>95</v>
      </c>
      <c r="DF320" s="53">
        <v>112</v>
      </c>
      <c r="DH320" s="53">
        <v>4</v>
      </c>
      <c r="DI320" s="53" t="s">
        <v>4407</v>
      </c>
      <c r="DJ320" s="53" t="s">
        <v>4408</v>
      </c>
      <c r="DK320" s="53" t="s">
        <v>4412</v>
      </c>
      <c r="DL320" s="53" t="s">
        <v>4413</v>
      </c>
      <c r="DN320" s="53" t="s">
        <v>4414</v>
      </c>
      <c r="DO320" s="53" t="s">
        <v>140</v>
      </c>
      <c r="DQ320" s="53" t="s">
        <v>141</v>
      </c>
      <c r="DR320" s="53" t="s">
        <v>4415</v>
      </c>
    </row>
    <row r="321" spans="1:122" x14ac:dyDescent="0.3">
      <c r="B321" s="53">
        <v>319</v>
      </c>
      <c r="C321" s="53" t="s">
        <v>4416</v>
      </c>
      <c r="D321" s="53" t="s">
        <v>4417</v>
      </c>
      <c r="E321" s="53" t="s">
        <v>4418</v>
      </c>
      <c r="F321" s="53" t="s">
        <v>4421</v>
      </c>
      <c r="G321" s="53" t="s">
        <v>4422</v>
      </c>
      <c r="I321" s="53">
        <v>2015</v>
      </c>
      <c r="J321" s="53">
        <v>0</v>
      </c>
      <c r="K321" s="53">
        <v>1</v>
      </c>
      <c r="L321" s="53">
        <v>0</v>
      </c>
      <c r="M321" s="53">
        <f t="shared" si="57"/>
        <v>1</v>
      </c>
      <c r="N321" s="53">
        <v>0</v>
      </c>
      <c r="O321" s="53">
        <v>1</v>
      </c>
      <c r="P321" s="53">
        <f t="shared" si="52"/>
        <v>1</v>
      </c>
      <c r="Q321" s="53">
        <f t="shared" si="53"/>
        <v>2</v>
      </c>
      <c r="R321" s="53">
        <v>1</v>
      </c>
      <c r="S321" s="53">
        <v>0</v>
      </c>
      <c r="T321" s="53">
        <v>0</v>
      </c>
      <c r="U321" s="53">
        <v>0</v>
      </c>
      <c r="V321" s="53">
        <v>1</v>
      </c>
      <c r="W321" s="53">
        <v>0</v>
      </c>
      <c r="X321" s="53">
        <f t="shared" si="64"/>
        <v>2</v>
      </c>
      <c r="Y321" s="53">
        <v>0</v>
      </c>
      <c r="Z321" s="53">
        <v>0</v>
      </c>
      <c r="AA321" s="53">
        <v>0</v>
      </c>
      <c r="AB321" s="53">
        <v>0</v>
      </c>
      <c r="AC321" s="53">
        <v>0</v>
      </c>
      <c r="AD321" s="53">
        <v>0</v>
      </c>
      <c r="AE321" s="53">
        <v>1</v>
      </c>
      <c r="AF321" s="53">
        <v>1</v>
      </c>
      <c r="AG321" s="53">
        <v>0</v>
      </c>
      <c r="AH321" s="53">
        <f t="shared" si="58"/>
        <v>2</v>
      </c>
      <c r="AI321" s="53">
        <v>0</v>
      </c>
      <c r="AJ321" s="53">
        <v>0</v>
      </c>
      <c r="AK321" s="53">
        <v>0</v>
      </c>
      <c r="AL321" s="53">
        <v>1</v>
      </c>
      <c r="AM321" s="53">
        <f t="shared" si="59"/>
        <v>1</v>
      </c>
      <c r="AN321" s="53">
        <v>1</v>
      </c>
      <c r="AO321" s="53">
        <v>0</v>
      </c>
      <c r="AP321" s="53">
        <v>0</v>
      </c>
      <c r="AQ321" s="53">
        <v>0</v>
      </c>
      <c r="AR321" s="53">
        <v>0</v>
      </c>
      <c r="AS321" s="53">
        <v>0</v>
      </c>
      <c r="AT321" s="53">
        <v>0</v>
      </c>
      <c r="AU321" s="53">
        <v>0</v>
      </c>
      <c r="AV321" s="53">
        <v>0</v>
      </c>
      <c r="AW321" s="53">
        <v>1</v>
      </c>
      <c r="AX321" s="53">
        <f t="shared" si="60"/>
        <v>2</v>
      </c>
      <c r="AY321" s="53">
        <v>0</v>
      </c>
      <c r="AZ321" s="53">
        <v>0</v>
      </c>
      <c r="BA321" s="53">
        <v>0</v>
      </c>
      <c r="BB321" s="53">
        <v>0</v>
      </c>
      <c r="BC321" s="53">
        <v>0</v>
      </c>
      <c r="BD321" s="53">
        <v>1</v>
      </c>
      <c r="BF321" s="53">
        <v>0</v>
      </c>
      <c r="BG321" s="53">
        <v>0</v>
      </c>
      <c r="BH321" s="53">
        <v>0</v>
      </c>
      <c r="BI321" s="53">
        <v>0</v>
      </c>
      <c r="BJ321" s="53">
        <v>0</v>
      </c>
      <c r="BK321" s="53">
        <v>0</v>
      </c>
      <c r="BL321" s="53">
        <v>0</v>
      </c>
      <c r="BM321" s="53">
        <v>0</v>
      </c>
      <c r="BN321" s="53">
        <f t="shared" si="54"/>
        <v>0</v>
      </c>
      <c r="BO321" s="53">
        <v>1</v>
      </c>
      <c r="BP321" s="53">
        <v>0</v>
      </c>
      <c r="BQ321" s="53">
        <v>1</v>
      </c>
      <c r="BR321" s="53">
        <v>0</v>
      </c>
      <c r="BS321" s="53">
        <v>0</v>
      </c>
      <c r="BT321" s="53">
        <v>1</v>
      </c>
      <c r="BU321" s="53">
        <f t="shared" si="61"/>
        <v>3</v>
      </c>
      <c r="BV321" s="53">
        <v>0</v>
      </c>
      <c r="BW321" s="53">
        <v>0</v>
      </c>
      <c r="BX321" s="53">
        <v>0</v>
      </c>
      <c r="BY321" s="53">
        <v>1</v>
      </c>
      <c r="BZ321" s="53">
        <f t="shared" si="55"/>
        <v>1</v>
      </c>
      <c r="CA321" s="53">
        <v>0</v>
      </c>
      <c r="CB321" s="53">
        <v>0</v>
      </c>
      <c r="CC321" s="53">
        <v>0</v>
      </c>
      <c r="CD321" s="53">
        <v>0</v>
      </c>
      <c r="CE321" s="53">
        <v>0</v>
      </c>
      <c r="CF321" s="53">
        <v>0</v>
      </c>
      <c r="CG321" s="53">
        <v>0</v>
      </c>
      <c r="CH321" s="53">
        <v>0</v>
      </c>
      <c r="CI321" s="53">
        <v>0</v>
      </c>
      <c r="CJ321" s="53">
        <v>0</v>
      </c>
      <c r="CK321" s="53">
        <f t="shared" si="62"/>
        <v>0</v>
      </c>
      <c r="CL321" s="53">
        <f t="shared" si="56"/>
        <v>7</v>
      </c>
      <c r="CM321" s="53">
        <v>0</v>
      </c>
      <c r="CN321" s="53">
        <v>0</v>
      </c>
      <c r="CO321" s="53">
        <v>0</v>
      </c>
      <c r="CP321" s="53">
        <v>1</v>
      </c>
      <c r="CQ321" s="53">
        <v>0</v>
      </c>
      <c r="CR321" s="53">
        <v>1</v>
      </c>
      <c r="CS321" s="53">
        <v>0</v>
      </c>
      <c r="CT321" s="53">
        <v>1</v>
      </c>
      <c r="CU321" s="53">
        <v>1</v>
      </c>
      <c r="CV321" s="53">
        <v>1</v>
      </c>
      <c r="CW321" s="53">
        <f t="shared" si="63"/>
        <v>5</v>
      </c>
      <c r="DA321" s="53" t="s">
        <v>350</v>
      </c>
      <c r="DB321" s="53">
        <v>15</v>
      </c>
      <c r="DC321" s="53">
        <v>8</v>
      </c>
      <c r="DE321" s="53">
        <v>1717</v>
      </c>
      <c r="DF321" s="53">
        <v>1729</v>
      </c>
      <c r="DH321" s="53">
        <v>7</v>
      </c>
      <c r="DI321" s="53" t="s">
        <v>4419</v>
      </c>
      <c r="DJ321" s="53" t="s">
        <v>4420</v>
      </c>
      <c r="DN321" s="53" t="s">
        <v>4423</v>
      </c>
      <c r="DO321" s="53" t="s">
        <v>140</v>
      </c>
      <c r="DQ321" s="53" t="s">
        <v>141</v>
      </c>
      <c r="DR321" s="53" t="s">
        <v>4424</v>
      </c>
    </row>
    <row r="322" spans="1:122" x14ac:dyDescent="0.3">
      <c r="A322" s="53" t="s">
        <v>10549</v>
      </c>
      <c r="B322" s="53">
        <v>320</v>
      </c>
      <c r="C322" s="53" t="s">
        <v>4425</v>
      </c>
      <c r="D322" s="53" t="s">
        <v>4426</v>
      </c>
      <c r="E322" s="53" t="s">
        <v>4427</v>
      </c>
      <c r="F322" s="53" t="s">
        <v>4430</v>
      </c>
      <c r="H322" s="53" t="s">
        <v>4431</v>
      </c>
      <c r="I322" s="53">
        <v>2015</v>
      </c>
      <c r="J322" s="53">
        <v>1</v>
      </c>
      <c r="K322" s="53">
        <v>1</v>
      </c>
      <c r="L322" s="53">
        <v>1</v>
      </c>
      <c r="M322" s="53">
        <f t="shared" si="57"/>
        <v>3</v>
      </c>
      <c r="N322" s="53">
        <v>0</v>
      </c>
      <c r="O322" s="53">
        <v>1</v>
      </c>
      <c r="P322" s="53">
        <f t="shared" si="52"/>
        <v>1</v>
      </c>
      <c r="Q322" s="53">
        <f t="shared" si="53"/>
        <v>2</v>
      </c>
      <c r="R322" s="53">
        <v>0</v>
      </c>
      <c r="S322" s="53">
        <v>0</v>
      </c>
      <c r="T322" s="53">
        <v>0</v>
      </c>
      <c r="U322" s="53">
        <v>0</v>
      </c>
      <c r="V322" s="53">
        <v>1</v>
      </c>
      <c r="W322" s="53">
        <v>0</v>
      </c>
      <c r="X322" s="53">
        <f t="shared" si="64"/>
        <v>1</v>
      </c>
      <c r="Y322" s="53">
        <v>0</v>
      </c>
      <c r="Z322" s="53">
        <v>0</v>
      </c>
      <c r="AA322" s="53">
        <v>0</v>
      </c>
      <c r="AB322" s="53">
        <v>0</v>
      </c>
      <c r="AC322" s="53">
        <v>0</v>
      </c>
      <c r="AD322" s="53">
        <v>0</v>
      </c>
      <c r="AE322" s="53">
        <v>1</v>
      </c>
      <c r="AF322" s="53">
        <v>0</v>
      </c>
      <c r="AG322" s="53">
        <v>0</v>
      </c>
      <c r="AH322" s="53">
        <f t="shared" si="58"/>
        <v>1</v>
      </c>
      <c r="AI322" s="53">
        <v>0</v>
      </c>
      <c r="AJ322" s="53">
        <v>0</v>
      </c>
      <c r="AK322" s="53">
        <v>1</v>
      </c>
      <c r="AL322" s="53">
        <v>0</v>
      </c>
      <c r="AM322" s="53">
        <f t="shared" si="59"/>
        <v>1</v>
      </c>
      <c r="AN322" s="53">
        <v>1</v>
      </c>
      <c r="AO322" s="53">
        <v>0</v>
      </c>
      <c r="AP322" s="53">
        <v>1</v>
      </c>
      <c r="AQ322" s="53">
        <v>0</v>
      </c>
      <c r="AR322" s="53">
        <v>0</v>
      </c>
      <c r="AS322" s="53">
        <v>0</v>
      </c>
      <c r="AT322" s="53">
        <v>0</v>
      </c>
      <c r="AU322" s="53">
        <v>0</v>
      </c>
      <c r="AV322" s="53">
        <v>0</v>
      </c>
      <c r="AW322" s="53">
        <v>1</v>
      </c>
      <c r="AX322" s="53">
        <f t="shared" si="60"/>
        <v>3</v>
      </c>
      <c r="AY322" s="53">
        <v>0</v>
      </c>
      <c r="AZ322" s="53">
        <v>0</v>
      </c>
      <c r="BA322" s="53">
        <v>1</v>
      </c>
      <c r="BB322" s="53">
        <v>0</v>
      </c>
      <c r="BC322" s="53">
        <v>0</v>
      </c>
      <c r="BD322" s="53">
        <v>0</v>
      </c>
      <c r="BF322" s="53">
        <v>0</v>
      </c>
      <c r="BG322" s="53">
        <v>0</v>
      </c>
      <c r="BH322" s="53">
        <v>0</v>
      </c>
      <c r="BI322" s="53">
        <v>0</v>
      </c>
      <c r="BJ322" s="53">
        <v>0</v>
      </c>
      <c r="BK322" s="53">
        <v>0</v>
      </c>
      <c r="BL322" s="53">
        <v>0</v>
      </c>
      <c r="BM322" s="53">
        <v>0</v>
      </c>
      <c r="BN322" s="53">
        <f t="shared" si="54"/>
        <v>0</v>
      </c>
      <c r="BO322" s="53">
        <v>0</v>
      </c>
      <c r="BP322" s="53">
        <v>0</v>
      </c>
      <c r="BQ322" s="53">
        <v>0</v>
      </c>
      <c r="BR322" s="53">
        <v>0</v>
      </c>
      <c r="BS322" s="53">
        <v>0</v>
      </c>
      <c r="BT322" s="53">
        <v>0</v>
      </c>
      <c r="BU322" s="53">
        <f t="shared" si="61"/>
        <v>0</v>
      </c>
      <c r="BV322" s="53">
        <v>0</v>
      </c>
      <c r="BW322" s="53">
        <v>0</v>
      </c>
      <c r="BX322" s="53">
        <v>0</v>
      </c>
      <c r="BY322" s="53">
        <v>0</v>
      </c>
      <c r="BZ322" s="53">
        <f t="shared" si="55"/>
        <v>0</v>
      </c>
      <c r="CA322" s="53">
        <v>0</v>
      </c>
      <c r="CB322" s="53">
        <v>0</v>
      </c>
      <c r="CC322" s="53">
        <v>0</v>
      </c>
      <c r="CD322" s="53">
        <v>0</v>
      </c>
      <c r="CE322" s="53">
        <v>0</v>
      </c>
      <c r="CF322" s="53">
        <v>0</v>
      </c>
      <c r="CG322" s="53">
        <v>0</v>
      </c>
      <c r="CH322" s="53">
        <v>0</v>
      </c>
      <c r="CI322" s="53">
        <v>0</v>
      </c>
      <c r="CJ322" s="53">
        <v>0</v>
      </c>
      <c r="CK322" s="53">
        <f t="shared" si="62"/>
        <v>0</v>
      </c>
      <c r="CL322" s="53">
        <f t="shared" si="56"/>
        <v>4</v>
      </c>
      <c r="CM322" s="53">
        <v>0</v>
      </c>
      <c r="CN322" s="53">
        <v>0</v>
      </c>
      <c r="CO322" s="53">
        <v>0</v>
      </c>
      <c r="CP322" s="53">
        <v>1</v>
      </c>
      <c r="CQ322" s="53">
        <v>1</v>
      </c>
      <c r="CR322" s="53">
        <v>1</v>
      </c>
      <c r="CS322" s="53">
        <v>1</v>
      </c>
      <c r="CT322" s="53">
        <v>1</v>
      </c>
      <c r="CU322" s="53">
        <v>1</v>
      </c>
      <c r="CV322" s="53">
        <v>0</v>
      </c>
      <c r="CW322" s="53">
        <f t="shared" si="63"/>
        <v>6</v>
      </c>
      <c r="DA322" s="53" t="s">
        <v>518</v>
      </c>
      <c r="DB322" s="53">
        <v>133</v>
      </c>
      <c r="DC322" s="53">
        <v>4</v>
      </c>
      <c r="DE322" s="53">
        <v>665</v>
      </c>
      <c r="DF322" s="53">
        <v>679</v>
      </c>
      <c r="DH322" s="53">
        <v>3</v>
      </c>
      <c r="DI322" s="53" t="s">
        <v>4428</v>
      </c>
      <c r="DJ322" s="53" t="s">
        <v>4429</v>
      </c>
      <c r="DN322" s="53" t="s">
        <v>4432</v>
      </c>
      <c r="DO322" s="53" t="s">
        <v>140</v>
      </c>
      <c r="DQ322" s="53" t="s">
        <v>141</v>
      </c>
      <c r="DR322" s="53" t="s">
        <v>4433</v>
      </c>
    </row>
    <row r="323" spans="1:122" x14ac:dyDescent="0.3">
      <c r="B323" s="53">
        <v>321</v>
      </c>
      <c r="C323" s="53" t="s">
        <v>4434</v>
      </c>
      <c r="D323" s="53" t="s">
        <v>4435</v>
      </c>
      <c r="E323" s="53" t="s">
        <v>4436</v>
      </c>
      <c r="F323" s="53" t="s">
        <v>4439</v>
      </c>
      <c r="G323" s="53" t="s">
        <v>4440</v>
      </c>
      <c r="H323" s="53" t="s">
        <v>4441</v>
      </c>
      <c r="I323" s="53">
        <v>2015</v>
      </c>
      <c r="J323" s="53">
        <v>0</v>
      </c>
      <c r="K323" s="53">
        <v>1</v>
      </c>
      <c r="L323" s="53">
        <v>1</v>
      </c>
      <c r="M323" s="53">
        <f t="shared" si="57"/>
        <v>2</v>
      </c>
      <c r="N323" s="53">
        <v>0</v>
      </c>
      <c r="O323" s="53">
        <v>1</v>
      </c>
      <c r="P323" s="53">
        <f t="shared" si="52"/>
        <v>1</v>
      </c>
      <c r="Q323" s="53">
        <f t="shared" si="53"/>
        <v>2</v>
      </c>
      <c r="R323" s="53">
        <v>0</v>
      </c>
      <c r="S323" s="53">
        <v>0</v>
      </c>
      <c r="T323" s="53">
        <v>1</v>
      </c>
      <c r="U323" s="53">
        <v>0</v>
      </c>
      <c r="V323" s="53">
        <v>1</v>
      </c>
      <c r="W323" s="53">
        <v>0</v>
      </c>
      <c r="X323" s="53">
        <f t="shared" si="64"/>
        <v>2</v>
      </c>
      <c r="Y323" s="53">
        <v>0</v>
      </c>
      <c r="Z323" s="53">
        <v>0</v>
      </c>
      <c r="AA323" s="53">
        <v>0</v>
      </c>
      <c r="AB323" s="53">
        <v>0</v>
      </c>
      <c r="AC323" s="53">
        <v>0</v>
      </c>
      <c r="AD323" s="53">
        <v>0</v>
      </c>
      <c r="AE323" s="53">
        <v>1</v>
      </c>
      <c r="AF323" s="53">
        <v>0</v>
      </c>
      <c r="AG323" s="53">
        <v>0</v>
      </c>
      <c r="AH323" s="53">
        <f t="shared" si="58"/>
        <v>1</v>
      </c>
      <c r="AI323" s="53">
        <v>0</v>
      </c>
      <c r="AJ323" s="53">
        <v>1</v>
      </c>
      <c r="AK323" s="53">
        <v>1</v>
      </c>
      <c r="AL323" s="53">
        <v>1</v>
      </c>
      <c r="AM323" s="53">
        <f t="shared" si="59"/>
        <v>3</v>
      </c>
      <c r="AN323" s="53">
        <v>1</v>
      </c>
      <c r="AO323" s="53">
        <v>0</v>
      </c>
      <c r="AP323" s="53">
        <v>0</v>
      </c>
      <c r="AQ323" s="53">
        <v>0</v>
      </c>
      <c r="AR323" s="53">
        <v>0</v>
      </c>
      <c r="AS323" s="53">
        <v>0</v>
      </c>
      <c r="AT323" s="53">
        <v>0</v>
      </c>
      <c r="AU323" s="53">
        <v>0</v>
      </c>
      <c r="AV323" s="53">
        <v>0</v>
      </c>
      <c r="AW323" s="53">
        <v>1</v>
      </c>
      <c r="AX323" s="53">
        <f t="shared" si="60"/>
        <v>2</v>
      </c>
      <c r="AY323" s="53">
        <v>0</v>
      </c>
      <c r="AZ323" s="53">
        <v>0</v>
      </c>
      <c r="BA323" s="53">
        <v>0</v>
      </c>
      <c r="BB323" s="53">
        <v>0</v>
      </c>
      <c r="BC323" s="53">
        <v>0</v>
      </c>
      <c r="BD323" s="53">
        <v>0</v>
      </c>
      <c r="BF323" s="53">
        <v>0</v>
      </c>
      <c r="BG323" s="53">
        <v>0</v>
      </c>
      <c r="BH323" s="53">
        <v>0</v>
      </c>
      <c r="BI323" s="53">
        <v>0</v>
      </c>
      <c r="BJ323" s="53">
        <v>0</v>
      </c>
      <c r="BK323" s="53">
        <v>0</v>
      </c>
      <c r="BL323" s="53">
        <v>0</v>
      </c>
      <c r="BM323" s="53">
        <v>0</v>
      </c>
      <c r="BN323" s="53">
        <f t="shared" si="54"/>
        <v>0</v>
      </c>
      <c r="BO323" s="53">
        <v>0</v>
      </c>
      <c r="BP323" s="53">
        <v>0</v>
      </c>
      <c r="BQ323" s="53">
        <v>0</v>
      </c>
      <c r="BR323" s="53">
        <v>0</v>
      </c>
      <c r="BS323" s="53">
        <v>0</v>
      </c>
      <c r="BT323" s="53">
        <v>0</v>
      </c>
      <c r="BU323" s="53">
        <f t="shared" si="61"/>
        <v>0</v>
      </c>
      <c r="BV323" s="53">
        <v>0</v>
      </c>
      <c r="BW323" s="53">
        <v>0</v>
      </c>
      <c r="BX323" s="53">
        <v>0</v>
      </c>
      <c r="BY323" s="53">
        <v>0</v>
      </c>
      <c r="BZ323" s="53">
        <f t="shared" si="55"/>
        <v>0</v>
      </c>
      <c r="CA323" s="53">
        <v>0</v>
      </c>
      <c r="CB323" s="53">
        <v>0</v>
      </c>
      <c r="CC323" s="53">
        <v>0</v>
      </c>
      <c r="CD323" s="53">
        <v>0</v>
      </c>
      <c r="CE323" s="53">
        <v>0</v>
      </c>
      <c r="CF323" s="53">
        <v>0</v>
      </c>
      <c r="CG323" s="53">
        <v>0</v>
      </c>
      <c r="CH323" s="53">
        <v>0</v>
      </c>
      <c r="CI323" s="53">
        <v>0</v>
      </c>
      <c r="CJ323" s="53">
        <v>0</v>
      </c>
      <c r="CK323" s="53">
        <f t="shared" si="62"/>
        <v>0</v>
      </c>
      <c r="CL323" s="53">
        <f t="shared" si="56"/>
        <v>2</v>
      </c>
      <c r="CM323" s="53">
        <v>0</v>
      </c>
      <c r="CN323" s="53">
        <v>0</v>
      </c>
      <c r="CO323" s="53">
        <v>1</v>
      </c>
      <c r="CP323" s="53">
        <v>0</v>
      </c>
      <c r="CQ323" s="53">
        <v>0</v>
      </c>
      <c r="CR323" s="53">
        <v>0</v>
      </c>
      <c r="CS323" s="53">
        <v>0</v>
      </c>
      <c r="CT323" s="53">
        <v>0</v>
      </c>
      <c r="CU323" s="53">
        <v>0</v>
      </c>
      <c r="CV323" s="53">
        <v>0</v>
      </c>
      <c r="CW323" s="53">
        <f t="shared" si="63"/>
        <v>1</v>
      </c>
      <c r="DA323" s="53" t="s">
        <v>146</v>
      </c>
      <c r="DB323" s="53">
        <v>536</v>
      </c>
      <c r="DE323" s="53">
        <v>739</v>
      </c>
      <c r="DF323" s="53">
        <v>749</v>
      </c>
      <c r="DH323" s="53">
        <v>8</v>
      </c>
      <c r="DI323" s="53" t="s">
        <v>4437</v>
      </c>
      <c r="DJ323" s="53" t="s">
        <v>4438</v>
      </c>
      <c r="DK323" s="53" t="s">
        <v>4442</v>
      </c>
      <c r="DL323" s="53" t="s">
        <v>4443</v>
      </c>
      <c r="DN323" s="53" t="s">
        <v>4444</v>
      </c>
      <c r="DO323" s="53" t="s">
        <v>140</v>
      </c>
      <c r="DQ323" s="53" t="s">
        <v>141</v>
      </c>
      <c r="DR323" s="53" t="s">
        <v>4445</v>
      </c>
    </row>
    <row r="324" spans="1:122" x14ac:dyDescent="0.3">
      <c r="B324" s="53">
        <v>322</v>
      </c>
      <c r="C324" s="53" t="s">
        <v>4467</v>
      </c>
      <c r="D324" s="53" t="s">
        <v>4468</v>
      </c>
      <c r="E324" s="53" t="s">
        <v>4469</v>
      </c>
      <c r="F324" s="53" t="s">
        <v>4473</v>
      </c>
      <c r="H324" s="53" t="s">
        <v>4474</v>
      </c>
      <c r="I324" s="53">
        <v>2015</v>
      </c>
      <c r="J324" s="53">
        <v>0</v>
      </c>
      <c r="K324" s="53">
        <v>0</v>
      </c>
      <c r="L324" s="53">
        <v>1</v>
      </c>
      <c r="M324" s="53">
        <f t="shared" si="57"/>
        <v>1</v>
      </c>
      <c r="N324" s="53">
        <v>0</v>
      </c>
      <c r="O324" s="53">
        <v>1</v>
      </c>
      <c r="P324" s="53">
        <f t="shared" si="52"/>
        <v>1</v>
      </c>
      <c r="Q324" s="53">
        <f t="shared" si="53"/>
        <v>2</v>
      </c>
      <c r="R324" s="53">
        <v>0</v>
      </c>
      <c r="S324" s="53">
        <v>1</v>
      </c>
      <c r="T324" s="53">
        <v>1</v>
      </c>
      <c r="U324" s="53">
        <v>0</v>
      </c>
      <c r="V324" s="53">
        <v>1</v>
      </c>
      <c r="W324" s="53">
        <v>0</v>
      </c>
      <c r="X324" s="53">
        <f t="shared" si="64"/>
        <v>3</v>
      </c>
      <c r="Y324" s="53">
        <v>0</v>
      </c>
      <c r="Z324" s="53">
        <v>1</v>
      </c>
      <c r="AA324" s="53">
        <v>0</v>
      </c>
      <c r="AB324" s="53">
        <v>1</v>
      </c>
      <c r="AC324" s="53">
        <v>0</v>
      </c>
      <c r="AD324" s="53">
        <v>0</v>
      </c>
      <c r="AE324" s="53">
        <v>0</v>
      </c>
      <c r="AF324" s="53">
        <v>0</v>
      </c>
      <c r="AG324" s="53">
        <v>0</v>
      </c>
      <c r="AH324" s="53">
        <f t="shared" si="58"/>
        <v>2</v>
      </c>
      <c r="AI324" s="53">
        <v>0</v>
      </c>
      <c r="AJ324" s="53">
        <v>0</v>
      </c>
      <c r="AK324" s="53">
        <v>1</v>
      </c>
      <c r="AL324" s="53">
        <v>0</v>
      </c>
      <c r="AM324" s="53">
        <f t="shared" si="59"/>
        <v>1</v>
      </c>
      <c r="AN324" s="53">
        <v>0</v>
      </c>
      <c r="AO324" s="53">
        <v>0</v>
      </c>
      <c r="AP324" s="53">
        <v>1</v>
      </c>
      <c r="AQ324" s="53">
        <v>1</v>
      </c>
      <c r="AR324" s="53">
        <v>0</v>
      </c>
      <c r="AS324" s="53">
        <v>0</v>
      </c>
      <c r="AT324" s="53">
        <v>0</v>
      </c>
      <c r="AU324" s="53">
        <v>1</v>
      </c>
      <c r="AV324" s="53">
        <v>1</v>
      </c>
      <c r="AW324" s="53">
        <v>0</v>
      </c>
      <c r="AX324" s="53">
        <f t="shared" si="60"/>
        <v>4</v>
      </c>
      <c r="AY324" s="53">
        <v>0</v>
      </c>
      <c r="AZ324" s="53">
        <v>0</v>
      </c>
      <c r="BA324" s="53">
        <v>0</v>
      </c>
      <c r="BB324" s="53">
        <v>0</v>
      </c>
      <c r="BC324" s="53">
        <v>0</v>
      </c>
      <c r="BD324" s="53">
        <v>0</v>
      </c>
      <c r="BF324" s="53">
        <v>0</v>
      </c>
      <c r="BG324" s="53">
        <v>0</v>
      </c>
      <c r="BH324" s="53">
        <v>0</v>
      </c>
      <c r="BI324" s="53">
        <v>0</v>
      </c>
      <c r="BJ324" s="53">
        <v>0</v>
      </c>
      <c r="BK324" s="53">
        <v>1</v>
      </c>
      <c r="BL324" s="53">
        <v>0</v>
      </c>
      <c r="BM324" s="53">
        <v>0</v>
      </c>
      <c r="BN324" s="53">
        <f t="shared" si="54"/>
        <v>1</v>
      </c>
      <c r="BO324" s="53">
        <v>0</v>
      </c>
      <c r="BP324" s="53">
        <v>0</v>
      </c>
      <c r="BQ324" s="53">
        <v>0</v>
      </c>
      <c r="BR324" s="53">
        <v>0</v>
      </c>
      <c r="BS324" s="53">
        <v>0</v>
      </c>
      <c r="BT324" s="53">
        <v>0</v>
      </c>
      <c r="BU324" s="53">
        <f t="shared" si="61"/>
        <v>0</v>
      </c>
      <c r="BV324" s="53">
        <v>0</v>
      </c>
      <c r="BW324" s="53">
        <v>0</v>
      </c>
      <c r="BX324" s="53">
        <v>0</v>
      </c>
      <c r="BY324" s="53">
        <v>0</v>
      </c>
      <c r="BZ324" s="53">
        <f t="shared" si="55"/>
        <v>0</v>
      </c>
      <c r="CA324" s="53">
        <v>0</v>
      </c>
      <c r="CB324" s="53">
        <v>0</v>
      </c>
      <c r="CC324" s="53">
        <v>0</v>
      </c>
      <c r="CD324" s="53">
        <v>0</v>
      </c>
      <c r="CE324" s="53">
        <v>0</v>
      </c>
      <c r="CF324" s="53">
        <v>0</v>
      </c>
      <c r="CG324" s="53">
        <v>0</v>
      </c>
      <c r="CH324" s="53">
        <v>0</v>
      </c>
      <c r="CI324" s="53">
        <v>0</v>
      </c>
      <c r="CJ324" s="53">
        <v>0</v>
      </c>
      <c r="CK324" s="53">
        <f t="shared" si="62"/>
        <v>0</v>
      </c>
      <c r="CL324" s="53">
        <f t="shared" si="56"/>
        <v>5</v>
      </c>
      <c r="CM324" s="53">
        <v>0</v>
      </c>
      <c r="CN324" s="53">
        <v>1</v>
      </c>
      <c r="CO324" s="53">
        <v>0</v>
      </c>
      <c r="CP324" s="53">
        <v>0</v>
      </c>
      <c r="CQ324" s="53">
        <v>0</v>
      </c>
      <c r="CR324" s="53">
        <v>0</v>
      </c>
      <c r="CS324" s="53">
        <v>0</v>
      </c>
      <c r="CT324" s="53">
        <v>0</v>
      </c>
      <c r="CU324" s="53">
        <v>1</v>
      </c>
      <c r="CV324" s="53">
        <v>0</v>
      </c>
      <c r="CW324" s="53">
        <f t="shared" si="63"/>
        <v>2</v>
      </c>
      <c r="DA324" s="53" t="s">
        <v>4470</v>
      </c>
      <c r="DB324" s="53">
        <v>6</v>
      </c>
      <c r="DC324" s="53">
        <v>2</v>
      </c>
      <c r="DE324" s="53">
        <v>703</v>
      </c>
      <c r="DF324" s="53">
        <v>717</v>
      </c>
      <c r="DH324" s="53">
        <v>4</v>
      </c>
      <c r="DI324" s="53" t="s">
        <v>4471</v>
      </c>
      <c r="DJ324" s="53" t="s">
        <v>4472</v>
      </c>
      <c r="DN324" s="53" t="s">
        <v>4475</v>
      </c>
      <c r="DO324" s="53" t="s">
        <v>140</v>
      </c>
      <c r="DP324" s="53" t="s">
        <v>226</v>
      </c>
      <c r="DQ324" s="53" t="s">
        <v>141</v>
      </c>
      <c r="DR324" s="53" t="s">
        <v>4476</v>
      </c>
    </row>
    <row r="325" spans="1:122" x14ac:dyDescent="0.3">
      <c r="B325" s="53">
        <v>323</v>
      </c>
      <c r="C325" s="53" t="s">
        <v>4477</v>
      </c>
      <c r="D325" s="53" t="s">
        <v>4478</v>
      </c>
      <c r="E325" s="53" t="s">
        <v>4479</v>
      </c>
      <c r="F325" s="53" t="s">
        <v>4482</v>
      </c>
      <c r="G325" s="53" t="s">
        <v>4483</v>
      </c>
      <c r="H325" s="53" t="s">
        <v>4484</v>
      </c>
      <c r="I325" s="53">
        <v>2015</v>
      </c>
      <c r="J325" s="53">
        <v>0</v>
      </c>
      <c r="K325" s="53">
        <v>1</v>
      </c>
      <c r="L325" s="53">
        <v>1</v>
      </c>
      <c r="M325" s="53">
        <f t="shared" si="57"/>
        <v>2</v>
      </c>
      <c r="N325" s="53">
        <v>0</v>
      </c>
      <c r="O325" s="53">
        <v>1</v>
      </c>
      <c r="P325" s="53">
        <f t="shared" si="52"/>
        <v>1</v>
      </c>
      <c r="Q325" s="53">
        <f t="shared" si="53"/>
        <v>2</v>
      </c>
      <c r="R325" s="53">
        <v>1</v>
      </c>
      <c r="S325" s="53">
        <v>0</v>
      </c>
      <c r="T325" s="53">
        <v>1</v>
      </c>
      <c r="U325" s="53">
        <v>0</v>
      </c>
      <c r="V325" s="53">
        <v>0</v>
      </c>
      <c r="W325" s="53">
        <v>0</v>
      </c>
      <c r="X325" s="53">
        <f t="shared" si="64"/>
        <v>2</v>
      </c>
      <c r="Y325" s="53">
        <v>0</v>
      </c>
      <c r="Z325" s="53">
        <v>1</v>
      </c>
      <c r="AA325" s="53">
        <v>0</v>
      </c>
      <c r="AB325" s="53">
        <v>1</v>
      </c>
      <c r="AC325" s="53">
        <v>0</v>
      </c>
      <c r="AD325" s="53">
        <v>0</v>
      </c>
      <c r="AE325" s="53">
        <v>1</v>
      </c>
      <c r="AF325" s="53">
        <v>0</v>
      </c>
      <c r="AG325" s="53">
        <v>0</v>
      </c>
      <c r="AH325" s="53">
        <f t="shared" si="58"/>
        <v>3</v>
      </c>
      <c r="AI325" s="53">
        <v>0</v>
      </c>
      <c r="AJ325" s="53">
        <v>0</v>
      </c>
      <c r="AK325" s="53">
        <v>1</v>
      </c>
      <c r="AL325" s="53">
        <v>1</v>
      </c>
      <c r="AM325" s="53">
        <f t="shared" si="59"/>
        <v>2</v>
      </c>
      <c r="AN325" s="53">
        <v>1</v>
      </c>
      <c r="AO325" s="53">
        <v>0</v>
      </c>
      <c r="AP325" s="53">
        <v>1</v>
      </c>
      <c r="AQ325" s="53">
        <v>0</v>
      </c>
      <c r="AR325" s="53">
        <v>0</v>
      </c>
      <c r="AS325" s="53">
        <v>0</v>
      </c>
      <c r="AT325" s="53">
        <v>0</v>
      </c>
      <c r="AU325" s="53">
        <v>0</v>
      </c>
      <c r="AV325" s="53">
        <v>0</v>
      </c>
      <c r="AW325" s="53">
        <v>1</v>
      </c>
      <c r="AX325" s="53">
        <f t="shared" si="60"/>
        <v>3</v>
      </c>
      <c r="AY325" s="53">
        <v>0</v>
      </c>
      <c r="AZ325" s="53">
        <v>0</v>
      </c>
      <c r="BA325" s="53">
        <v>0</v>
      </c>
      <c r="BB325" s="53">
        <v>0</v>
      </c>
      <c r="BC325" s="53">
        <v>0</v>
      </c>
      <c r="BD325" s="53">
        <v>1</v>
      </c>
      <c r="BF325" s="53">
        <v>0</v>
      </c>
      <c r="BG325" s="53">
        <v>0</v>
      </c>
      <c r="BH325" s="53">
        <v>0</v>
      </c>
      <c r="BI325" s="53">
        <v>0</v>
      </c>
      <c r="BJ325" s="53">
        <v>0</v>
      </c>
      <c r="BK325" s="53">
        <v>0</v>
      </c>
      <c r="BL325" s="53">
        <v>0</v>
      </c>
      <c r="BM325" s="53">
        <v>0</v>
      </c>
      <c r="BN325" s="53">
        <f t="shared" si="54"/>
        <v>0</v>
      </c>
      <c r="BO325" s="53">
        <v>1</v>
      </c>
      <c r="BP325" s="53">
        <v>1</v>
      </c>
      <c r="BQ325" s="53">
        <v>0</v>
      </c>
      <c r="BR325" s="53">
        <v>1</v>
      </c>
      <c r="BS325" s="53">
        <v>0</v>
      </c>
      <c r="BT325" s="53">
        <v>1</v>
      </c>
      <c r="BU325" s="53">
        <f t="shared" si="61"/>
        <v>4</v>
      </c>
      <c r="BV325" s="53">
        <v>0</v>
      </c>
      <c r="BW325" s="53">
        <v>0</v>
      </c>
      <c r="BX325" s="53">
        <v>0</v>
      </c>
      <c r="BY325" s="53">
        <v>0</v>
      </c>
      <c r="BZ325" s="53">
        <f t="shared" si="55"/>
        <v>0</v>
      </c>
      <c r="CA325" s="53">
        <v>0</v>
      </c>
      <c r="CB325" s="53">
        <v>0</v>
      </c>
      <c r="CC325" s="53">
        <v>0</v>
      </c>
      <c r="CD325" s="53">
        <v>0</v>
      </c>
      <c r="CE325" s="53">
        <v>0</v>
      </c>
      <c r="CF325" s="53">
        <v>0</v>
      </c>
      <c r="CG325" s="53">
        <v>0</v>
      </c>
      <c r="CH325" s="53">
        <v>0</v>
      </c>
      <c r="CI325" s="53">
        <v>0</v>
      </c>
      <c r="CJ325" s="53">
        <v>0</v>
      </c>
      <c r="CK325" s="53">
        <f t="shared" si="62"/>
        <v>0</v>
      </c>
      <c r="CL325" s="53">
        <f t="shared" si="56"/>
        <v>8</v>
      </c>
      <c r="CM325" s="53">
        <v>0</v>
      </c>
      <c r="CN325" s="53">
        <v>0</v>
      </c>
      <c r="CO325" s="53">
        <v>0</v>
      </c>
      <c r="CP325" s="53">
        <v>1</v>
      </c>
      <c r="CQ325" s="53">
        <v>0</v>
      </c>
      <c r="CR325" s="53">
        <v>1</v>
      </c>
      <c r="CS325" s="53">
        <v>0</v>
      </c>
      <c r="CT325" s="53">
        <v>0</v>
      </c>
      <c r="CU325" s="53">
        <v>0</v>
      </c>
      <c r="CV325" s="53">
        <v>0</v>
      </c>
      <c r="CW325" s="53">
        <f t="shared" si="63"/>
        <v>2</v>
      </c>
      <c r="DA325" s="53" t="s">
        <v>940</v>
      </c>
      <c r="DB325" s="53">
        <v>141</v>
      </c>
      <c r="DC325" s="53">
        <v>11</v>
      </c>
      <c r="DD325" s="53">
        <v>4015024</v>
      </c>
      <c r="DH325" s="53">
        <v>10</v>
      </c>
      <c r="DI325" s="53" t="s">
        <v>4480</v>
      </c>
      <c r="DJ325" s="53" t="s">
        <v>4481</v>
      </c>
      <c r="DN325" s="53" t="s">
        <v>4485</v>
      </c>
      <c r="DO325" s="53" t="s">
        <v>140</v>
      </c>
      <c r="DQ325" s="53" t="s">
        <v>141</v>
      </c>
      <c r="DR325" s="53" t="s">
        <v>4486</v>
      </c>
    </row>
    <row r="326" spans="1:122" x14ac:dyDescent="0.3">
      <c r="B326" s="53">
        <v>324</v>
      </c>
      <c r="C326" s="53" t="s">
        <v>4487</v>
      </c>
      <c r="D326" s="53" t="s">
        <v>4488</v>
      </c>
      <c r="E326" s="53" t="s">
        <v>4489</v>
      </c>
      <c r="F326" s="53" t="s">
        <v>4493</v>
      </c>
      <c r="G326" s="53" t="s">
        <v>4494</v>
      </c>
      <c r="H326" s="53" t="s">
        <v>4495</v>
      </c>
      <c r="I326" s="53">
        <v>2015</v>
      </c>
      <c r="J326" s="53">
        <v>1</v>
      </c>
      <c r="K326" s="53">
        <v>1</v>
      </c>
      <c r="L326" s="53">
        <v>0</v>
      </c>
      <c r="M326" s="53">
        <f t="shared" si="57"/>
        <v>2</v>
      </c>
      <c r="N326" s="53">
        <v>0</v>
      </c>
      <c r="O326" s="53">
        <v>1</v>
      </c>
      <c r="P326" s="53">
        <f t="shared" ref="P326:P389" si="65">N326+O326</f>
        <v>1</v>
      </c>
      <c r="Q326" s="53">
        <f t="shared" ref="Q326:Q389" si="66">SUM(N326:P326)</f>
        <v>2</v>
      </c>
      <c r="R326" s="53">
        <v>0</v>
      </c>
      <c r="S326" s="53">
        <v>0</v>
      </c>
      <c r="T326" s="53">
        <v>1</v>
      </c>
      <c r="U326" s="53">
        <v>0</v>
      </c>
      <c r="V326" s="53">
        <v>1</v>
      </c>
      <c r="W326" s="53">
        <v>0</v>
      </c>
      <c r="X326" s="53">
        <f t="shared" si="64"/>
        <v>2</v>
      </c>
      <c r="Y326" s="53">
        <v>0</v>
      </c>
      <c r="Z326" s="53">
        <v>0</v>
      </c>
      <c r="AA326" s="53">
        <v>0</v>
      </c>
      <c r="AB326" s="53">
        <v>1</v>
      </c>
      <c r="AC326" s="53">
        <v>1</v>
      </c>
      <c r="AD326" s="53">
        <v>0</v>
      </c>
      <c r="AE326" s="53">
        <v>0</v>
      </c>
      <c r="AF326" s="53">
        <v>0</v>
      </c>
      <c r="AG326" s="53">
        <v>0</v>
      </c>
      <c r="AH326" s="53">
        <f t="shared" si="58"/>
        <v>2</v>
      </c>
      <c r="AI326" s="53">
        <v>0</v>
      </c>
      <c r="AJ326" s="53">
        <v>0</v>
      </c>
      <c r="AK326" s="53">
        <v>1</v>
      </c>
      <c r="AL326" s="53">
        <v>0</v>
      </c>
      <c r="AM326" s="53">
        <f t="shared" si="59"/>
        <v>1</v>
      </c>
      <c r="AN326" s="53">
        <v>1</v>
      </c>
      <c r="AO326" s="53">
        <v>0</v>
      </c>
      <c r="AP326" s="53">
        <v>0</v>
      </c>
      <c r="AQ326" s="53">
        <v>0</v>
      </c>
      <c r="AR326" s="53">
        <v>0</v>
      </c>
      <c r="AS326" s="53">
        <v>0</v>
      </c>
      <c r="AT326" s="53">
        <v>0</v>
      </c>
      <c r="AU326" s="53">
        <v>0</v>
      </c>
      <c r="AV326" s="53">
        <v>0</v>
      </c>
      <c r="AW326" s="53">
        <v>1</v>
      </c>
      <c r="AX326" s="53">
        <f t="shared" si="60"/>
        <v>2</v>
      </c>
      <c r="AY326" s="53">
        <v>0</v>
      </c>
      <c r="AZ326" s="53">
        <v>0</v>
      </c>
      <c r="BA326" s="53">
        <v>0</v>
      </c>
      <c r="BB326" s="53">
        <v>1</v>
      </c>
      <c r="BC326" s="53">
        <v>0</v>
      </c>
      <c r="BD326" s="53">
        <v>1</v>
      </c>
      <c r="BF326" s="53">
        <v>1</v>
      </c>
      <c r="BG326" s="53">
        <v>0</v>
      </c>
      <c r="BH326" s="53">
        <v>0</v>
      </c>
      <c r="BI326" s="53">
        <v>0</v>
      </c>
      <c r="BJ326" s="53">
        <v>0</v>
      </c>
      <c r="BK326" s="53">
        <v>0</v>
      </c>
      <c r="BL326" s="53">
        <v>0</v>
      </c>
      <c r="BM326" s="53">
        <v>0</v>
      </c>
      <c r="BN326" s="53">
        <f t="shared" ref="BN326:BN389" si="67">SUM(BF326:BM326)</f>
        <v>1</v>
      </c>
      <c r="BO326" s="53">
        <v>0</v>
      </c>
      <c r="BP326" s="53">
        <v>0</v>
      </c>
      <c r="BQ326" s="53">
        <v>1</v>
      </c>
      <c r="BR326" s="53">
        <v>0</v>
      </c>
      <c r="BS326" s="53">
        <v>0</v>
      </c>
      <c r="BT326" s="53">
        <v>0</v>
      </c>
      <c r="BU326" s="53">
        <f t="shared" si="61"/>
        <v>1</v>
      </c>
      <c r="BV326" s="53">
        <v>0</v>
      </c>
      <c r="BW326" s="53">
        <v>0</v>
      </c>
      <c r="BX326" s="53">
        <v>0</v>
      </c>
      <c r="BY326" s="53">
        <v>0</v>
      </c>
      <c r="BZ326" s="53">
        <f t="shared" ref="BZ326:BZ389" si="68">SUM(BV326:BY326)</f>
        <v>0</v>
      </c>
      <c r="CA326" s="53">
        <v>0</v>
      </c>
      <c r="CB326" s="53">
        <v>0</v>
      </c>
      <c r="CC326" s="53">
        <v>0</v>
      </c>
      <c r="CD326" s="53">
        <v>0</v>
      </c>
      <c r="CE326" s="53">
        <v>0</v>
      </c>
      <c r="CF326" s="53">
        <v>0</v>
      </c>
      <c r="CG326" s="53">
        <v>0</v>
      </c>
      <c r="CH326" s="53">
        <v>0</v>
      </c>
      <c r="CI326" s="53">
        <v>0</v>
      </c>
      <c r="CJ326" s="53">
        <v>0</v>
      </c>
      <c r="CK326" s="53">
        <f t="shared" si="62"/>
        <v>0</v>
      </c>
      <c r="CL326" s="53">
        <f t="shared" ref="CL326:CL389" si="69">SUM(AN326:AW326,AY326:BM326,BO326:BT326,BV326:BY326,CA326:CJ326)</f>
        <v>6</v>
      </c>
      <c r="CM326" s="53">
        <v>0</v>
      </c>
      <c r="CN326" s="53">
        <v>0</v>
      </c>
      <c r="CO326" s="53">
        <v>0</v>
      </c>
      <c r="CP326" s="53">
        <v>0</v>
      </c>
      <c r="CQ326" s="53">
        <v>0</v>
      </c>
      <c r="CR326" s="53">
        <v>0</v>
      </c>
      <c r="CS326" s="53">
        <v>0</v>
      </c>
      <c r="CT326" s="53">
        <v>0</v>
      </c>
      <c r="CU326" s="53">
        <v>0</v>
      </c>
      <c r="CV326" s="53">
        <v>1</v>
      </c>
      <c r="CW326" s="53">
        <f t="shared" si="63"/>
        <v>1</v>
      </c>
      <c r="DA326" s="53" t="s">
        <v>4490</v>
      </c>
      <c r="DB326" s="53">
        <v>116</v>
      </c>
      <c r="DE326" s="53">
        <v>237</v>
      </c>
      <c r="DF326" s="53">
        <v>247</v>
      </c>
      <c r="DH326" s="53">
        <v>8</v>
      </c>
      <c r="DI326" s="53" t="s">
        <v>4491</v>
      </c>
      <c r="DJ326" s="53" t="s">
        <v>4492</v>
      </c>
      <c r="DK326" s="53" t="s">
        <v>4496</v>
      </c>
      <c r="DL326" s="53" t="s">
        <v>4497</v>
      </c>
      <c r="DN326" s="53" t="s">
        <v>4498</v>
      </c>
      <c r="DO326" s="53" t="s">
        <v>140</v>
      </c>
      <c r="DQ326" s="53" t="s">
        <v>141</v>
      </c>
      <c r="DR326" s="53" t="s">
        <v>4499</v>
      </c>
    </row>
    <row r="327" spans="1:122" x14ac:dyDescent="0.3">
      <c r="B327" s="53">
        <v>325</v>
      </c>
      <c r="C327" s="53" t="s">
        <v>4500</v>
      </c>
      <c r="D327" s="53" t="s">
        <v>4501</v>
      </c>
      <c r="E327" s="53" t="s">
        <v>4502</v>
      </c>
      <c r="F327" s="53" t="s">
        <v>4505</v>
      </c>
      <c r="G327" s="53" t="s">
        <v>4506</v>
      </c>
      <c r="H327" s="53" t="s">
        <v>4507</v>
      </c>
      <c r="I327" s="53">
        <v>2015</v>
      </c>
      <c r="J327" s="53">
        <v>1</v>
      </c>
      <c r="K327" s="53">
        <v>1</v>
      </c>
      <c r="L327" s="53">
        <v>0</v>
      </c>
      <c r="M327" s="53">
        <f t="shared" ref="M327:M390" si="70">SUM(J327:L327)</f>
        <v>2</v>
      </c>
      <c r="N327" s="53">
        <v>1</v>
      </c>
      <c r="O327" s="53">
        <v>0</v>
      </c>
      <c r="P327" s="53">
        <f t="shared" si="65"/>
        <v>1</v>
      </c>
      <c r="Q327" s="53">
        <f t="shared" si="66"/>
        <v>2</v>
      </c>
      <c r="R327" s="53">
        <v>1</v>
      </c>
      <c r="S327" s="53">
        <v>0</v>
      </c>
      <c r="T327" s="53">
        <v>0</v>
      </c>
      <c r="U327" s="53">
        <v>0</v>
      </c>
      <c r="V327" s="53">
        <v>0</v>
      </c>
      <c r="W327" s="53">
        <v>0</v>
      </c>
      <c r="X327" s="53">
        <f t="shared" si="64"/>
        <v>1</v>
      </c>
      <c r="Y327" s="53">
        <v>0</v>
      </c>
      <c r="Z327" s="53">
        <v>0</v>
      </c>
      <c r="AA327" s="53">
        <v>0</v>
      </c>
      <c r="AB327" s="53">
        <v>1</v>
      </c>
      <c r="AC327" s="53">
        <v>0</v>
      </c>
      <c r="AD327" s="53">
        <v>0</v>
      </c>
      <c r="AE327" s="53">
        <v>0</v>
      </c>
      <c r="AF327" s="53">
        <v>0</v>
      </c>
      <c r="AG327" s="53">
        <v>0</v>
      </c>
      <c r="AH327" s="53">
        <f t="shared" ref="AH327:AH390" si="71">SUM(Y327:AG327)</f>
        <v>1</v>
      </c>
      <c r="AI327" s="53">
        <v>0</v>
      </c>
      <c r="AJ327" s="53">
        <v>0</v>
      </c>
      <c r="AK327" s="53">
        <v>1</v>
      </c>
      <c r="AL327" s="53">
        <v>1</v>
      </c>
      <c r="AM327" s="53">
        <f t="shared" ref="AM327:AM390" si="72">SUM(AI327:AL327)</f>
        <v>2</v>
      </c>
      <c r="AN327" s="53">
        <v>1</v>
      </c>
      <c r="AO327" s="53">
        <v>0</v>
      </c>
      <c r="AP327" s="53">
        <v>0</v>
      </c>
      <c r="AQ327" s="53">
        <v>1</v>
      </c>
      <c r="AR327" s="53">
        <v>0</v>
      </c>
      <c r="AS327" s="53">
        <v>0</v>
      </c>
      <c r="AT327" s="53">
        <v>0</v>
      </c>
      <c r="AU327" s="53">
        <v>0</v>
      </c>
      <c r="AV327" s="53">
        <v>0</v>
      </c>
      <c r="AW327" s="53">
        <v>1</v>
      </c>
      <c r="AX327" s="53">
        <f t="shared" ref="AX327:AX390" si="73">SUM(AN327:AW327)</f>
        <v>3</v>
      </c>
      <c r="AY327" s="53">
        <v>0</v>
      </c>
      <c r="AZ327" s="53">
        <v>0</v>
      </c>
      <c r="BA327" s="53">
        <v>0</v>
      </c>
      <c r="BB327" s="53">
        <v>0</v>
      </c>
      <c r="BC327" s="53">
        <v>0</v>
      </c>
      <c r="BD327" s="53">
        <v>1</v>
      </c>
      <c r="BF327" s="53">
        <v>0</v>
      </c>
      <c r="BG327" s="53">
        <v>0</v>
      </c>
      <c r="BH327" s="53">
        <v>0</v>
      </c>
      <c r="BI327" s="53">
        <v>0</v>
      </c>
      <c r="BJ327" s="53">
        <v>0</v>
      </c>
      <c r="BK327" s="53">
        <v>0</v>
      </c>
      <c r="BL327" s="53">
        <v>0</v>
      </c>
      <c r="BM327" s="53">
        <v>0</v>
      </c>
      <c r="BN327" s="53">
        <f t="shared" si="67"/>
        <v>0</v>
      </c>
      <c r="BO327" s="53">
        <v>1</v>
      </c>
      <c r="BP327" s="53">
        <v>0</v>
      </c>
      <c r="BQ327" s="53">
        <v>0</v>
      </c>
      <c r="BR327" s="53">
        <v>0</v>
      </c>
      <c r="BS327" s="53">
        <v>0</v>
      </c>
      <c r="BT327" s="53">
        <v>0</v>
      </c>
      <c r="BU327" s="53">
        <f t="shared" ref="BU327:BU390" si="74">SUM(BO327:BT327)</f>
        <v>1</v>
      </c>
      <c r="BV327" s="53">
        <v>0</v>
      </c>
      <c r="BW327" s="53">
        <v>0</v>
      </c>
      <c r="BX327" s="53">
        <v>0</v>
      </c>
      <c r="BY327" s="53">
        <v>0</v>
      </c>
      <c r="BZ327" s="53">
        <f t="shared" si="68"/>
        <v>0</v>
      </c>
      <c r="CA327" s="53">
        <v>0</v>
      </c>
      <c r="CB327" s="53">
        <v>0</v>
      </c>
      <c r="CC327" s="53">
        <v>0</v>
      </c>
      <c r="CD327" s="53">
        <v>0</v>
      </c>
      <c r="CE327" s="53">
        <v>0</v>
      </c>
      <c r="CF327" s="53">
        <v>0</v>
      </c>
      <c r="CG327" s="53">
        <v>0</v>
      </c>
      <c r="CH327" s="53">
        <v>0</v>
      </c>
      <c r="CI327" s="53">
        <v>0</v>
      </c>
      <c r="CJ327" s="53">
        <v>0</v>
      </c>
      <c r="CK327" s="53">
        <f t="shared" ref="CK327:CK390" si="75">SUM(CA327:CJ327)</f>
        <v>0</v>
      </c>
      <c r="CL327" s="53">
        <f t="shared" si="69"/>
        <v>5</v>
      </c>
      <c r="CM327" s="53">
        <v>0</v>
      </c>
      <c r="CN327" s="53">
        <v>0</v>
      </c>
      <c r="CO327" s="53">
        <v>0</v>
      </c>
      <c r="CP327" s="53">
        <v>0</v>
      </c>
      <c r="CQ327" s="53">
        <v>0</v>
      </c>
      <c r="CR327" s="53">
        <v>0</v>
      </c>
      <c r="CS327" s="53">
        <v>0</v>
      </c>
      <c r="CT327" s="53">
        <v>0</v>
      </c>
      <c r="CU327" s="53">
        <v>0</v>
      </c>
      <c r="CV327" s="53">
        <v>0</v>
      </c>
      <c r="CW327" s="53">
        <f t="shared" ref="CW327:CW390" si="76">SUM(CM327:CV327)</f>
        <v>0</v>
      </c>
      <c r="DA327" s="53" t="s">
        <v>268</v>
      </c>
      <c r="DB327" s="53">
        <v>73</v>
      </c>
      <c r="DE327" s="53">
        <v>44</v>
      </c>
      <c r="DF327" s="53">
        <v>56</v>
      </c>
      <c r="DH327" s="53">
        <v>18</v>
      </c>
      <c r="DI327" s="53" t="s">
        <v>4503</v>
      </c>
      <c r="DJ327" s="53" t="s">
        <v>4504</v>
      </c>
      <c r="DK327" s="53" t="s">
        <v>4508</v>
      </c>
      <c r="DL327" s="53" t="s">
        <v>4509</v>
      </c>
      <c r="DN327" s="53" t="s">
        <v>4510</v>
      </c>
      <c r="DO327" s="53" t="s">
        <v>140</v>
      </c>
      <c r="DP327" s="53" t="s">
        <v>226</v>
      </c>
      <c r="DQ327" s="53" t="s">
        <v>141</v>
      </c>
      <c r="DR327" s="53" t="s">
        <v>4511</v>
      </c>
    </row>
    <row r="328" spans="1:122" x14ac:dyDescent="0.3">
      <c r="B328" s="53">
        <v>326</v>
      </c>
      <c r="C328" s="53" t="s">
        <v>4512</v>
      </c>
      <c r="D328" s="53" t="s">
        <v>4513</v>
      </c>
      <c r="E328" s="53" t="s">
        <v>4514</v>
      </c>
      <c r="F328" s="53" t="s">
        <v>4517</v>
      </c>
      <c r="G328" s="53" t="s">
        <v>4518</v>
      </c>
      <c r="H328" s="53" t="s">
        <v>4519</v>
      </c>
      <c r="I328" s="53">
        <v>2015</v>
      </c>
      <c r="J328" s="53">
        <v>0</v>
      </c>
      <c r="K328" s="53">
        <v>1</v>
      </c>
      <c r="L328" s="53">
        <v>0</v>
      </c>
      <c r="M328" s="53">
        <f t="shared" si="70"/>
        <v>1</v>
      </c>
      <c r="N328" s="53">
        <v>0</v>
      </c>
      <c r="O328" s="53">
        <v>1</v>
      </c>
      <c r="P328" s="53">
        <f t="shared" si="65"/>
        <v>1</v>
      </c>
      <c r="Q328" s="53">
        <f t="shared" si="66"/>
        <v>2</v>
      </c>
      <c r="R328" s="53">
        <v>0</v>
      </c>
      <c r="S328" s="53">
        <v>1</v>
      </c>
      <c r="T328" s="53">
        <v>0</v>
      </c>
      <c r="U328" s="53">
        <v>1</v>
      </c>
      <c r="V328" s="53">
        <v>1</v>
      </c>
      <c r="W328" s="53">
        <v>1</v>
      </c>
      <c r="X328" s="53">
        <f t="shared" si="64"/>
        <v>4</v>
      </c>
      <c r="Y328" s="53">
        <v>0</v>
      </c>
      <c r="Z328" s="53">
        <v>0</v>
      </c>
      <c r="AA328" s="53">
        <v>0</v>
      </c>
      <c r="AB328" s="53">
        <v>0</v>
      </c>
      <c r="AC328" s="53">
        <v>1</v>
      </c>
      <c r="AD328" s="53">
        <v>1</v>
      </c>
      <c r="AE328" s="53">
        <v>1</v>
      </c>
      <c r="AF328" s="53">
        <v>0</v>
      </c>
      <c r="AG328" s="53">
        <v>0</v>
      </c>
      <c r="AH328" s="53">
        <f t="shared" si="71"/>
        <v>3</v>
      </c>
      <c r="AI328" s="53">
        <v>0</v>
      </c>
      <c r="AJ328" s="53">
        <v>1</v>
      </c>
      <c r="AK328" s="53">
        <v>1</v>
      </c>
      <c r="AL328" s="53">
        <v>0</v>
      </c>
      <c r="AM328" s="53">
        <f t="shared" si="72"/>
        <v>2</v>
      </c>
      <c r="AN328" s="53">
        <v>1</v>
      </c>
      <c r="AO328" s="53">
        <v>0</v>
      </c>
      <c r="AP328" s="53">
        <v>1</v>
      </c>
      <c r="AQ328" s="53">
        <v>0</v>
      </c>
      <c r="AR328" s="53">
        <v>0</v>
      </c>
      <c r="AS328" s="53">
        <v>0</v>
      </c>
      <c r="AT328" s="53">
        <v>0</v>
      </c>
      <c r="AU328" s="53">
        <v>0</v>
      </c>
      <c r="AV328" s="53">
        <v>0</v>
      </c>
      <c r="AW328" s="53">
        <v>1</v>
      </c>
      <c r="AX328" s="53">
        <f t="shared" si="73"/>
        <v>3</v>
      </c>
      <c r="AY328" s="53">
        <v>0</v>
      </c>
      <c r="AZ328" s="53">
        <v>0</v>
      </c>
      <c r="BA328" s="53">
        <v>1</v>
      </c>
      <c r="BB328" s="53">
        <v>1</v>
      </c>
      <c r="BC328" s="53">
        <v>0</v>
      </c>
      <c r="BD328" s="53">
        <v>0</v>
      </c>
      <c r="BF328" s="53">
        <v>0</v>
      </c>
      <c r="BG328" s="53">
        <v>0</v>
      </c>
      <c r="BH328" s="53">
        <v>0</v>
      </c>
      <c r="BI328" s="53">
        <v>0</v>
      </c>
      <c r="BJ328" s="53">
        <v>0</v>
      </c>
      <c r="BK328" s="53">
        <v>0</v>
      </c>
      <c r="BL328" s="53">
        <v>0</v>
      </c>
      <c r="BM328" s="53">
        <v>0</v>
      </c>
      <c r="BN328" s="53">
        <f t="shared" si="67"/>
        <v>0</v>
      </c>
      <c r="BO328" s="53">
        <v>0</v>
      </c>
      <c r="BP328" s="53">
        <v>0</v>
      </c>
      <c r="BQ328" s="53">
        <v>0</v>
      </c>
      <c r="BR328" s="53">
        <v>0</v>
      </c>
      <c r="BS328" s="53">
        <v>0</v>
      </c>
      <c r="BT328" s="53">
        <v>0</v>
      </c>
      <c r="BU328" s="53">
        <f t="shared" si="74"/>
        <v>0</v>
      </c>
      <c r="BV328" s="53">
        <v>0</v>
      </c>
      <c r="BW328" s="53">
        <v>0</v>
      </c>
      <c r="BX328" s="53">
        <v>0</v>
      </c>
      <c r="BY328" s="53">
        <v>1</v>
      </c>
      <c r="BZ328" s="53">
        <f t="shared" si="68"/>
        <v>1</v>
      </c>
      <c r="CA328" s="53">
        <v>0</v>
      </c>
      <c r="CB328" s="53">
        <v>0</v>
      </c>
      <c r="CC328" s="53">
        <v>0</v>
      </c>
      <c r="CD328" s="53">
        <v>0</v>
      </c>
      <c r="CE328" s="53">
        <v>0</v>
      </c>
      <c r="CF328" s="53">
        <v>0</v>
      </c>
      <c r="CG328" s="53">
        <v>0</v>
      </c>
      <c r="CH328" s="53">
        <v>0</v>
      </c>
      <c r="CI328" s="53">
        <v>0</v>
      </c>
      <c r="CJ328" s="53">
        <v>0</v>
      </c>
      <c r="CK328" s="53">
        <f t="shared" si="75"/>
        <v>0</v>
      </c>
      <c r="CL328" s="53">
        <f t="shared" si="69"/>
        <v>6</v>
      </c>
      <c r="CM328" s="53">
        <v>0</v>
      </c>
      <c r="CN328" s="53">
        <v>0</v>
      </c>
      <c r="CO328" s="53">
        <v>1</v>
      </c>
      <c r="CP328" s="53">
        <v>0</v>
      </c>
      <c r="CQ328" s="53">
        <v>0</v>
      </c>
      <c r="CR328" s="53">
        <v>1</v>
      </c>
      <c r="CS328" s="53">
        <v>0</v>
      </c>
      <c r="CT328" s="53">
        <v>1</v>
      </c>
      <c r="CU328" s="53">
        <v>1</v>
      </c>
      <c r="CV328" s="53">
        <v>0</v>
      </c>
      <c r="CW328" s="53">
        <f t="shared" si="76"/>
        <v>4</v>
      </c>
      <c r="DA328" s="53" t="s">
        <v>1685</v>
      </c>
      <c r="DB328" s="53">
        <v>143</v>
      </c>
      <c r="DE328" s="53">
        <v>11</v>
      </c>
      <c r="DF328" s="53">
        <v>24</v>
      </c>
      <c r="DH328" s="53">
        <v>19</v>
      </c>
      <c r="DI328" s="53" t="s">
        <v>4515</v>
      </c>
      <c r="DJ328" s="53" t="s">
        <v>4516</v>
      </c>
      <c r="DK328" s="53" t="s">
        <v>4520</v>
      </c>
      <c r="DL328" s="53" t="s">
        <v>4521</v>
      </c>
      <c r="DN328" s="53" t="s">
        <v>4522</v>
      </c>
      <c r="DO328" s="53" t="s">
        <v>140</v>
      </c>
      <c r="DQ328" s="53" t="s">
        <v>141</v>
      </c>
      <c r="DR328" s="53" t="s">
        <v>4523</v>
      </c>
    </row>
    <row r="329" spans="1:122" x14ac:dyDescent="0.3">
      <c r="B329" s="53">
        <v>327</v>
      </c>
      <c r="C329" s="53" t="s">
        <v>4524</v>
      </c>
      <c r="D329" s="53" t="s">
        <v>4525</v>
      </c>
      <c r="E329" s="53" t="s">
        <v>4526</v>
      </c>
      <c r="F329" s="53" t="s">
        <v>4529</v>
      </c>
      <c r="G329" s="53" t="s">
        <v>4530</v>
      </c>
      <c r="H329" s="53" t="s">
        <v>4531</v>
      </c>
      <c r="I329" s="53">
        <v>2015</v>
      </c>
      <c r="J329" s="53">
        <v>0</v>
      </c>
      <c r="K329" s="53">
        <v>1</v>
      </c>
      <c r="L329" s="53">
        <v>0</v>
      </c>
      <c r="M329" s="53">
        <f t="shared" si="70"/>
        <v>1</v>
      </c>
      <c r="N329" s="53">
        <v>0</v>
      </c>
      <c r="O329" s="53">
        <v>1</v>
      </c>
      <c r="P329" s="53">
        <f t="shared" si="65"/>
        <v>1</v>
      </c>
      <c r="Q329" s="53">
        <f t="shared" si="66"/>
        <v>2</v>
      </c>
      <c r="R329" s="53">
        <v>0</v>
      </c>
      <c r="S329" s="53">
        <v>0</v>
      </c>
      <c r="T329" s="53">
        <v>0</v>
      </c>
      <c r="U329" s="53">
        <v>0</v>
      </c>
      <c r="V329" s="53">
        <v>1</v>
      </c>
      <c r="W329" s="53">
        <v>0</v>
      </c>
      <c r="X329" s="53">
        <f t="shared" si="64"/>
        <v>1</v>
      </c>
      <c r="Y329" s="53">
        <v>0</v>
      </c>
      <c r="Z329" s="53">
        <v>1</v>
      </c>
      <c r="AA329" s="53">
        <v>0</v>
      </c>
      <c r="AB329" s="53">
        <v>0</v>
      </c>
      <c r="AC329" s="53">
        <v>0</v>
      </c>
      <c r="AD329" s="53">
        <v>1</v>
      </c>
      <c r="AE329" s="53">
        <v>1</v>
      </c>
      <c r="AF329" s="53">
        <v>0</v>
      </c>
      <c r="AG329" s="53">
        <v>0</v>
      </c>
      <c r="AH329" s="53">
        <f t="shared" si="71"/>
        <v>3</v>
      </c>
      <c r="AI329" s="53">
        <v>0</v>
      </c>
      <c r="AJ329" s="53">
        <v>0</v>
      </c>
      <c r="AK329" s="53">
        <v>1</v>
      </c>
      <c r="AL329" s="53">
        <v>0</v>
      </c>
      <c r="AM329" s="53">
        <f t="shared" si="72"/>
        <v>1</v>
      </c>
      <c r="AN329" s="53">
        <v>0</v>
      </c>
      <c r="AO329" s="53">
        <v>0</v>
      </c>
      <c r="AP329" s="53">
        <v>0</v>
      </c>
      <c r="AQ329" s="53">
        <v>0</v>
      </c>
      <c r="AR329" s="53">
        <v>0</v>
      </c>
      <c r="AS329" s="53">
        <v>1</v>
      </c>
      <c r="AT329" s="53">
        <v>1</v>
      </c>
      <c r="AU329" s="53">
        <v>1</v>
      </c>
      <c r="AV329" s="53">
        <v>0</v>
      </c>
      <c r="AW329" s="53">
        <v>1</v>
      </c>
      <c r="AX329" s="53">
        <f t="shared" si="73"/>
        <v>4</v>
      </c>
      <c r="AY329" s="53">
        <v>0</v>
      </c>
      <c r="AZ329" s="53">
        <v>0</v>
      </c>
      <c r="BA329" s="53">
        <v>0</v>
      </c>
      <c r="BB329" s="53">
        <v>0</v>
      </c>
      <c r="BC329" s="53">
        <v>0</v>
      </c>
      <c r="BD329" s="53">
        <v>0</v>
      </c>
      <c r="BF329" s="53">
        <v>0</v>
      </c>
      <c r="BG329" s="53">
        <v>0</v>
      </c>
      <c r="BH329" s="53">
        <v>0</v>
      </c>
      <c r="BI329" s="53">
        <v>0</v>
      </c>
      <c r="BJ329" s="53">
        <v>0</v>
      </c>
      <c r="BK329" s="53">
        <v>0</v>
      </c>
      <c r="BL329" s="53">
        <v>0</v>
      </c>
      <c r="BM329" s="53">
        <v>0</v>
      </c>
      <c r="BN329" s="53">
        <f t="shared" si="67"/>
        <v>0</v>
      </c>
      <c r="BO329" s="53">
        <v>0</v>
      </c>
      <c r="BP329" s="53">
        <v>0</v>
      </c>
      <c r="BQ329" s="53">
        <v>0</v>
      </c>
      <c r="BR329" s="53">
        <v>0</v>
      </c>
      <c r="BS329" s="53">
        <v>0</v>
      </c>
      <c r="BT329" s="53">
        <v>0</v>
      </c>
      <c r="BU329" s="53">
        <f t="shared" si="74"/>
        <v>0</v>
      </c>
      <c r="BV329" s="53">
        <v>0</v>
      </c>
      <c r="BW329" s="53">
        <v>0</v>
      </c>
      <c r="BX329" s="53">
        <v>0</v>
      </c>
      <c r="BY329" s="53">
        <v>1</v>
      </c>
      <c r="BZ329" s="53">
        <f t="shared" si="68"/>
        <v>1</v>
      </c>
      <c r="CA329" s="53">
        <v>0</v>
      </c>
      <c r="CB329" s="53">
        <v>0</v>
      </c>
      <c r="CC329" s="53">
        <v>0</v>
      </c>
      <c r="CD329" s="53">
        <v>0</v>
      </c>
      <c r="CE329" s="53">
        <v>0</v>
      </c>
      <c r="CF329" s="53">
        <v>0</v>
      </c>
      <c r="CG329" s="53">
        <v>0</v>
      </c>
      <c r="CH329" s="53">
        <v>0</v>
      </c>
      <c r="CI329" s="53">
        <v>0</v>
      </c>
      <c r="CJ329" s="53">
        <v>0</v>
      </c>
      <c r="CK329" s="53">
        <f t="shared" si="75"/>
        <v>0</v>
      </c>
      <c r="CL329" s="53">
        <f t="shared" si="69"/>
        <v>5</v>
      </c>
      <c r="CM329" s="53">
        <v>0</v>
      </c>
      <c r="CN329" s="53">
        <v>0</v>
      </c>
      <c r="CO329" s="53">
        <v>1</v>
      </c>
      <c r="CP329" s="53">
        <v>1</v>
      </c>
      <c r="CQ329" s="53">
        <v>0</v>
      </c>
      <c r="CR329" s="53">
        <v>1</v>
      </c>
      <c r="CS329" s="53">
        <v>0</v>
      </c>
      <c r="CT329" s="53">
        <v>0</v>
      </c>
      <c r="CU329" s="53">
        <v>1</v>
      </c>
      <c r="CV329" s="53">
        <v>0</v>
      </c>
      <c r="CW329" s="53">
        <f t="shared" si="76"/>
        <v>4</v>
      </c>
      <c r="DA329" s="53" t="s">
        <v>4490</v>
      </c>
      <c r="DB329" s="53">
        <v>116</v>
      </c>
      <c r="DE329" s="53">
        <v>98</v>
      </c>
      <c r="DF329" s="53">
        <v>107</v>
      </c>
      <c r="DH329" s="53">
        <v>2</v>
      </c>
      <c r="DI329" s="53" t="s">
        <v>4527</v>
      </c>
      <c r="DJ329" s="53" t="s">
        <v>4528</v>
      </c>
      <c r="DK329" s="53" t="s">
        <v>4532</v>
      </c>
      <c r="DL329" s="53" t="s">
        <v>4533</v>
      </c>
      <c r="DN329" s="53" t="s">
        <v>4534</v>
      </c>
      <c r="DO329" s="53" t="s">
        <v>140</v>
      </c>
      <c r="DQ329" s="53" t="s">
        <v>141</v>
      </c>
      <c r="DR329" s="53" t="s">
        <v>4535</v>
      </c>
    </row>
    <row r="330" spans="1:122" x14ac:dyDescent="0.3">
      <c r="B330" s="53">
        <v>328</v>
      </c>
      <c r="C330" s="53" t="s">
        <v>4536</v>
      </c>
      <c r="D330" s="53" t="s">
        <v>4537</v>
      </c>
      <c r="E330" s="53" t="s">
        <v>4538</v>
      </c>
      <c r="F330" s="53" t="s">
        <v>4542</v>
      </c>
      <c r="H330" s="53" t="s">
        <v>4543</v>
      </c>
      <c r="I330" s="53">
        <v>2015</v>
      </c>
      <c r="J330" s="53">
        <v>0</v>
      </c>
      <c r="K330" s="53">
        <v>1</v>
      </c>
      <c r="L330" s="53">
        <v>1</v>
      </c>
      <c r="M330" s="53">
        <f t="shared" si="70"/>
        <v>2</v>
      </c>
      <c r="N330" s="53">
        <v>1</v>
      </c>
      <c r="O330" s="53">
        <v>0</v>
      </c>
      <c r="P330" s="53">
        <f t="shared" si="65"/>
        <v>1</v>
      </c>
      <c r="Q330" s="53">
        <f t="shared" si="66"/>
        <v>2</v>
      </c>
      <c r="R330" s="53">
        <v>1</v>
      </c>
      <c r="S330" s="53">
        <v>0</v>
      </c>
      <c r="T330" s="53">
        <v>0</v>
      </c>
      <c r="U330" s="53">
        <v>0</v>
      </c>
      <c r="V330" s="53">
        <v>0</v>
      </c>
      <c r="W330" s="53">
        <v>0</v>
      </c>
      <c r="X330" s="53">
        <f t="shared" si="64"/>
        <v>1</v>
      </c>
      <c r="Y330" s="53">
        <v>0</v>
      </c>
      <c r="Z330" s="53">
        <v>0</v>
      </c>
      <c r="AA330" s="53">
        <v>0</v>
      </c>
      <c r="AB330" s="53">
        <v>0</v>
      </c>
      <c r="AC330" s="53">
        <v>0</v>
      </c>
      <c r="AD330" s="53">
        <v>0</v>
      </c>
      <c r="AE330" s="53">
        <v>1</v>
      </c>
      <c r="AF330" s="53">
        <v>0</v>
      </c>
      <c r="AG330" s="53">
        <v>0</v>
      </c>
      <c r="AH330" s="53">
        <f t="shared" si="71"/>
        <v>1</v>
      </c>
      <c r="AI330" s="53">
        <v>0</v>
      </c>
      <c r="AJ330" s="53">
        <v>0</v>
      </c>
      <c r="AK330" s="53">
        <v>1</v>
      </c>
      <c r="AL330" s="53">
        <v>0</v>
      </c>
      <c r="AM330" s="53">
        <f t="shared" si="72"/>
        <v>1</v>
      </c>
      <c r="AN330" s="53">
        <v>1</v>
      </c>
      <c r="AO330" s="53">
        <v>0</v>
      </c>
      <c r="AP330" s="53">
        <v>0</v>
      </c>
      <c r="AQ330" s="53">
        <v>0</v>
      </c>
      <c r="AR330" s="53">
        <v>0</v>
      </c>
      <c r="AS330" s="53">
        <v>0</v>
      </c>
      <c r="AT330" s="53">
        <v>0</v>
      </c>
      <c r="AU330" s="53">
        <v>0</v>
      </c>
      <c r="AV330" s="53">
        <v>0</v>
      </c>
      <c r="AW330" s="53">
        <v>1</v>
      </c>
      <c r="AX330" s="53">
        <f t="shared" si="73"/>
        <v>2</v>
      </c>
      <c r="AY330" s="53">
        <v>0</v>
      </c>
      <c r="AZ330" s="53">
        <v>0</v>
      </c>
      <c r="BA330" s="53">
        <v>0</v>
      </c>
      <c r="BB330" s="53">
        <v>0</v>
      </c>
      <c r="BC330" s="53">
        <v>0</v>
      </c>
      <c r="BD330" s="53">
        <v>0</v>
      </c>
      <c r="BF330" s="53">
        <v>0</v>
      </c>
      <c r="BG330" s="53">
        <v>0</v>
      </c>
      <c r="BH330" s="53">
        <v>0</v>
      </c>
      <c r="BI330" s="53">
        <v>0</v>
      </c>
      <c r="BJ330" s="53">
        <v>0</v>
      </c>
      <c r="BK330" s="53">
        <v>0</v>
      </c>
      <c r="BL330" s="53">
        <v>0</v>
      </c>
      <c r="BM330" s="53">
        <v>0</v>
      </c>
      <c r="BN330" s="53">
        <f t="shared" si="67"/>
        <v>0</v>
      </c>
      <c r="BO330" s="53">
        <v>0</v>
      </c>
      <c r="BP330" s="53">
        <v>1</v>
      </c>
      <c r="BQ330" s="53">
        <v>0</v>
      </c>
      <c r="BR330" s="53">
        <v>0</v>
      </c>
      <c r="BS330" s="53">
        <v>0</v>
      </c>
      <c r="BT330" s="53">
        <v>0</v>
      </c>
      <c r="BU330" s="53">
        <f t="shared" si="74"/>
        <v>1</v>
      </c>
      <c r="BV330" s="53">
        <v>0</v>
      </c>
      <c r="BW330" s="53">
        <v>0</v>
      </c>
      <c r="BX330" s="53">
        <v>0</v>
      </c>
      <c r="BY330" s="53">
        <v>0</v>
      </c>
      <c r="BZ330" s="53">
        <f t="shared" si="68"/>
        <v>0</v>
      </c>
      <c r="CA330" s="53">
        <v>0</v>
      </c>
      <c r="CB330" s="53">
        <v>0</v>
      </c>
      <c r="CC330" s="53">
        <v>0</v>
      </c>
      <c r="CD330" s="53">
        <v>0</v>
      </c>
      <c r="CE330" s="53">
        <v>0</v>
      </c>
      <c r="CF330" s="53">
        <v>0</v>
      </c>
      <c r="CG330" s="53">
        <v>0</v>
      </c>
      <c r="CH330" s="53">
        <v>0</v>
      </c>
      <c r="CI330" s="53">
        <v>0</v>
      </c>
      <c r="CJ330" s="53">
        <v>0</v>
      </c>
      <c r="CK330" s="53">
        <f t="shared" si="75"/>
        <v>0</v>
      </c>
      <c r="CL330" s="53">
        <f t="shared" si="69"/>
        <v>3</v>
      </c>
      <c r="CM330" s="53">
        <v>0</v>
      </c>
      <c r="CN330" s="53">
        <v>0</v>
      </c>
      <c r="CO330" s="53">
        <v>0</v>
      </c>
      <c r="CP330" s="53">
        <v>0</v>
      </c>
      <c r="CQ330" s="53">
        <v>0</v>
      </c>
      <c r="CR330" s="53">
        <v>0</v>
      </c>
      <c r="CS330" s="53">
        <v>0</v>
      </c>
      <c r="CT330" s="53">
        <v>0</v>
      </c>
      <c r="CU330" s="53">
        <v>0</v>
      </c>
      <c r="CV330" s="53">
        <v>0</v>
      </c>
      <c r="CW330" s="53">
        <f t="shared" si="76"/>
        <v>0</v>
      </c>
      <c r="DA330" s="53" t="s">
        <v>4539</v>
      </c>
      <c r="DB330" s="53">
        <v>12</v>
      </c>
      <c r="DC330" s="53">
        <v>10</v>
      </c>
      <c r="DE330" s="53">
        <v>11083</v>
      </c>
      <c r="DF330" s="53">
        <v>11127</v>
      </c>
      <c r="DH330" s="53">
        <v>2</v>
      </c>
      <c r="DI330" s="53" t="s">
        <v>4540</v>
      </c>
      <c r="DJ330" s="53" t="s">
        <v>4541</v>
      </c>
      <c r="DN330" s="53" t="s">
        <v>4544</v>
      </c>
      <c r="DO330" s="53" t="s">
        <v>140</v>
      </c>
      <c r="DP330" s="53" t="s">
        <v>226</v>
      </c>
      <c r="DQ330" s="53" t="s">
        <v>141</v>
      </c>
      <c r="DR330" s="53" t="s">
        <v>4545</v>
      </c>
    </row>
    <row r="331" spans="1:122" x14ac:dyDescent="0.3">
      <c r="A331" s="53" t="s">
        <v>10550</v>
      </c>
      <c r="B331" s="53">
        <v>329</v>
      </c>
      <c r="C331" s="53" t="s">
        <v>4546</v>
      </c>
      <c r="D331" s="53" t="s">
        <v>4547</v>
      </c>
      <c r="E331" s="53" t="s">
        <v>4548</v>
      </c>
      <c r="F331" s="53" t="s">
        <v>4551</v>
      </c>
      <c r="H331" s="53" t="s">
        <v>4552</v>
      </c>
      <c r="I331" s="53">
        <v>2015</v>
      </c>
      <c r="J331" s="53">
        <v>1</v>
      </c>
      <c r="K331" s="53">
        <v>0</v>
      </c>
      <c r="L331" s="53">
        <v>0</v>
      </c>
      <c r="M331" s="53">
        <f t="shared" si="70"/>
        <v>1</v>
      </c>
      <c r="N331" s="53">
        <v>0</v>
      </c>
      <c r="O331" s="53">
        <v>1</v>
      </c>
      <c r="P331" s="53">
        <f t="shared" si="65"/>
        <v>1</v>
      </c>
      <c r="Q331" s="53">
        <f t="shared" si="66"/>
        <v>2</v>
      </c>
      <c r="R331" s="53">
        <v>1</v>
      </c>
      <c r="S331" s="53">
        <v>0</v>
      </c>
      <c r="T331" s="53">
        <v>1</v>
      </c>
      <c r="U331" s="53">
        <v>1</v>
      </c>
      <c r="V331" s="53">
        <v>1</v>
      </c>
      <c r="W331" s="53">
        <v>1</v>
      </c>
      <c r="X331" s="53">
        <f t="shared" si="64"/>
        <v>5</v>
      </c>
      <c r="Y331" s="53">
        <v>0</v>
      </c>
      <c r="Z331" s="53">
        <v>1</v>
      </c>
      <c r="AA331" s="53">
        <v>0</v>
      </c>
      <c r="AB331" s="53">
        <v>1</v>
      </c>
      <c r="AC331" s="53">
        <v>0</v>
      </c>
      <c r="AD331" s="53">
        <v>0</v>
      </c>
      <c r="AE331" s="53">
        <v>0</v>
      </c>
      <c r="AF331" s="53">
        <v>1</v>
      </c>
      <c r="AG331" s="53">
        <v>1</v>
      </c>
      <c r="AH331" s="53">
        <f t="shared" si="71"/>
        <v>4</v>
      </c>
      <c r="AI331" s="53">
        <v>0</v>
      </c>
      <c r="AJ331" s="53">
        <v>0</v>
      </c>
      <c r="AK331" s="53">
        <v>1</v>
      </c>
      <c r="AL331" s="53">
        <v>1</v>
      </c>
      <c r="AM331" s="53">
        <f t="shared" si="72"/>
        <v>2</v>
      </c>
      <c r="AN331" s="53">
        <v>1</v>
      </c>
      <c r="AO331" s="53">
        <v>0</v>
      </c>
      <c r="AP331" s="53">
        <v>1</v>
      </c>
      <c r="AQ331" s="53">
        <v>0</v>
      </c>
      <c r="AR331" s="53">
        <v>0</v>
      </c>
      <c r="AS331" s="53">
        <v>0</v>
      </c>
      <c r="AT331" s="53">
        <v>0</v>
      </c>
      <c r="AU331" s="53">
        <v>1</v>
      </c>
      <c r="AV331" s="53">
        <v>0</v>
      </c>
      <c r="AW331" s="53">
        <v>1</v>
      </c>
      <c r="AX331" s="53">
        <f t="shared" si="73"/>
        <v>4</v>
      </c>
      <c r="AY331" s="53">
        <v>1</v>
      </c>
      <c r="AZ331" s="53">
        <v>0</v>
      </c>
      <c r="BA331" s="53">
        <v>0</v>
      </c>
      <c r="BB331" s="53">
        <v>0</v>
      </c>
      <c r="BC331" s="53">
        <v>0</v>
      </c>
      <c r="BD331" s="53">
        <v>1</v>
      </c>
      <c r="BF331" s="53">
        <v>0</v>
      </c>
      <c r="BG331" s="53">
        <v>0</v>
      </c>
      <c r="BH331" s="53">
        <v>0</v>
      </c>
      <c r="BI331" s="53">
        <v>0</v>
      </c>
      <c r="BJ331" s="53">
        <v>0</v>
      </c>
      <c r="BK331" s="53">
        <v>0</v>
      </c>
      <c r="BL331" s="53">
        <v>0</v>
      </c>
      <c r="BM331" s="53">
        <v>0</v>
      </c>
      <c r="BN331" s="53">
        <f t="shared" si="67"/>
        <v>0</v>
      </c>
      <c r="BO331" s="53">
        <v>1</v>
      </c>
      <c r="BP331" s="53">
        <v>0</v>
      </c>
      <c r="BQ331" s="53">
        <v>1</v>
      </c>
      <c r="BR331" s="53">
        <v>0</v>
      </c>
      <c r="BS331" s="53">
        <v>1</v>
      </c>
      <c r="BT331" s="53">
        <v>1</v>
      </c>
      <c r="BU331" s="53">
        <f t="shared" si="74"/>
        <v>4</v>
      </c>
      <c r="BV331" s="53">
        <v>0</v>
      </c>
      <c r="BW331" s="53">
        <v>0</v>
      </c>
      <c r="BX331" s="53">
        <v>0</v>
      </c>
      <c r="BY331" s="53">
        <v>0</v>
      </c>
      <c r="BZ331" s="53">
        <f t="shared" si="68"/>
        <v>0</v>
      </c>
      <c r="CA331" s="53">
        <v>0</v>
      </c>
      <c r="CB331" s="53">
        <v>0</v>
      </c>
      <c r="CC331" s="53">
        <v>0</v>
      </c>
      <c r="CD331" s="53">
        <v>0</v>
      </c>
      <c r="CE331" s="53">
        <v>0</v>
      </c>
      <c r="CF331" s="53">
        <v>0</v>
      </c>
      <c r="CG331" s="53">
        <v>0</v>
      </c>
      <c r="CH331" s="53">
        <v>0</v>
      </c>
      <c r="CI331" s="53">
        <v>0</v>
      </c>
      <c r="CJ331" s="53">
        <v>1</v>
      </c>
      <c r="CK331" s="53">
        <f t="shared" si="75"/>
        <v>1</v>
      </c>
      <c r="CL331" s="53">
        <f t="shared" si="69"/>
        <v>11</v>
      </c>
      <c r="CM331" s="53">
        <v>1</v>
      </c>
      <c r="CN331" s="53">
        <v>0</v>
      </c>
      <c r="CO331" s="53">
        <v>1</v>
      </c>
      <c r="CP331" s="53">
        <v>1</v>
      </c>
      <c r="CQ331" s="53">
        <v>0</v>
      </c>
      <c r="CR331" s="53">
        <v>1</v>
      </c>
      <c r="CS331" s="53">
        <v>0</v>
      </c>
      <c r="CT331" s="53">
        <v>0</v>
      </c>
      <c r="CU331" s="53">
        <v>1</v>
      </c>
      <c r="CV331" s="53">
        <v>0</v>
      </c>
      <c r="CW331" s="53">
        <f t="shared" si="76"/>
        <v>5</v>
      </c>
      <c r="DA331" s="53" t="s">
        <v>518</v>
      </c>
      <c r="DB331" s="53">
        <v>132</v>
      </c>
      <c r="DC331" s="53">
        <v>3</v>
      </c>
      <c r="DE331" s="53">
        <v>417</v>
      </c>
      <c r="DF331" s="53">
        <v>432</v>
      </c>
      <c r="DH331" s="53">
        <v>9</v>
      </c>
      <c r="DI331" s="53" t="s">
        <v>4549</v>
      </c>
      <c r="DJ331" s="53" t="s">
        <v>4550</v>
      </c>
      <c r="DN331" s="53" t="s">
        <v>4553</v>
      </c>
      <c r="DO331" s="53" t="s">
        <v>140</v>
      </c>
      <c r="DQ331" s="53" t="s">
        <v>141</v>
      </c>
      <c r="DR331" s="53" t="s">
        <v>4554</v>
      </c>
    </row>
    <row r="332" spans="1:122" x14ac:dyDescent="0.3">
      <c r="B332" s="53">
        <v>330</v>
      </c>
      <c r="C332" s="53" t="s">
        <v>4555</v>
      </c>
      <c r="D332" s="53" t="s">
        <v>4556</v>
      </c>
      <c r="E332" s="53" t="s">
        <v>4557</v>
      </c>
      <c r="F332" s="53" t="s">
        <v>4560</v>
      </c>
      <c r="G332" s="53" t="s">
        <v>4561</v>
      </c>
      <c r="H332" s="53" t="s">
        <v>4562</v>
      </c>
      <c r="I332" s="53">
        <v>2015</v>
      </c>
      <c r="J332" s="53">
        <v>0</v>
      </c>
      <c r="K332" s="53">
        <v>1</v>
      </c>
      <c r="L332" s="53">
        <v>1</v>
      </c>
      <c r="M332" s="53">
        <f t="shared" si="70"/>
        <v>2</v>
      </c>
      <c r="N332" s="53">
        <v>1</v>
      </c>
      <c r="O332" s="53">
        <v>0</v>
      </c>
      <c r="P332" s="53">
        <f t="shared" si="65"/>
        <v>1</v>
      </c>
      <c r="Q332" s="53">
        <f t="shared" si="66"/>
        <v>2</v>
      </c>
      <c r="R332" s="53">
        <v>1</v>
      </c>
      <c r="S332" s="53">
        <v>0</v>
      </c>
      <c r="T332" s="53">
        <v>1</v>
      </c>
      <c r="U332" s="53">
        <v>0</v>
      </c>
      <c r="V332" s="53">
        <v>0</v>
      </c>
      <c r="W332" s="53">
        <v>1</v>
      </c>
      <c r="X332" s="53">
        <f t="shared" si="64"/>
        <v>3</v>
      </c>
      <c r="Y332" s="53">
        <v>0</v>
      </c>
      <c r="Z332" s="53">
        <v>0</v>
      </c>
      <c r="AA332" s="53">
        <v>0</v>
      </c>
      <c r="AB332" s="53">
        <v>0</v>
      </c>
      <c r="AC332" s="53">
        <v>0</v>
      </c>
      <c r="AD332" s="53">
        <v>0</v>
      </c>
      <c r="AE332" s="53">
        <v>1</v>
      </c>
      <c r="AF332" s="53">
        <v>0</v>
      </c>
      <c r="AG332" s="53">
        <v>0</v>
      </c>
      <c r="AH332" s="53">
        <f t="shared" si="71"/>
        <v>1</v>
      </c>
      <c r="AI332" s="53">
        <v>0</v>
      </c>
      <c r="AJ332" s="53">
        <v>1</v>
      </c>
      <c r="AK332" s="53">
        <v>1</v>
      </c>
      <c r="AL332" s="53">
        <v>1</v>
      </c>
      <c r="AM332" s="53">
        <f t="shared" si="72"/>
        <v>3</v>
      </c>
      <c r="AN332" s="53">
        <v>1</v>
      </c>
      <c r="AO332" s="53">
        <v>0</v>
      </c>
      <c r="AP332" s="53">
        <v>0</v>
      </c>
      <c r="AQ332" s="53">
        <v>0</v>
      </c>
      <c r="AR332" s="53">
        <v>0</v>
      </c>
      <c r="AS332" s="53">
        <v>0</v>
      </c>
      <c r="AT332" s="53">
        <v>0</v>
      </c>
      <c r="AU332" s="53">
        <v>0</v>
      </c>
      <c r="AV332" s="53">
        <v>0</v>
      </c>
      <c r="AW332" s="53">
        <v>1</v>
      </c>
      <c r="AX332" s="53">
        <f t="shared" si="73"/>
        <v>2</v>
      </c>
      <c r="AY332" s="53">
        <v>0</v>
      </c>
      <c r="AZ332" s="53">
        <v>0</v>
      </c>
      <c r="BA332" s="53">
        <v>0</v>
      </c>
      <c r="BB332" s="53">
        <v>0</v>
      </c>
      <c r="BC332" s="53">
        <v>1</v>
      </c>
      <c r="BD332" s="53">
        <v>0</v>
      </c>
      <c r="BF332" s="53">
        <v>0</v>
      </c>
      <c r="BG332" s="53">
        <v>0</v>
      </c>
      <c r="BH332" s="53">
        <v>0</v>
      </c>
      <c r="BI332" s="53">
        <v>0</v>
      </c>
      <c r="BJ332" s="53">
        <v>0</v>
      </c>
      <c r="BK332" s="53">
        <v>0</v>
      </c>
      <c r="BL332" s="53">
        <v>0</v>
      </c>
      <c r="BM332" s="53">
        <v>0</v>
      </c>
      <c r="BN332" s="53">
        <f t="shared" si="67"/>
        <v>0</v>
      </c>
      <c r="BO332" s="53">
        <v>1</v>
      </c>
      <c r="BP332" s="53">
        <v>1</v>
      </c>
      <c r="BQ332" s="53">
        <v>0</v>
      </c>
      <c r="BR332" s="53">
        <v>0</v>
      </c>
      <c r="BS332" s="53">
        <v>0</v>
      </c>
      <c r="BT332" s="53">
        <v>0</v>
      </c>
      <c r="BU332" s="53">
        <f t="shared" si="74"/>
        <v>2</v>
      </c>
      <c r="BV332" s="53">
        <v>0</v>
      </c>
      <c r="BW332" s="53">
        <v>0</v>
      </c>
      <c r="BX332" s="53">
        <v>0</v>
      </c>
      <c r="BY332" s="53">
        <v>0</v>
      </c>
      <c r="BZ332" s="53">
        <f t="shared" si="68"/>
        <v>0</v>
      </c>
      <c r="CA332" s="53">
        <v>0</v>
      </c>
      <c r="CB332" s="53">
        <v>0</v>
      </c>
      <c r="CC332" s="53">
        <v>0</v>
      </c>
      <c r="CD332" s="53">
        <v>1</v>
      </c>
      <c r="CE332" s="53">
        <v>0</v>
      </c>
      <c r="CF332" s="53">
        <v>0</v>
      </c>
      <c r="CG332" s="53">
        <v>0</v>
      </c>
      <c r="CH332" s="53">
        <v>0</v>
      </c>
      <c r="CI332" s="53">
        <v>0</v>
      </c>
      <c r="CJ332" s="53">
        <v>1</v>
      </c>
      <c r="CK332" s="53">
        <f t="shared" si="75"/>
        <v>2</v>
      </c>
      <c r="CL332" s="53">
        <f t="shared" si="69"/>
        <v>7</v>
      </c>
      <c r="CM332" s="53">
        <v>0</v>
      </c>
      <c r="CN332" s="53">
        <v>0</v>
      </c>
      <c r="CO332" s="53">
        <v>0</v>
      </c>
      <c r="CP332" s="53">
        <v>0</v>
      </c>
      <c r="CQ332" s="53">
        <v>0</v>
      </c>
      <c r="CR332" s="53">
        <v>0</v>
      </c>
      <c r="CS332" s="53">
        <v>0</v>
      </c>
      <c r="CT332" s="53">
        <v>0</v>
      </c>
      <c r="CU332" s="53">
        <v>0</v>
      </c>
      <c r="CV332" s="53">
        <v>0</v>
      </c>
      <c r="CW332" s="53">
        <f t="shared" si="76"/>
        <v>0</v>
      </c>
      <c r="DA332" s="53" t="s">
        <v>528</v>
      </c>
      <c r="DB332" s="53">
        <v>10</v>
      </c>
      <c r="DC332" s="53">
        <v>10</v>
      </c>
      <c r="DD332" s="53">
        <v>105008</v>
      </c>
      <c r="DH332" s="53">
        <v>13</v>
      </c>
      <c r="DI332" s="53" t="s">
        <v>4558</v>
      </c>
      <c r="DJ332" s="53" t="s">
        <v>4559</v>
      </c>
      <c r="DN332" s="53" t="s">
        <v>4563</v>
      </c>
      <c r="DO332" s="53" t="s">
        <v>140</v>
      </c>
      <c r="DP332" s="53" t="s">
        <v>226</v>
      </c>
      <c r="DQ332" s="53" t="s">
        <v>141</v>
      </c>
      <c r="DR332" s="53" t="s">
        <v>4564</v>
      </c>
    </row>
    <row r="333" spans="1:122" x14ac:dyDescent="0.3">
      <c r="B333" s="53">
        <v>331</v>
      </c>
      <c r="C333" s="53" t="s">
        <v>4574</v>
      </c>
      <c r="D333" s="53" t="s">
        <v>4575</v>
      </c>
      <c r="E333" s="53" t="s">
        <v>4576</v>
      </c>
      <c r="F333" s="53" t="s">
        <v>4580</v>
      </c>
      <c r="G333" s="53" t="s">
        <v>4581</v>
      </c>
      <c r="H333" s="53" t="s">
        <v>4582</v>
      </c>
      <c r="I333" s="53">
        <v>2015</v>
      </c>
      <c r="J333" s="53">
        <v>1</v>
      </c>
      <c r="K333" s="53">
        <v>0</v>
      </c>
      <c r="L333" s="53">
        <v>0</v>
      </c>
      <c r="M333" s="53">
        <f t="shared" si="70"/>
        <v>1</v>
      </c>
      <c r="N333" s="53">
        <v>0</v>
      </c>
      <c r="O333" s="53">
        <v>1</v>
      </c>
      <c r="P333" s="53">
        <f t="shared" si="65"/>
        <v>1</v>
      </c>
      <c r="Q333" s="53">
        <f t="shared" si="66"/>
        <v>2</v>
      </c>
      <c r="R333" s="53">
        <v>0</v>
      </c>
      <c r="S333" s="53">
        <v>0</v>
      </c>
      <c r="T333" s="53">
        <v>0</v>
      </c>
      <c r="U333" s="53">
        <v>0</v>
      </c>
      <c r="V333" s="53">
        <v>1</v>
      </c>
      <c r="W333" s="53">
        <v>0</v>
      </c>
      <c r="X333" s="53">
        <f t="shared" si="64"/>
        <v>1</v>
      </c>
      <c r="Y333" s="53">
        <v>0</v>
      </c>
      <c r="Z333" s="53">
        <v>0</v>
      </c>
      <c r="AA333" s="53">
        <v>1</v>
      </c>
      <c r="AB333" s="53">
        <v>0</v>
      </c>
      <c r="AC333" s="53">
        <v>0</v>
      </c>
      <c r="AD333" s="53">
        <v>0</v>
      </c>
      <c r="AE333" s="53">
        <v>1</v>
      </c>
      <c r="AF333" s="53">
        <v>0</v>
      </c>
      <c r="AG333" s="53">
        <v>0</v>
      </c>
      <c r="AH333" s="53">
        <f t="shared" si="71"/>
        <v>2</v>
      </c>
      <c r="AI333" s="53">
        <v>0</v>
      </c>
      <c r="AJ333" s="53">
        <v>1</v>
      </c>
      <c r="AK333" s="53">
        <v>1</v>
      </c>
      <c r="AL333" s="53">
        <v>1</v>
      </c>
      <c r="AM333" s="53">
        <f t="shared" si="72"/>
        <v>3</v>
      </c>
      <c r="AN333" s="53">
        <v>1</v>
      </c>
      <c r="AO333" s="53">
        <v>0</v>
      </c>
      <c r="AP333" s="53">
        <v>0</v>
      </c>
      <c r="AQ333" s="53">
        <v>0</v>
      </c>
      <c r="AR333" s="53">
        <v>0</v>
      </c>
      <c r="AS333" s="53">
        <v>0</v>
      </c>
      <c r="AT333" s="53">
        <v>1</v>
      </c>
      <c r="AU333" s="53">
        <v>0</v>
      </c>
      <c r="AV333" s="53">
        <v>0</v>
      </c>
      <c r="AW333" s="53">
        <v>1</v>
      </c>
      <c r="AX333" s="53">
        <f t="shared" si="73"/>
        <v>3</v>
      </c>
      <c r="AY333" s="53">
        <v>0</v>
      </c>
      <c r="AZ333" s="53">
        <v>0</v>
      </c>
      <c r="BA333" s="53">
        <v>0</v>
      </c>
      <c r="BB333" s="53">
        <v>0</v>
      </c>
      <c r="BC333" s="53">
        <v>0</v>
      </c>
      <c r="BD333" s="53">
        <v>0</v>
      </c>
      <c r="BF333" s="53">
        <v>0</v>
      </c>
      <c r="BG333" s="53">
        <v>0</v>
      </c>
      <c r="BH333" s="53">
        <v>0</v>
      </c>
      <c r="BI333" s="53">
        <v>0</v>
      </c>
      <c r="BJ333" s="53">
        <v>0</v>
      </c>
      <c r="BK333" s="53">
        <v>0</v>
      </c>
      <c r="BL333" s="53">
        <v>0</v>
      </c>
      <c r="BM333" s="53">
        <v>0</v>
      </c>
      <c r="BN333" s="53">
        <f t="shared" si="67"/>
        <v>0</v>
      </c>
      <c r="BO333" s="53">
        <v>0</v>
      </c>
      <c r="BP333" s="53">
        <v>0</v>
      </c>
      <c r="BQ333" s="53">
        <v>0</v>
      </c>
      <c r="BR333" s="53">
        <v>0</v>
      </c>
      <c r="BS333" s="53">
        <v>0</v>
      </c>
      <c r="BT333" s="53">
        <v>0</v>
      </c>
      <c r="BU333" s="53">
        <f t="shared" si="74"/>
        <v>0</v>
      </c>
      <c r="BV333" s="53">
        <v>0</v>
      </c>
      <c r="BW333" s="53">
        <v>0</v>
      </c>
      <c r="BX333" s="53">
        <v>0</v>
      </c>
      <c r="BY333" s="53">
        <v>0</v>
      </c>
      <c r="BZ333" s="53">
        <f t="shared" si="68"/>
        <v>0</v>
      </c>
      <c r="CA333" s="53">
        <v>0</v>
      </c>
      <c r="CB333" s="53">
        <v>0</v>
      </c>
      <c r="CC333" s="53">
        <v>0</v>
      </c>
      <c r="CD333" s="53">
        <v>0</v>
      </c>
      <c r="CE333" s="53">
        <v>0</v>
      </c>
      <c r="CF333" s="53">
        <v>0</v>
      </c>
      <c r="CG333" s="53">
        <v>0</v>
      </c>
      <c r="CH333" s="53">
        <v>0</v>
      </c>
      <c r="CI333" s="53">
        <v>0</v>
      </c>
      <c r="CJ333" s="53">
        <v>0</v>
      </c>
      <c r="CK333" s="53">
        <f t="shared" si="75"/>
        <v>0</v>
      </c>
      <c r="CL333" s="53">
        <f t="shared" si="69"/>
        <v>3</v>
      </c>
      <c r="CM333" s="53">
        <v>1</v>
      </c>
      <c r="CN333" s="53">
        <v>0</v>
      </c>
      <c r="CO333" s="53">
        <v>1</v>
      </c>
      <c r="CP333" s="53">
        <v>1</v>
      </c>
      <c r="CQ333" s="53">
        <v>0</v>
      </c>
      <c r="CR333" s="53">
        <v>0</v>
      </c>
      <c r="CS333" s="53">
        <v>0</v>
      </c>
      <c r="CT333" s="53">
        <v>1</v>
      </c>
      <c r="CU333" s="53">
        <v>1</v>
      </c>
      <c r="CV333" s="53">
        <v>0</v>
      </c>
      <c r="CW333" s="53">
        <f t="shared" si="76"/>
        <v>5</v>
      </c>
      <c r="DA333" s="53" t="s">
        <v>4577</v>
      </c>
      <c r="DB333" s="53">
        <v>11</v>
      </c>
      <c r="DC333" s="53">
        <v>4</v>
      </c>
      <c r="DE333" s="53">
        <v>262</v>
      </c>
      <c r="DF333" s="53">
        <v>277</v>
      </c>
      <c r="DH333" s="53">
        <v>1</v>
      </c>
      <c r="DI333" s="53" t="s">
        <v>4578</v>
      </c>
      <c r="DJ333" s="53" t="s">
        <v>4579</v>
      </c>
      <c r="DN333" s="53" t="s">
        <v>4583</v>
      </c>
      <c r="DO333" s="53" t="s">
        <v>140</v>
      </c>
      <c r="DQ333" s="53" t="s">
        <v>141</v>
      </c>
      <c r="DR333" s="53" t="s">
        <v>4584</v>
      </c>
    </row>
    <row r="334" spans="1:122" ht="15.6" x14ac:dyDescent="0.3">
      <c r="A334" s="57" t="s">
        <v>10551</v>
      </c>
      <c r="B334" s="53">
        <v>332</v>
      </c>
      <c r="C334" s="53" t="s">
        <v>4585</v>
      </c>
      <c r="D334" s="53" t="s">
        <v>4586</v>
      </c>
      <c r="E334" s="53" t="s">
        <v>4587</v>
      </c>
      <c r="F334" s="53" t="s">
        <v>4590</v>
      </c>
      <c r="G334" s="53" t="s">
        <v>4591</v>
      </c>
      <c r="H334" s="53" t="s">
        <v>4592</v>
      </c>
      <c r="I334" s="53">
        <v>2015</v>
      </c>
      <c r="J334" s="53">
        <v>0</v>
      </c>
      <c r="K334" s="53">
        <v>1</v>
      </c>
      <c r="L334" s="53">
        <v>1</v>
      </c>
      <c r="M334" s="53">
        <f t="shared" si="70"/>
        <v>2</v>
      </c>
      <c r="N334" s="53">
        <v>0</v>
      </c>
      <c r="O334" s="53">
        <v>1</v>
      </c>
      <c r="P334" s="53">
        <f t="shared" si="65"/>
        <v>1</v>
      </c>
      <c r="Q334" s="53">
        <f t="shared" si="66"/>
        <v>2</v>
      </c>
      <c r="R334" s="53">
        <v>0</v>
      </c>
      <c r="S334" s="53">
        <v>0</v>
      </c>
      <c r="T334" s="53">
        <v>0</v>
      </c>
      <c r="U334" s="53">
        <v>1</v>
      </c>
      <c r="V334" s="53">
        <v>1</v>
      </c>
      <c r="W334" s="53">
        <v>0</v>
      </c>
      <c r="X334" s="53">
        <f t="shared" si="64"/>
        <v>2</v>
      </c>
      <c r="Y334" s="53">
        <v>0</v>
      </c>
      <c r="Z334" s="53">
        <v>0</v>
      </c>
      <c r="AA334" s="53">
        <v>0</v>
      </c>
      <c r="AB334" s="53">
        <v>0</v>
      </c>
      <c r="AC334" s="53">
        <v>0</v>
      </c>
      <c r="AD334" s="53">
        <v>1</v>
      </c>
      <c r="AE334" s="53">
        <v>1</v>
      </c>
      <c r="AF334" s="53">
        <v>0</v>
      </c>
      <c r="AG334" s="53">
        <v>0</v>
      </c>
      <c r="AH334" s="53">
        <f t="shared" si="71"/>
        <v>2</v>
      </c>
      <c r="AI334" s="53">
        <v>0</v>
      </c>
      <c r="AJ334" s="53">
        <v>0</v>
      </c>
      <c r="AK334" s="53">
        <v>1</v>
      </c>
      <c r="AL334" s="53">
        <v>0</v>
      </c>
      <c r="AM334" s="53">
        <f t="shared" si="72"/>
        <v>1</v>
      </c>
      <c r="AN334" s="53">
        <v>0</v>
      </c>
      <c r="AO334" s="53">
        <v>0</v>
      </c>
      <c r="AP334" s="53">
        <v>1</v>
      </c>
      <c r="AQ334" s="53">
        <v>0</v>
      </c>
      <c r="AR334" s="53">
        <v>0</v>
      </c>
      <c r="AS334" s="53">
        <v>0</v>
      </c>
      <c r="AT334" s="53">
        <v>1</v>
      </c>
      <c r="AU334" s="53">
        <v>0</v>
      </c>
      <c r="AV334" s="53">
        <v>0</v>
      </c>
      <c r="AW334" s="53">
        <v>1</v>
      </c>
      <c r="AX334" s="53">
        <f t="shared" si="73"/>
        <v>3</v>
      </c>
      <c r="AY334" s="53">
        <v>0</v>
      </c>
      <c r="AZ334" s="53">
        <v>0</v>
      </c>
      <c r="BA334" s="53">
        <v>1</v>
      </c>
      <c r="BB334" s="53">
        <v>0</v>
      </c>
      <c r="BC334" s="53">
        <v>1</v>
      </c>
      <c r="BD334" s="53">
        <v>0</v>
      </c>
      <c r="BF334" s="53">
        <v>1</v>
      </c>
      <c r="BG334" s="53">
        <v>0</v>
      </c>
      <c r="BH334" s="53">
        <v>0</v>
      </c>
      <c r="BI334" s="53">
        <v>0</v>
      </c>
      <c r="BJ334" s="53">
        <v>0</v>
      </c>
      <c r="BK334" s="53">
        <v>0</v>
      </c>
      <c r="BL334" s="53">
        <v>0</v>
      </c>
      <c r="BM334" s="53">
        <v>0</v>
      </c>
      <c r="BN334" s="53">
        <f t="shared" si="67"/>
        <v>1</v>
      </c>
      <c r="BO334" s="53">
        <v>0</v>
      </c>
      <c r="BP334" s="53">
        <v>0</v>
      </c>
      <c r="BQ334" s="53">
        <v>0</v>
      </c>
      <c r="BR334" s="53">
        <v>0</v>
      </c>
      <c r="BS334" s="53">
        <v>0</v>
      </c>
      <c r="BT334" s="53">
        <v>0</v>
      </c>
      <c r="BU334" s="53">
        <f t="shared" si="74"/>
        <v>0</v>
      </c>
      <c r="BV334" s="53">
        <v>0</v>
      </c>
      <c r="BW334" s="53">
        <v>0</v>
      </c>
      <c r="BX334" s="53">
        <v>0</v>
      </c>
      <c r="BY334" s="53">
        <v>0</v>
      </c>
      <c r="BZ334" s="53">
        <f t="shared" si="68"/>
        <v>0</v>
      </c>
      <c r="CA334" s="53">
        <v>0</v>
      </c>
      <c r="CB334" s="53">
        <v>0</v>
      </c>
      <c r="CC334" s="53">
        <v>0</v>
      </c>
      <c r="CD334" s="53">
        <v>0</v>
      </c>
      <c r="CE334" s="53">
        <v>0</v>
      </c>
      <c r="CF334" s="53">
        <v>0</v>
      </c>
      <c r="CG334" s="53">
        <v>0</v>
      </c>
      <c r="CH334" s="53">
        <v>0</v>
      </c>
      <c r="CI334" s="53">
        <v>0</v>
      </c>
      <c r="CJ334" s="53">
        <v>0</v>
      </c>
      <c r="CK334" s="53">
        <f t="shared" si="75"/>
        <v>0</v>
      </c>
      <c r="CL334" s="53">
        <f t="shared" si="69"/>
        <v>6</v>
      </c>
      <c r="CM334" s="53">
        <v>0</v>
      </c>
      <c r="CN334" s="53">
        <v>0</v>
      </c>
      <c r="CO334" s="53">
        <v>0</v>
      </c>
      <c r="CP334" s="53">
        <v>1</v>
      </c>
      <c r="CQ334" s="53">
        <v>1</v>
      </c>
      <c r="CR334" s="53">
        <v>1</v>
      </c>
      <c r="CS334" s="53">
        <v>0</v>
      </c>
      <c r="CT334" s="53">
        <v>0</v>
      </c>
      <c r="CU334" s="53">
        <v>1</v>
      </c>
      <c r="CV334" s="53">
        <v>0</v>
      </c>
      <c r="CW334" s="53">
        <f t="shared" si="76"/>
        <v>4</v>
      </c>
      <c r="DA334" s="53" t="s">
        <v>1328</v>
      </c>
      <c r="DB334" s="53">
        <v>29</v>
      </c>
      <c r="DC334" s="53">
        <v>13</v>
      </c>
      <c r="DE334" s="53">
        <v>4629</v>
      </c>
      <c r="DF334" s="53">
        <v>4647</v>
      </c>
      <c r="DH334" s="53">
        <v>14</v>
      </c>
      <c r="DI334" s="53" t="s">
        <v>4588</v>
      </c>
      <c r="DJ334" s="53" t="s">
        <v>4589</v>
      </c>
      <c r="DN334" s="53" t="s">
        <v>4593</v>
      </c>
      <c r="DO334" s="53" t="s">
        <v>140</v>
      </c>
      <c r="DQ334" s="53" t="s">
        <v>141</v>
      </c>
      <c r="DR334" s="53" t="s">
        <v>4594</v>
      </c>
    </row>
    <row r="335" spans="1:122" x14ac:dyDescent="0.3">
      <c r="B335" s="53">
        <v>333</v>
      </c>
      <c r="C335" s="53" t="s">
        <v>4595</v>
      </c>
      <c r="D335" s="53" t="s">
        <v>4596</v>
      </c>
      <c r="E335" s="53" t="s">
        <v>4597</v>
      </c>
      <c r="F335" s="53" t="s">
        <v>4600</v>
      </c>
      <c r="G335" s="53" t="s">
        <v>4601</v>
      </c>
      <c r="H335" s="53" t="s">
        <v>4602</v>
      </c>
      <c r="I335" s="53">
        <v>2015</v>
      </c>
      <c r="J335" s="53">
        <v>1</v>
      </c>
      <c r="K335" s="53">
        <v>0</v>
      </c>
      <c r="L335" s="53">
        <v>0</v>
      </c>
      <c r="M335" s="53">
        <f t="shared" si="70"/>
        <v>1</v>
      </c>
      <c r="N335" s="53">
        <v>0</v>
      </c>
      <c r="O335" s="53">
        <v>1</v>
      </c>
      <c r="P335" s="53">
        <f t="shared" si="65"/>
        <v>1</v>
      </c>
      <c r="Q335" s="53">
        <f t="shared" si="66"/>
        <v>2</v>
      </c>
      <c r="R335" s="53">
        <v>1</v>
      </c>
      <c r="S335" s="53">
        <v>0</v>
      </c>
      <c r="T335" s="53">
        <v>0</v>
      </c>
      <c r="U335" s="53">
        <v>0</v>
      </c>
      <c r="V335" s="53">
        <v>1</v>
      </c>
      <c r="W335" s="53">
        <v>0</v>
      </c>
      <c r="X335" s="53">
        <f t="shared" si="64"/>
        <v>2</v>
      </c>
      <c r="Y335" s="53">
        <v>0</v>
      </c>
      <c r="Z335" s="53">
        <v>0</v>
      </c>
      <c r="AA335" s="53">
        <v>0</v>
      </c>
      <c r="AB335" s="53">
        <v>1</v>
      </c>
      <c r="AC335" s="53">
        <v>0</v>
      </c>
      <c r="AD335" s="53">
        <v>0</v>
      </c>
      <c r="AE335" s="53">
        <v>0</v>
      </c>
      <c r="AF335" s="53">
        <v>0</v>
      </c>
      <c r="AG335" s="53">
        <v>0</v>
      </c>
      <c r="AH335" s="53">
        <f t="shared" si="71"/>
        <v>1</v>
      </c>
      <c r="AI335" s="53">
        <v>0</v>
      </c>
      <c r="AJ335" s="53">
        <v>0</v>
      </c>
      <c r="AK335" s="53">
        <v>1</v>
      </c>
      <c r="AL335" s="53">
        <v>0</v>
      </c>
      <c r="AM335" s="53">
        <f t="shared" si="72"/>
        <v>1</v>
      </c>
      <c r="AN335" s="53">
        <v>1</v>
      </c>
      <c r="AO335" s="53">
        <v>0</v>
      </c>
      <c r="AP335" s="53">
        <v>0</v>
      </c>
      <c r="AQ335" s="53">
        <v>0</v>
      </c>
      <c r="AR335" s="53">
        <v>0</v>
      </c>
      <c r="AS335" s="53">
        <v>0</v>
      </c>
      <c r="AT335" s="53">
        <v>0</v>
      </c>
      <c r="AU335" s="53">
        <v>1</v>
      </c>
      <c r="AV335" s="53">
        <v>0</v>
      </c>
      <c r="AW335" s="53">
        <v>1</v>
      </c>
      <c r="AX335" s="53">
        <f t="shared" si="73"/>
        <v>3</v>
      </c>
      <c r="AY335" s="53">
        <v>0</v>
      </c>
      <c r="AZ335" s="53">
        <v>0</v>
      </c>
      <c r="BA335" s="53">
        <v>0</v>
      </c>
      <c r="BB335" s="53">
        <v>1</v>
      </c>
      <c r="BC335" s="53">
        <v>0</v>
      </c>
      <c r="BD335" s="53">
        <v>0</v>
      </c>
      <c r="BF335" s="53">
        <v>0</v>
      </c>
      <c r="BG335" s="53">
        <v>0</v>
      </c>
      <c r="BH335" s="53">
        <v>0</v>
      </c>
      <c r="BI335" s="53">
        <v>0</v>
      </c>
      <c r="BJ335" s="53">
        <v>0</v>
      </c>
      <c r="BK335" s="53">
        <v>0</v>
      </c>
      <c r="BL335" s="53">
        <v>0</v>
      </c>
      <c r="BM335" s="53">
        <v>0</v>
      </c>
      <c r="BN335" s="53">
        <f t="shared" si="67"/>
        <v>0</v>
      </c>
      <c r="BO335" s="53">
        <v>1</v>
      </c>
      <c r="BP335" s="53">
        <v>0</v>
      </c>
      <c r="BQ335" s="53">
        <v>0</v>
      </c>
      <c r="BR335" s="53">
        <v>0</v>
      </c>
      <c r="BS335" s="53">
        <v>0</v>
      </c>
      <c r="BT335" s="53">
        <v>1</v>
      </c>
      <c r="BU335" s="53">
        <f t="shared" si="74"/>
        <v>2</v>
      </c>
      <c r="BV335" s="53">
        <v>0</v>
      </c>
      <c r="BW335" s="53">
        <v>0</v>
      </c>
      <c r="BX335" s="53">
        <v>0</v>
      </c>
      <c r="BY335" s="53">
        <v>0</v>
      </c>
      <c r="BZ335" s="53">
        <f t="shared" si="68"/>
        <v>0</v>
      </c>
      <c r="CA335" s="53">
        <v>0</v>
      </c>
      <c r="CB335" s="53">
        <v>0</v>
      </c>
      <c r="CC335" s="53">
        <v>0</v>
      </c>
      <c r="CD335" s="53">
        <v>0</v>
      </c>
      <c r="CE335" s="53">
        <v>0</v>
      </c>
      <c r="CF335" s="53">
        <v>0</v>
      </c>
      <c r="CG335" s="53">
        <v>0</v>
      </c>
      <c r="CH335" s="53">
        <v>0</v>
      </c>
      <c r="CI335" s="53">
        <v>0</v>
      </c>
      <c r="CJ335" s="53">
        <v>0</v>
      </c>
      <c r="CK335" s="53">
        <f t="shared" si="75"/>
        <v>0</v>
      </c>
      <c r="CL335" s="53">
        <f t="shared" si="69"/>
        <v>6</v>
      </c>
      <c r="CM335" s="53">
        <v>1</v>
      </c>
      <c r="CN335" s="53">
        <v>0</v>
      </c>
      <c r="CO335" s="53">
        <v>0</v>
      </c>
      <c r="CP335" s="53">
        <v>0</v>
      </c>
      <c r="CQ335" s="53">
        <v>0</v>
      </c>
      <c r="CR335" s="53">
        <v>0</v>
      </c>
      <c r="CS335" s="53">
        <v>0</v>
      </c>
      <c r="CT335" s="53">
        <v>0</v>
      </c>
      <c r="CU335" s="53">
        <v>0</v>
      </c>
      <c r="CV335" s="53">
        <v>0</v>
      </c>
      <c r="CW335" s="53">
        <f t="shared" si="76"/>
        <v>1</v>
      </c>
      <c r="DA335" s="53" t="s">
        <v>858</v>
      </c>
      <c r="DB335" s="53">
        <v>56</v>
      </c>
      <c r="DC335" s="53">
        <v>4</v>
      </c>
      <c r="DE335" s="53">
        <v>859</v>
      </c>
      <c r="DF335" s="53">
        <v>873</v>
      </c>
      <c r="DH335" s="53">
        <v>3</v>
      </c>
      <c r="DI335" s="53" t="s">
        <v>4598</v>
      </c>
      <c r="DJ335" s="53" t="s">
        <v>4599</v>
      </c>
      <c r="DN335" s="53" t="s">
        <v>4603</v>
      </c>
      <c r="DO335" s="53" t="s">
        <v>140</v>
      </c>
      <c r="DQ335" s="53" t="s">
        <v>141</v>
      </c>
      <c r="DR335" s="53" t="s">
        <v>4604</v>
      </c>
    </row>
    <row r="336" spans="1:122" x14ac:dyDescent="0.3">
      <c r="B336" s="53">
        <v>334</v>
      </c>
      <c r="C336" s="53" t="s">
        <v>4605</v>
      </c>
      <c r="D336" s="53" t="s">
        <v>4606</v>
      </c>
      <c r="E336" s="53" t="s">
        <v>4607</v>
      </c>
      <c r="F336" s="53" t="s">
        <v>4610</v>
      </c>
      <c r="G336" s="53" t="s">
        <v>4611</v>
      </c>
      <c r="H336" s="53" t="s">
        <v>4612</v>
      </c>
      <c r="I336" s="53">
        <v>2015</v>
      </c>
      <c r="J336" s="53">
        <v>0</v>
      </c>
      <c r="K336" s="53">
        <v>0</v>
      </c>
      <c r="L336" s="53">
        <v>1</v>
      </c>
      <c r="M336" s="53">
        <f t="shared" si="70"/>
        <v>1</v>
      </c>
      <c r="N336" s="53">
        <v>0</v>
      </c>
      <c r="O336" s="53">
        <v>1</v>
      </c>
      <c r="P336" s="53">
        <f t="shared" si="65"/>
        <v>1</v>
      </c>
      <c r="Q336" s="53">
        <f t="shared" si="66"/>
        <v>2</v>
      </c>
      <c r="R336" s="53">
        <v>0</v>
      </c>
      <c r="S336" s="53">
        <v>0</v>
      </c>
      <c r="T336" s="53">
        <v>1</v>
      </c>
      <c r="U336" s="53">
        <v>0</v>
      </c>
      <c r="V336" s="53">
        <v>0</v>
      </c>
      <c r="W336" s="53">
        <v>0</v>
      </c>
      <c r="X336" s="53">
        <f t="shared" si="64"/>
        <v>1</v>
      </c>
      <c r="Y336" s="53">
        <v>0</v>
      </c>
      <c r="Z336" s="53">
        <v>0</v>
      </c>
      <c r="AA336" s="53">
        <v>0</v>
      </c>
      <c r="AB336" s="53">
        <v>1</v>
      </c>
      <c r="AC336" s="53">
        <v>0</v>
      </c>
      <c r="AD336" s="53">
        <v>0</v>
      </c>
      <c r="AE336" s="53">
        <v>0</v>
      </c>
      <c r="AF336" s="53">
        <v>0</v>
      </c>
      <c r="AG336" s="53">
        <v>0</v>
      </c>
      <c r="AH336" s="53">
        <f t="shared" si="71"/>
        <v>1</v>
      </c>
      <c r="AI336" s="53">
        <v>0</v>
      </c>
      <c r="AJ336" s="53">
        <v>1</v>
      </c>
      <c r="AK336" s="53">
        <v>1</v>
      </c>
      <c r="AL336" s="53">
        <v>0</v>
      </c>
      <c r="AM336" s="53">
        <f t="shared" si="72"/>
        <v>2</v>
      </c>
      <c r="AN336" s="53">
        <v>1</v>
      </c>
      <c r="AO336" s="53">
        <v>0</v>
      </c>
      <c r="AP336" s="53">
        <v>0</v>
      </c>
      <c r="AQ336" s="53">
        <v>0</v>
      </c>
      <c r="AR336" s="53">
        <v>0</v>
      </c>
      <c r="AS336" s="53">
        <v>0</v>
      </c>
      <c r="AT336" s="53">
        <v>0</v>
      </c>
      <c r="AU336" s="53">
        <v>0</v>
      </c>
      <c r="AV336" s="53">
        <v>0</v>
      </c>
      <c r="AW336" s="53">
        <v>1</v>
      </c>
      <c r="AX336" s="53">
        <f t="shared" si="73"/>
        <v>2</v>
      </c>
      <c r="AY336" s="53">
        <v>0</v>
      </c>
      <c r="AZ336" s="53">
        <v>0</v>
      </c>
      <c r="BA336" s="53">
        <v>0</v>
      </c>
      <c r="BB336" s="53">
        <v>0</v>
      </c>
      <c r="BC336" s="53">
        <v>0</v>
      </c>
      <c r="BD336" s="53">
        <v>0</v>
      </c>
      <c r="BF336" s="53">
        <v>0</v>
      </c>
      <c r="BG336" s="53">
        <v>0</v>
      </c>
      <c r="BH336" s="53">
        <v>0</v>
      </c>
      <c r="BI336" s="53">
        <v>0</v>
      </c>
      <c r="BJ336" s="53">
        <v>0</v>
      </c>
      <c r="BK336" s="53">
        <v>0</v>
      </c>
      <c r="BL336" s="53">
        <v>0</v>
      </c>
      <c r="BM336" s="53">
        <v>0</v>
      </c>
      <c r="BN336" s="53">
        <f t="shared" si="67"/>
        <v>0</v>
      </c>
      <c r="BO336" s="53">
        <v>0</v>
      </c>
      <c r="BP336" s="53">
        <v>0</v>
      </c>
      <c r="BQ336" s="53">
        <v>0</v>
      </c>
      <c r="BR336" s="53">
        <v>0</v>
      </c>
      <c r="BS336" s="53">
        <v>0</v>
      </c>
      <c r="BT336" s="53">
        <v>0</v>
      </c>
      <c r="BU336" s="53">
        <f t="shared" si="74"/>
        <v>0</v>
      </c>
      <c r="BV336" s="53">
        <v>0</v>
      </c>
      <c r="BW336" s="53">
        <v>0</v>
      </c>
      <c r="BX336" s="53">
        <v>0</v>
      </c>
      <c r="BY336" s="53">
        <v>0</v>
      </c>
      <c r="BZ336" s="53">
        <f t="shared" si="68"/>
        <v>0</v>
      </c>
      <c r="CA336" s="53">
        <v>0</v>
      </c>
      <c r="CB336" s="53">
        <v>0</v>
      </c>
      <c r="CC336" s="53">
        <v>0</v>
      </c>
      <c r="CD336" s="53">
        <v>0</v>
      </c>
      <c r="CE336" s="53">
        <v>0</v>
      </c>
      <c r="CF336" s="53">
        <v>0</v>
      </c>
      <c r="CG336" s="53">
        <v>0</v>
      </c>
      <c r="CH336" s="53">
        <v>0</v>
      </c>
      <c r="CI336" s="53">
        <v>0</v>
      </c>
      <c r="CJ336" s="53">
        <v>0</v>
      </c>
      <c r="CK336" s="53">
        <f t="shared" si="75"/>
        <v>0</v>
      </c>
      <c r="CL336" s="53">
        <f t="shared" si="69"/>
        <v>2</v>
      </c>
      <c r="CM336" s="53">
        <v>0</v>
      </c>
      <c r="CN336" s="53">
        <v>0</v>
      </c>
      <c r="CO336" s="53">
        <v>1</v>
      </c>
      <c r="CP336" s="53">
        <v>0</v>
      </c>
      <c r="CQ336" s="53">
        <v>0</v>
      </c>
      <c r="CR336" s="53">
        <v>0</v>
      </c>
      <c r="CS336" s="53">
        <v>0</v>
      </c>
      <c r="CT336" s="53">
        <v>0</v>
      </c>
      <c r="CU336" s="53">
        <v>0</v>
      </c>
      <c r="CV336" s="53">
        <v>0</v>
      </c>
      <c r="CW336" s="53">
        <f t="shared" si="76"/>
        <v>1</v>
      </c>
      <c r="DA336" s="53" t="s">
        <v>462</v>
      </c>
      <c r="DB336" s="53">
        <v>116</v>
      </c>
      <c r="DC336" s="53">
        <v>6</v>
      </c>
      <c r="DE336" s="53">
        <v>1001</v>
      </c>
      <c r="DF336" s="53">
        <v>1015</v>
      </c>
      <c r="DH336" s="53">
        <v>31</v>
      </c>
      <c r="DI336" s="53" t="s">
        <v>4608</v>
      </c>
      <c r="DJ336" s="53" t="s">
        <v>4609</v>
      </c>
      <c r="DN336" s="53" t="s">
        <v>4613</v>
      </c>
      <c r="DO336" s="53" t="s">
        <v>140</v>
      </c>
      <c r="DQ336" s="53" t="s">
        <v>141</v>
      </c>
      <c r="DR336" s="53" t="s">
        <v>4614</v>
      </c>
    </row>
    <row r="337" spans="2:122" x14ac:dyDescent="0.3">
      <c r="B337" s="53">
        <v>335</v>
      </c>
      <c r="C337" s="53" t="s">
        <v>4625</v>
      </c>
      <c r="D337" s="53" t="s">
        <v>4626</v>
      </c>
      <c r="E337" s="53" t="s">
        <v>4627</v>
      </c>
      <c r="F337" s="53" t="s">
        <v>4630</v>
      </c>
      <c r="G337" s="53" t="s">
        <v>4631</v>
      </c>
      <c r="H337" s="53" t="s">
        <v>4632</v>
      </c>
      <c r="I337" s="53">
        <v>2015</v>
      </c>
      <c r="J337" s="53">
        <v>1</v>
      </c>
      <c r="K337" s="53">
        <v>0</v>
      </c>
      <c r="L337" s="53">
        <v>0</v>
      </c>
      <c r="M337" s="53">
        <f t="shared" si="70"/>
        <v>1</v>
      </c>
      <c r="N337" s="53">
        <v>0</v>
      </c>
      <c r="O337" s="53">
        <v>1</v>
      </c>
      <c r="P337" s="53">
        <f t="shared" si="65"/>
        <v>1</v>
      </c>
      <c r="Q337" s="53">
        <f t="shared" si="66"/>
        <v>2</v>
      </c>
      <c r="R337" s="53">
        <v>0</v>
      </c>
      <c r="S337" s="53">
        <v>0</v>
      </c>
      <c r="T337" s="53">
        <v>0</v>
      </c>
      <c r="U337" s="53">
        <v>0</v>
      </c>
      <c r="V337" s="53">
        <v>1</v>
      </c>
      <c r="W337" s="53">
        <v>1</v>
      </c>
      <c r="X337" s="53">
        <f t="shared" si="64"/>
        <v>2</v>
      </c>
      <c r="Y337" s="53">
        <v>0</v>
      </c>
      <c r="Z337" s="53">
        <v>0</v>
      </c>
      <c r="AA337" s="53">
        <v>0</v>
      </c>
      <c r="AB337" s="53">
        <v>1</v>
      </c>
      <c r="AC337" s="53">
        <v>0</v>
      </c>
      <c r="AD337" s="53">
        <v>0</v>
      </c>
      <c r="AE337" s="53">
        <v>0</v>
      </c>
      <c r="AF337" s="53">
        <v>0</v>
      </c>
      <c r="AG337" s="53">
        <v>0</v>
      </c>
      <c r="AH337" s="53">
        <f t="shared" si="71"/>
        <v>1</v>
      </c>
      <c r="AI337" s="53">
        <v>0</v>
      </c>
      <c r="AJ337" s="53">
        <v>0</v>
      </c>
      <c r="AK337" s="53">
        <v>1</v>
      </c>
      <c r="AL337" s="53">
        <v>0</v>
      </c>
      <c r="AM337" s="53">
        <f t="shared" si="72"/>
        <v>1</v>
      </c>
      <c r="AN337" s="53">
        <v>1</v>
      </c>
      <c r="AO337" s="53">
        <v>0</v>
      </c>
      <c r="AP337" s="53">
        <v>0</v>
      </c>
      <c r="AQ337" s="53">
        <v>0</v>
      </c>
      <c r="AR337" s="53">
        <v>0</v>
      </c>
      <c r="AS337" s="53">
        <v>0</v>
      </c>
      <c r="AT337" s="53">
        <v>0</v>
      </c>
      <c r="AU337" s="53">
        <v>0</v>
      </c>
      <c r="AV337" s="53">
        <v>0</v>
      </c>
      <c r="AW337" s="53">
        <v>1</v>
      </c>
      <c r="AX337" s="53">
        <f t="shared" si="73"/>
        <v>2</v>
      </c>
      <c r="AY337" s="53">
        <v>0</v>
      </c>
      <c r="AZ337" s="53">
        <v>0</v>
      </c>
      <c r="BA337" s="53">
        <v>0</v>
      </c>
      <c r="BB337" s="53">
        <v>0</v>
      </c>
      <c r="BC337" s="53">
        <v>0</v>
      </c>
      <c r="BD337" s="53">
        <v>0</v>
      </c>
      <c r="BF337" s="53">
        <v>0</v>
      </c>
      <c r="BG337" s="53">
        <v>0</v>
      </c>
      <c r="BH337" s="53">
        <v>0</v>
      </c>
      <c r="BI337" s="53">
        <v>0</v>
      </c>
      <c r="BJ337" s="53">
        <v>0</v>
      </c>
      <c r="BK337" s="53">
        <v>0</v>
      </c>
      <c r="BL337" s="53">
        <v>0</v>
      </c>
      <c r="BM337" s="53">
        <v>0</v>
      </c>
      <c r="BN337" s="53">
        <f t="shared" si="67"/>
        <v>0</v>
      </c>
      <c r="BO337" s="53">
        <v>0</v>
      </c>
      <c r="BP337" s="53">
        <v>0</v>
      </c>
      <c r="BQ337" s="53">
        <v>0</v>
      </c>
      <c r="BR337" s="53">
        <v>0</v>
      </c>
      <c r="BS337" s="53">
        <v>0</v>
      </c>
      <c r="BT337" s="53">
        <v>0</v>
      </c>
      <c r="BU337" s="53">
        <f t="shared" si="74"/>
        <v>0</v>
      </c>
      <c r="BV337" s="53">
        <v>0</v>
      </c>
      <c r="BW337" s="53">
        <v>0</v>
      </c>
      <c r="BX337" s="53">
        <v>0</v>
      </c>
      <c r="BY337" s="53">
        <v>0</v>
      </c>
      <c r="BZ337" s="53">
        <f t="shared" si="68"/>
        <v>0</v>
      </c>
      <c r="CA337" s="53">
        <v>0</v>
      </c>
      <c r="CB337" s="53">
        <v>0</v>
      </c>
      <c r="CC337" s="53">
        <v>0</v>
      </c>
      <c r="CD337" s="53">
        <v>0</v>
      </c>
      <c r="CE337" s="53">
        <v>0</v>
      </c>
      <c r="CF337" s="53">
        <v>0</v>
      </c>
      <c r="CG337" s="53">
        <v>0</v>
      </c>
      <c r="CH337" s="53">
        <v>0</v>
      </c>
      <c r="CI337" s="53">
        <v>0</v>
      </c>
      <c r="CJ337" s="53">
        <v>0</v>
      </c>
      <c r="CK337" s="53">
        <f t="shared" si="75"/>
        <v>0</v>
      </c>
      <c r="CL337" s="53">
        <f t="shared" si="69"/>
        <v>2</v>
      </c>
      <c r="CM337" s="53">
        <v>0</v>
      </c>
      <c r="CN337" s="53">
        <v>0</v>
      </c>
      <c r="CO337" s="53">
        <v>1</v>
      </c>
      <c r="CP337" s="53">
        <v>0</v>
      </c>
      <c r="CQ337" s="53">
        <v>0</v>
      </c>
      <c r="CR337" s="53">
        <v>0</v>
      </c>
      <c r="CS337" s="53">
        <v>0</v>
      </c>
      <c r="CT337" s="53">
        <v>0</v>
      </c>
      <c r="CU337" s="53">
        <v>0</v>
      </c>
      <c r="CV337" s="53">
        <v>0</v>
      </c>
      <c r="CW337" s="53">
        <f t="shared" si="76"/>
        <v>1</v>
      </c>
      <c r="DA337" s="53" t="s">
        <v>462</v>
      </c>
      <c r="DB337" s="53">
        <v>116</v>
      </c>
      <c r="DC337" s="53">
        <v>6</v>
      </c>
      <c r="DE337" s="53">
        <v>907</v>
      </c>
      <c r="DF337" s="53">
        <v>916</v>
      </c>
      <c r="DH337" s="53">
        <v>17</v>
      </c>
      <c r="DI337" s="53" t="s">
        <v>4628</v>
      </c>
      <c r="DJ337" s="53" t="s">
        <v>4629</v>
      </c>
      <c r="DN337" s="53" t="s">
        <v>4633</v>
      </c>
      <c r="DO337" s="53" t="s">
        <v>140</v>
      </c>
      <c r="DQ337" s="53" t="s">
        <v>141</v>
      </c>
      <c r="DR337" s="53" t="s">
        <v>4634</v>
      </c>
    </row>
    <row r="338" spans="2:122" x14ac:dyDescent="0.3">
      <c r="B338" s="53">
        <v>336</v>
      </c>
      <c r="C338" s="53" t="s">
        <v>4635</v>
      </c>
      <c r="D338" s="53" t="s">
        <v>4636</v>
      </c>
      <c r="E338" s="53" t="s">
        <v>4637</v>
      </c>
      <c r="F338" s="53" t="s">
        <v>4640</v>
      </c>
      <c r="G338" s="53" t="s">
        <v>4641</v>
      </c>
      <c r="H338" s="53" t="s">
        <v>4642</v>
      </c>
      <c r="I338" s="53">
        <v>2015</v>
      </c>
      <c r="J338" s="53">
        <v>0</v>
      </c>
      <c r="K338" s="53">
        <v>0</v>
      </c>
      <c r="L338" s="53">
        <v>1</v>
      </c>
      <c r="M338" s="53">
        <f t="shared" si="70"/>
        <v>1</v>
      </c>
      <c r="N338" s="53">
        <v>0</v>
      </c>
      <c r="O338" s="53">
        <v>1</v>
      </c>
      <c r="P338" s="53">
        <f t="shared" si="65"/>
        <v>1</v>
      </c>
      <c r="Q338" s="53">
        <f t="shared" si="66"/>
        <v>2</v>
      </c>
      <c r="R338" s="53">
        <v>1</v>
      </c>
      <c r="S338" s="53">
        <v>1</v>
      </c>
      <c r="T338" s="53">
        <v>0</v>
      </c>
      <c r="U338" s="53">
        <v>0</v>
      </c>
      <c r="V338" s="53">
        <v>0</v>
      </c>
      <c r="W338" s="53">
        <v>0</v>
      </c>
      <c r="X338" s="53">
        <f t="shared" si="64"/>
        <v>2</v>
      </c>
      <c r="Y338" s="53">
        <v>0</v>
      </c>
      <c r="Z338" s="53">
        <v>1</v>
      </c>
      <c r="AA338" s="53">
        <v>0</v>
      </c>
      <c r="AB338" s="53">
        <v>0</v>
      </c>
      <c r="AC338" s="53">
        <v>0</v>
      </c>
      <c r="AD338" s="53">
        <v>0</v>
      </c>
      <c r="AE338" s="53">
        <v>1</v>
      </c>
      <c r="AF338" s="53">
        <v>1</v>
      </c>
      <c r="AG338" s="53">
        <v>0</v>
      </c>
      <c r="AH338" s="53">
        <f t="shared" si="71"/>
        <v>3</v>
      </c>
      <c r="AI338" s="53">
        <v>0</v>
      </c>
      <c r="AJ338" s="53">
        <v>0</v>
      </c>
      <c r="AK338" s="53">
        <v>1</v>
      </c>
      <c r="AL338" s="53">
        <v>0</v>
      </c>
      <c r="AM338" s="53">
        <f t="shared" si="72"/>
        <v>1</v>
      </c>
      <c r="AN338" s="53">
        <v>1</v>
      </c>
      <c r="AO338" s="53">
        <v>0</v>
      </c>
      <c r="AP338" s="53">
        <v>0</v>
      </c>
      <c r="AQ338" s="53">
        <v>0</v>
      </c>
      <c r="AR338" s="53">
        <v>0</v>
      </c>
      <c r="AS338" s="53">
        <v>0</v>
      </c>
      <c r="AT338" s="53">
        <v>0</v>
      </c>
      <c r="AU338" s="53">
        <v>0</v>
      </c>
      <c r="AV338" s="53">
        <v>0</v>
      </c>
      <c r="AW338" s="53">
        <v>1</v>
      </c>
      <c r="AX338" s="53">
        <f t="shared" si="73"/>
        <v>2</v>
      </c>
      <c r="AY338" s="53">
        <v>0</v>
      </c>
      <c r="AZ338" s="53">
        <v>0</v>
      </c>
      <c r="BA338" s="53">
        <v>0</v>
      </c>
      <c r="BB338" s="53">
        <v>0</v>
      </c>
      <c r="BC338" s="53">
        <v>0</v>
      </c>
      <c r="BD338" s="53">
        <v>0</v>
      </c>
      <c r="BF338" s="53">
        <v>0</v>
      </c>
      <c r="BG338" s="53">
        <v>0</v>
      </c>
      <c r="BH338" s="53">
        <v>0</v>
      </c>
      <c r="BI338" s="53">
        <v>0</v>
      </c>
      <c r="BJ338" s="53">
        <v>0</v>
      </c>
      <c r="BK338" s="53">
        <v>0</v>
      </c>
      <c r="BL338" s="53">
        <v>0</v>
      </c>
      <c r="BM338" s="53">
        <v>0</v>
      </c>
      <c r="BN338" s="53">
        <f t="shared" si="67"/>
        <v>0</v>
      </c>
      <c r="BO338" s="53">
        <v>0</v>
      </c>
      <c r="BP338" s="53">
        <v>0</v>
      </c>
      <c r="BQ338" s="53">
        <v>0</v>
      </c>
      <c r="BR338" s="53">
        <v>0</v>
      </c>
      <c r="BS338" s="53">
        <v>0</v>
      </c>
      <c r="BT338" s="53">
        <v>1</v>
      </c>
      <c r="BU338" s="53">
        <f t="shared" si="74"/>
        <v>1</v>
      </c>
      <c r="BV338" s="53">
        <v>0</v>
      </c>
      <c r="BW338" s="53">
        <v>0</v>
      </c>
      <c r="BX338" s="53">
        <v>0</v>
      </c>
      <c r="BY338" s="53">
        <v>0</v>
      </c>
      <c r="BZ338" s="53">
        <f t="shared" si="68"/>
        <v>0</v>
      </c>
      <c r="CA338" s="53">
        <v>0</v>
      </c>
      <c r="CB338" s="53">
        <v>0</v>
      </c>
      <c r="CC338" s="53">
        <v>0</v>
      </c>
      <c r="CD338" s="53">
        <v>0</v>
      </c>
      <c r="CE338" s="53">
        <v>0</v>
      </c>
      <c r="CF338" s="53">
        <v>0</v>
      </c>
      <c r="CG338" s="53">
        <v>0</v>
      </c>
      <c r="CH338" s="53">
        <v>0</v>
      </c>
      <c r="CI338" s="53">
        <v>0</v>
      </c>
      <c r="CJ338" s="53">
        <v>0</v>
      </c>
      <c r="CK338" s="53">
        <f t="shared" si="75"/>
        <v>0</v>
      </c>
      <c r="CL338" s="53">
        <f t="shared" si="69"/>
        <v>3</v>
      </c>
      <c r="CM338" s="53">
        <v>0</v>
      </c>
      <c r="CN338" s="53">
        <v>0</v>
      </c>
      <c r="CO338" s="53">
        <v>1</v>
      </c>
      <c r="CP338" s="53">
        <v>0</v>
      </c>
      <c r="CQ338" s="53">
        <v>0</v>
      </c>
      <c r="CR338" s="53">
        <v>0</v>
      </c>
      <c r="CS338" s="53">
        <v>0</v>
      </c>
      <c r="CT338" s="53">
        <v>0</v>
      </c>
      <c r="CU338" s="53">
        <v>0</v>
      </c>
      <c r="CV338" s="53">
        <v>0</v>
      </c>
      <c r="CW338" s="53">
        <f t="shared" si="76"/>
        <v>1</v>
      </c>
      <c r="DA338" s="53" t="s">
        <v>132</v>
      </c>
      <c r="DB338" s="53">
        <v>353</v>
      </c>
      <c r="DE338" s="53">
        <v>260</v>
      </c>
      <c r="DF338" s="53">
        <v>268</v>
      </c>
      <c r="DH338" s="53">
        <v>15</v>
      </c>
      <c r="DI338" s="53" t="s">
        <v>4638</v>
      </c>
      <c r="DJ338" s="53" t="s">
        <v>4639</v>
      </c>
      <c r="DN338" s="53" t="s">
        <v>4643</v>
      </c>
      <c r="DO338" s="53" t="s">
        <v>140</v>
      </c>
      <c r="DQ338" s="53" t="s">
        <v>141</v>
      </c>
      <c r="DR338" s="53" t="s">
        <v>4644</v>
      </c>
    </row>
    <row r="339" spans="2:122" x14ac:dyDescent="0.3">
      <c r="B339" s="53">
        <v>337</v>
      </c>
      <c r="C339" s="53" t="s">
        <v>4645</v>
      </c>
      <c r="D339" s="53" t="s">
        <v>2918</v>
      </c>
      <c r="E339" s="53" t="s">
        <v>4646</v>
      </c>
      <c r="F339" s="53" t="s">
        <v>4649</v>
      </c>
      <c r="G339" s="53" t="s">
        <v>4650</v>
      </c>
      <c r="H339" s="53" t="s">
        <v>4651</v>
      </c>
      <c r="I339" s="53">
        <v>2015</v>
      </c>
      <c r="J339" s="53">
        <v>0</v>
      </c>
      <c r="K339" s="53">
        <v>1</v>
      </c>
      <c r="L339" s="53">
        <v>0</v>
      </c>
      <c r="M339" s="53">
        <f t="shared" si="70"/>
        <v>1</v>
      </c>
      <c r="N339" s="53">
        <v>0</v>
      </c>
      <c r="O339" s="53">
        <v>1</v>
      </c>
      <c r="P339" s="53">
        <f t="shared" si="65"/>
        <v>1</v>
      </c>
      <c r="Q339" s="53">
        <f t="shared" si="66"/>
        <v>2</v>
      </c>
      <c r="R339" s="53">
        <v>0</v>
      </c>
      <c r="S339" s="53">
        <v>1</v>
      </c>
      <c r="T339" s="53">
        <v>1</v>
      </c>
      <c r="U339" s="53">
        <v>1</v>
      </c>
      <c r="V339" s="53">
        <v>1</v>
      </c>
      <c r="W339" s="53">
        <v>1</v>
      </c>
      <c r="X339" s="53">
        <f t="shared" si="64"/>
        <v>5</v>
      </c>
      <c r="Y339" s="53">
        <v>0</v>
      </c>
      <c r="Z339" s="53">
        <v>0</v>
      </c>
      <c r="AA339" s="53">
        <v>0</v>
      </c>
      <c r="AB339" s="53">
        <v>1</v>
      </c>
      <c r="AC339" s="53">
        <v>0</v>
      </c>
      <c r="AD339" s="53">
        <v>1</v>
      </c>
      <c r="AE339" s="53">
        <v>0</v>
      </c>
      <c r="AF339" s="53">
        <v>0</v>
      </c>
      <c r="AG339" s="53">
        <v>0</v>
      </c>
      <c r="AH339" s="53">
        <f t="shared" si="71"/>
        <v>2</v>
      </c>
      <c r="AI339" s="53">
        <v>0</v>
      </c>
      <c r="AJ339" s="53">
        <v>0</v>
      </c>
      <c r="AK339" s="53">
        <v>1</v>
      </c>
      <c r="AL339" s="53">
        <v>0</v>
      </c>
      <c r="AM339" s="53">
        <f t="shared" si="72"/>
        <v>1</v>
      </c>
      <c r="AN339" s="53">
        <v>1</v>
      </c>
      <c r="AO339" s="53">
        <v>0</v>
      </c>
      <c r="AP339" s="53">
        <v>1</v>
      </c>
      <c r="AQ339" s="53">
        <v>0</v>
      </c>
      <c r="AR339" s="53">
        <v>0</v>
      </c>
      <c r="AS339" s="53">
        <v>0</v>
      </c>
      <c r="AT339" s="53">
        <v>0</v>
      </c>
      <c r="AU339" s="53">
        <v>0</v>
      </c>
      <c r="AV339" s="53">
        <v>0</v>
      </c>
      <c r="AW339" s="53">
        <v>1</v>
      </c>
      <c r="AX339" s="53">
        <f t="shared" si="73"/>
        <v>3</v>
      </c>
      <c r="AY339" s="53">
        <v>0</v>
      </c>
      <c r="AZ339" s="53">
        <v>0</v>
      </c>
      <c r="BA339" s="53">
        <v>1</v>
      </c>
      <c r="BB339" s="53">
        <v>1</v>
      </c>
      <c r="BC339" s="53">
        <v>0</v>
      </c>
      <c r="BD339" s="53">
        <v>0</v>
      </c>
      <c r="BF339" s="53">
        <v>0</v>
      </c>
      <c r="BG339" s="53">
        <v>0</v>
      </c>
      <c r="BH339" s="53">
        <v>0</v>
      </c>
      <c r="BI339" s="53">
        <v>0</v>
      </c>
      <c r="BJ339" s="53">
        <v>0</v>
      </c>
      <c r="BK339" s="53">
        <v>0</v>
      </c>
      <c r="BL339" s="53">
        <v>0</v>
      </c>
      <c r="BM339" s="53">
        <v>0</v>
      </c>
      <c r="BN339" s="53">
        <f t="shared" si="67"/>
        <v>0</v>
      </c>
      <c r="BO339" s="53">
        <v>0</v>
      </c>
      <c r="BP339" s="53">
        <v>0</v>
      </c>
      <c r="BQ339" s="53">
        <v>1</v>
      </c>
      <c r="BR339" s="53">
        <v>0</v>
      </c>
      <c r="BS339" s="53">
        <v>0</v>
      </c>
      <c r="BT339" s="53">
        <v>0</v>
      </c>
      <c r="BU339" s="53">
        <f t="shared" si="74"/>
        <v>1</v>
      </c>
      <c r="BV339" s="53">
        <v>0</v>
      </c>
      <c r="BW339" s="53">
        <v>0</v>
      </c>
      <c r="BX339" s="53">
        <v>0</v>
      </c>
      <c r="BY339" s="53">
        <v>0</v>
      </c>
      <c r="BZ339" s="53">
        <f t="shared" si="68"/>
        <v>0</v>
      </c>
      <c r="CA339" s="53">
        <v>0</v>
      </c>
      <c r="CB339" s="53">
        <v>0</v>
      </c>
      <c r="CC339" s="53">
        <v>0</v>
      </c>
      <c r="CD339" s="53">
        <v>0</v>
      </c>
      <c r="CE339" s="53">
        <v>0</v>
      </c>
      <c r="CF339" s="53">
        <v>0</v>
      </c>
      <c r="CG339" s="53">
        <v>0</v>
      </c>
      <c r="CH339" s="53">
        <v>0</v>
      </c>
      <c r="CI339" s="53">
        <v>0</v>
      </c>
      <c r="CJ339" s="53">
        <v>1</v>
      </c>
      <c r="CK339" s="53">
        <f t="shared" si="75"/>
        <v>1</v>
      </c>
      <c r="CL339" s="53">
        <f t="shared" si="69"/>
        <v>7</v>
      </c>
      <c r="CM339" s="53">
        <v>0</v>
      </c>
      <c r="CN339" s="53">
        <v>0</v>
      </c>
      <c r="CO339" s="53">
        <v>0</v>
      </c>
      <c r="CP339" s="53">
        <v>0</v>
      </c>
      <c r="CQ339" s="53">
        <v>1</v>
      </c>
      <c r="CR339" s="53">
        <v>1</v>
      </c>
      <c r="CS339" s="53">
        <v>1</v>
      </c>
      <c r="CT339" s="53">
        <v>0</v>
      </c>
      <c r="CU339" s="53">
        <v>0</v>
      </c>
      <c r="CV339" s="53">
        <v>0</v>
      </c>
      <c r="CW339" s="53">
        <f t="shared" si="76"/>
        <v>3</v>
      </c>
      <c r="DA339" s="53" t="s">
        <v>2920</v>
      </c>
      <c r="DB339" s="53">
        <v>6</v>
      </c>
      <c r="DC339" s="53">
        <v>3</v>
      </c>
      <c r="DE339" s="53">
        <v>313</v>
      </c>
      <c r="DF339" s="53">
        <v>346</v>
      </c>
      <c r="DH339" s="53">
        <v>3</v>
      </c>
      <c r="DI339" s="53" t="s">
        <v>4647</v>
      </c>
      <c r="DJ339" s="53" t="s">
        <v>4648</v>
      </c>
      <c r="DN339" s="53" t="s">
        <v>4652</v>
      </c>
      <c r="DO339" s="53" t="s">
        <v>140</v>
      </c>
      <c r="DQ339" s="53" t="s">
        <v>141</v>
      </c>
      <c r="DR339" s="53" t="s">
        <v>4653</v>
      </c>
    </row>
    <row r="340" spans="2:122" x14ac:dyDescent="0.3">
      <c r="B340" s="53">
        <v>338</v>
      </c>
      <c r="C340" s="53" t="s">
        <v>4654</v>
      </c>
      <c r="D340" s="53" t="s">
        <v>4655</v>
      </c>
      <c r="E340" s="53" t="s">
        <v>4656</v>
      </c>
      <c r="F340" s="53" t="s">
        <v>4659</v>
      </c>
      <c r="G340" s="53" t="s">
        <v>4660</v>
      </c>
      <c r="H340" s="53" t="s">
        <v>4661</v>
      </c>
      <c r="I340" s="53">
        <v>2015</v>
      </c>
      <c r="J340" s="53">
        <v>0</v>
      </c>
      <c r="K340" s="53">
        <v>1</v>
      </c>
      <c r="L340" s="53">
        <v>0</v>
      </c>
      <c r="M340" s="53">
        <f t="shared" si="70"/>
        <v>1</v>
      </c>
      <c r="N340" s="53">
        <v>0</v>
      </c>
      <c r="O340" s="53">
        <v>1</v>
      </c>
      <c r="P340" s="53">
        <f t="shared" si="65"/>
        <v>1</v>
      </c>
      <c r="Q340" s="53">
        <f t="shared" si="66"/>
        <v>2</v>
      </c>
      <c r="R340" s="53">
        <v>0</v>
      </c>
      <c r="S340" s="53">
        <v>0</v>
      </c>
      <c r="T340" s="53">
        <v>0</v>
      </c>
      <c r="U340" s="53">
        <v>1</v>
      </c>
      <c r="V340" s="53">
        <v>0</v>
      </c>
      <c r="W340" s="53">
        <v>0</v>
      </c>
      <c r="X340" s="53">
        <f t="shared" ref="X340:X403" si="77">SUM(R340:W340)</f>
        <v>1</v>
      </c>
      <c r="Y340" s="53">
        <v>0</v>
      </c>
      <c r="Z340" s="53">
        <v>0</v>
      </c>
      <c r="AA340" s="53">
        <v>1</v>
      </c>
      <c r="AB340" s="53">
        <v>1</v>
      </c>
      <c r="AC340" s="53">
        <v>1</v>
      </c>
      <c r="AD340" s="53">
        <v>1</v>
      </c>
      <c r="AE340" s="53">
        <v>0</v>
      </c>
      <c r="AF340" s="53">
        <v>0</v>
      </c>
      <c r="AG340" s="53">
        <v>0</v>
      </c>
      <c r="AH340" s="53">
        <f t="shared" si="71"/>
        <v>4</v>
      </c>
      <c r="AI340" s="53">
        <v>0</v>
      </c>
      <c r="AJ340" s="53">
        <v>0</v>
      </c>
      <c r="AK340" s="53">
        <v>1</v>
      </c>
      <c r="AL340" s="53">
        <v>0</v>
      </c>
      <c r="AM340" s="53">
        <f t="shared" si="72"/>
        <v>1</v>
      </c>
      <c r="AN340" s="53">
        <v>1</v>
      </c>
      <c r="AO340" s="53">
        <v>0</v>
      </c>
      <c r="AP340" s="53">
        <v>0</v>
      </c>
      <c r="AQ340" s="53">
        <v>1</v>
      </c>
      <c r="AR340" s="53">
        <v>0</v>
      </c>
      <c r="AS340" s="53">
        <v>0</v>
      </c>
      <c r="AT340" s="53">
        <v>0</v>
      </c>
      <c r="AU340" s="53">
        <v>0</v>
      </c>
      <c r="AV340" s="53">
        <v>0</v>
      </c>
      <c r="AW340" s="53">
        <v>1</v>
      </c>
      <c r="AX340" s="53">
        <f t="shared" si="73"/>
        <v>3</v>
      </c>
      <c r="AY340" s="53">
        <v>0</v>
      </c>
      <c r="AZ340" s="53">
        <v>0</v>
      </c>
      <c r="BA340" s="53">
        <v>0</v>
      </c>
      <c r="BB340" s="53">
        <v>0</v>
      </c>
      <c r="BC340" s="53">
        <v>0</v>
      </c>
      <c r="BD340" s="53">
        <v>0</v>
      </c>
      <c r="BF340" s="53">
        <v>0</v>
      </c>
      <c r="BG340" s="53">
        <v>0</v>
      </c>
      <c r="BH340" s="53">
        <v>0</v>
      </c>
      <c r="BI340" s="53">
        <v>0</v>
      </c>
      <c r="BJ340" s="53">
        <v>0</v>
      </c>
      <c r="BK340" s="53">
        <v>0</v>
      </c>
      <c r="BL340" s="53">
        <v>0</v>
      </c>
      <c r="BM340" s="53">
        <v>0</v>
      </c>
      <c r="BN340" s="53">
        <f t="shared" si="67"/>
        <v>0</v>
      </c>
      <c r="BO340" s="53">
        <v>0</v>
      </c>
      <c r="BP340" s="53">
        <v>0</v>
      </c>
      <c r="BQ340" s="53">
        <v>0</v>
      </c>
      <c r="BR340" s="53">
        <v>0</v>
      </c>
      <c r="BS340" s="53">
        <v>0</v>
      </c>
      <c r="BT340" s="53">
        <v>0</v>
      </c>
      <c r="BU340" s="53">
        <f t="shared" si="74"/>
        <v>0</v>
      </c>
      <c r="BV340" s="53">
        <v>0</v>
      </c>
      <c r="BW340" s="53">
        <v>0</v>
      </c>
      <c r="BX340" s="53">
        <v>0</v>
      </c>
      <c r="BY340" s="53">
        <v>0</v>
      </c>
      <c r="BZ340" s="53">
        <f t="shared" si="68"/>
        <v>0</v>
      </c>
      <c r="CA340" s="53">
        <v>0</v>
      </c>
      <c r="CB340" s="53">
        <v>0</v>
      </c>
      <c r="CC340" s="53">
        <v>0</v>
      </c>
      <c r="CD340" s="53">
        <v>0</v>
      </c>
      <c r="CE340" s="53">
        <v>0</v>
      </c>
      <c r="CF340" s="53">
        <v>0</v>
      </c>
      <c r="CG340" s="53">
        <v>0</v>
      </c>
      <c r="CH340" s="53">
        <v>0</v>
      </c>
      <c r="CI340" s="53">
        <v>0</v>
      </c>
      <c r="CJ340" s="53">
        <v>0</v>
      </c>
      <c r="CK340" s="53">
        <f t="shared" si="75"/>
        <v>0</v>
      </c>
      <c r="CL340" s="53">
        <f t="shared" si="69"/>
        <v>3</v>
      </c>
      <c r="CM340" s="53">
        <v>0</v>
      </c>
      <c r="CN340" s="53">
        <v>1</v>
      </c>
      <c r="CO340" s="53">
        <v>0</v>
      </c>
      <c r="CP340" s="53">
        <v>1</v>
      </c>
      <c r="CQ340" s="53">
        <v>0</v>
      </c>
      <c r="CR340" s="53">
        <v>1</v>
      </c>
      <c r="CS340" s="53">
        <v>0</v>
      </c>
      <c r="CT340" s="53">
        <v>1</v>
      </c>
      <c r="CU340" s="53">
        <v>1</v>
      </c>
      <c r="CV340" s="53">
        <v>1</v>
      </c>
      <c r="CW340" s="53">
        <f t="shared" si="76"/>
        <v>6</v>
      </c>
      <c r="DA340" s="53" t="s">
        <v>4577</v>
      </c>
      <c r="DB340" s="53">
        <v>11</v>
      </c>
      <c r="DC340" s="53">
        <v>3</v>
      </c>
      <c r="DE340" s="53">
        <v>157</v>
      </c>
      <c r="DF340" s="53">
        <v>166</v>
      </c>
      <c r="DH340" s="53">
        <v>4</v>
      </c>
      <c r="DI340" s="53" t="s">
        <v>4657</v>
      </c>
      <c r="DJ340" s="53" t="s">
        <v>4658</v>
      </c>
      <c r="DN340" s="53" t="s">
        <v>4662</v>
      </c>
      <c r="DO340" s="53" t="s">
        <v>153</v>
      </c>
      <c r="DQ340" s="53" t="s">
        <v>141</v>
      </c>
      <c r="DR340" s="53" t="s">
        <v>4663</v>
      </c>
    </row>
    <row r="341" spans="2:122" x14ac:dyDescent="0.3">
      <c r="B341" s="53">
        <v>339</v>
      </c>
      <c r="C341" s="53" t="s">
        <v>4664</v>
      </c>
      <c r="D341" s="53" t="s">
        <v>4665</v>
      </c>
      <c r="E341" s="53" t="s">
        <v>4666</v>
      </c>
      <c r="F341" s="53" t="s">
        <v>4670</v>
      </c>
      <c r="H341" s="53" t="s">
        <v>4671</v>
      </c>
      <c r="I341" s="53">
        <v>2015</v>
      </c>
      <c r="J341" s="53">
        <v>1</v>
      </c>
      <c r="K341" s="53">
        <v>0</v>
      </c>
      <c r="L341" s="53">
        <v>0</v>
      </c>
      <c r="M341" s="53">
        <f t="shared" si="70"/>
        <v>1</v>
      </c>
      <c r="N341" s="53">
        <v>0</v>
      </c>
      <c r="O341" s="53">
        <v>1</v>
      </c>
      <c r="P341" s="53">
        <f t="shared" si="65"/>
        <v>1</v>
      </c>
      <c r="Q341" s="53">
        <f t="shared" si="66"/>
        <v>2</v>
      </c>
      <c r="R341" s="53">
        <v>0</v>
      </c>
      <c r="S341" s="53">
        <v>0</v>
      </c>
      <c r="T341" s="53">
        <v>0</v>
      </c>
      <c r="U341" s="53">
        <v>0</v>
      </c>
      <c r="V341" s="53">
        <v>1</v>
      </c>
      <c r="W341" s="53">
        <v>0</v>
      </c>
      <c r="X341" s="53">
        <f t="shared" si="77"/>
        <v>1</v>
      </c>
      <c r="Y341" s="53">
        <v>0</v>
      </c>
      <c r="Z341" s="53">
        <v>0</v>
      </c>
      <c r="AA341" s="53">
        <v>0</v>
      </c>
      <c r="AB341" s="53">
        <v>1</v>
      </c>
      <c r="AC341" s="53">
        <v>0</v>
      </c>
      <c r="AD341" s="53">
        <v>0</v>
      </c>
      <c r="AE341" s="53">
        <v>1</v>
      </c>
      <c r="AF341" s="53">
        <v>0</v>
      </c>
      <c r="AG341" s="53">
        <v>0</v>
      </c>
      <c r="AH341" s="53">
        <f t="shared" si="71"/>
        <v>2</v>
      </c>
      <c r="AI341" s="53">
        <v>0</v>
      </c>
      <c r="AJ341" s="53">
        <v>0</v>
      </c>
      <c r="AK341" s="53">
        <v>1</v>
      </c>
      <c r="AL341" s="53">
        <v>1</v>
      </c>
      <c r="AM341" s="53">
        <f t="shared" si="72"/>
        <v>2</v>
      </c>
      <c r="AN341" s="53">
        <v>1</v>
      </c>
      <c r="AO341" s="53">
        <v>0</v>
      </c>
      <c r="AP341" s="53">
        <v>0</v>
      </c>
      <c r="AQ341" s="53">
        <v>0</v>
      </c>
      <c r="AR341" s="53">
        <v>0</v>
      </c>
      <c r="AS341" s="53">
        <v>0</v>
      </c>
      <c r="AT341" s="53">
        <v>0</v>
      </c>
      <c r="AU341" s="53">
        <v>0</v>
      </c>
      <c r="AV341" s="53">
        <v>0</v>
      </c>
      <c r="AW341" s="53">
        <v>1</v>
      </c>
      <c r="AX341" s="53">
        <f t="shared" si="73"/>
        <v>2</v>
      </c>
      <c r="AY341" s="53">
        <v>0</v>
      </c>
      <c r="AZ341" s="53">
        <v>0</v>
      </c>
      <c r="BA341" s="53">
        <v>0</v>
      </c>
      <c r="BB341" s="53">
        <v>0</v>
      </c>
      <c r="BC341" s="53">
        <v>0</v>
      </c>
      <c r="BD341" s="53">
        <v>0</v>
      </c>
      <c r="BF341" s="53">
        <v>0</v>
      </c>
      <c r="BG341" s="53">
        <v>0</v>
      </c>
      <c r="BH341" s="53">
        <v>0</v>
      </c>
      <c r="BI341" s="53">
        <v>0</v>
      </c>
      <c r="BJ341" s="53">
        <v>0</v>
      </c>
      <c r="BK341" s="53">
        <v>0</v>
      </c>
      <c r="BL341" s="53">
        <v>0</v>
      </c>
      <c r="BM341" s="53">
        <v>0</v>
      </c>
      <c r="BN341" s="53">
        <f t="shared" si="67"/>
        <v>0</v>
      </c>
      <c r="BO341" s="53">
        <v>1</v>
      </c>
      <c r="BP341" s="53">
        <v>1</v>
      </c>
      <c r="BQ341" s="53">
        <v>0</v>
      </c>
      <c r="BR341" s="53">
        <v>0</v>
      </c>
      <c r="BS341" s="53">
        <v>0</v>
      </c>
      <c r="BT341" s="53">
        <v>0</v>
      </c>
      <c r="BU341" s="53">
        <f t="shared" si="74"/>
        <v>2</v>
      </c>
      <c r="BV341" s="53">
        <v>0</v>
      </c>
      <c r="BW341" s="53">
        <v>0</v>
      </c>
      <c r="BX341" s="53">
        <v>0</v>
      </c>
      <c r="BY341" s="53">
        <v>0</v>
      </c>
      <c r="BZ341" s="53">
        <f t="shared" si="68"/>
        <v>0</v>
      </c>
      <c r="CA341" s="53">
        <v>0</v>
      </c>
      <c r="CB341" s="53">
        <v>0</v>
      </c>
      <c r="CC341" s="53">
        <v>0</v>
      </c>
      <c r="CD341" s="53">
        <v>0</v>
      </c>
      <c r="CE341" s="53">
        <v>0</v>
      </c>
      <c r="CF341" s="53">
        <v>0</v>
      </c>
      <c r="CG341" s="53">
        <v>0</v>
      </c>
      <c r="CH341" s="53">
        <v>0</v>
      </c>
      <c r="CI341" s="53">
        <v>0</v>
      </c>
      <c r="CJ341" s="53">
        <v>0</v>
      </c>
      <c r="CK341" s="53">
        <f t="shared" si="75"/>
        <v>0</v>
      </c>
      <c r="CL341" s="53">
        <f t="shared" si="69"/>
        <v>4</v>
      </c>
      <c r="CM341" s="53">
        <v>0</v>
      </c>
      <c r="CN341" s="53">
        <v>0</v>
      </c>
      <c r="CO341" s="53">
        <v>1</v>
      </c>
      <c r="CP341" s="53">
        <v>0</v>
      </c>
      <c r="CQ341" s="53">
        <v>0</v>
      </c>
      <c r="CR341" s="53">
        <v>0</v>
      </c>
      <c r="CS341" s="53">
        <v>0</v>
      </c>
      <c r="CT341" s="53">
        <v>0</v>
      </c>
      <c r="CU341" s="53">
        <v>0</v>
      </c>
      <c r="CV341" s="53">
        <v>0</v>
      </c>
      <c r="CW341" s="53">
        <f t="shared" si="76"/>
        <v>1</v>
      </c>
      <c r="DA341" s="53" t="s">
        <v>541</v>
      </c>
      <c r="DB341" s="53">
        <v>10</v>
      </c>
      <c r="DC341" s="53">
        <v>9</v>
      </c>
      <c r="DD341" s="53" t="s">
        <v>4667</v>
      </c>
      <c r="DH341" s="53">
        <v>10</v>
      </c>
      <c r="DI341" s="53" t="s">
        <v>4668</v>
      </c>
      <c r="DJ341" s="53" t="s">
        <v>4669</v>
      </c>
      <c r="DO341" s="53" t="s">
        <v>140</v>
      </c>
      <c r="DP341" s="53" t="s">
        <v>226</v>
      </c>
      <c r="DQ341" s="53" t="s">
        <v>141</v>
      </c>
      <c r="DR341" s="53" t="s">
        <v>4672</v>
      </c>
    </row>
    <row r="342" spans="2:122" x14ac:dyDescent="0.3">
      <c r="B342" s="53">
        <v>340</v>
      </c>
      <c r="C342" s="53" t="s">
        <v>4682</v>
      </c>
      <c r="D342" s="53" t="s">
        <v>4683</v>
      </c>
      <c r="E342" s="53" t="s">
        <v>4684</v>
      </c>
      <c r="F342" s="53" t="s">
        <v>4687</v>
      </c>
      <c r="G342" s="53" t="s">
        <v>4688</v>
      </c>
      <c r="H342" s="53" t="s">
        <v>4689</v>
      </c>
      <c r="I342" s="53">
        <v>2015</v>
      </c>
      <c r="J342" s="53">
        <v>1</v>
      </c>
      <c r="K342" s="53">
        <v>1</v>
      </c>
      <c r="L342" s="53">
        <v>1</v>
      </c>
      <c r="M342" s="53">
        <f t="shared" si="70"/>
        <v>3</v>
      </c>
      <c r="N342" s="53">
        <v>0</v>
      </c>
      <c r="O342" s="53">
        <v>1</v>
      </c>
      <c r="P342" s="53">
        <f t="shared" si="65"/>
        <v>1</v>
      </c>
      <c r="Q342" s="53">
        <f t="shared" si="66"/>
        <v>2</v>
      </c>
      <c r="R342" s="53">
        <v>0</v>
      </c>
      <c r="S342" s="53">
        <v>0</v>
      </c>
      <c r="T342" s="53">
        <v>1</v>
      </c>
      <c r="U342" s="53">
        <v>0</v>
      </c>
      <c r="V342" s="53">
        <v>0</v>
      </c>
      <c r="W342" s="53">
        <v>0</v>
      </c>
      <c r="X342" s="53">
        <f t="shared" si="77"/>
        <v>1</v>
      </c>
      <c r="Y342" s="53">
        <v>0</v>
      </c>
      <c r="Z342" s="53">
        <v>0</v>
      </c>
      <c r="AA342" s="53">
        <v>0</v>
      </c>
      <c r="AB342" s="53">
        <v>0</v>
      </c>
      <c r="AC342" s="53">
        <v>1</v>
      </c>
      <c r="AD342" s="53">
        <v>0</v>
      </c>
      <c r="AE342" s="53">
        <v>1</v>
      </c>
      <c r="AF342" s="53">
        <v>0</v>
      </c>
      <c r="AG342" s="53">
        <v>0</v>
      </c>
      <c r="AH342" s="53">
        <f t="shared" si="71"/>
        <v>2</v>
      </c>
      <c r="AI342" s="53">
        <v>0</v>
      </c>
      <c r="AJ342" s="53">
        <v>1</v>
      </c>
      <c r="AK342" s="53">
        <v>1</v>
      </c>
      <c r="AL342" s="53">
        <v>1</v>
      </c>
      <c r="AM342" s="53">
        <f t="shared" si="72"/>
        <v>3</v>
      </c>
      <c r="AN342" s="53">
        <v>1</v>
      </c>
      <c r="AO342" s="53">
        <v>0</v>
      </c>
      <c r="AP342" s="53">
        <v>0</v>
      </c>
      <c r="AQ342" s="53">
        <v>0</v>
      </c>
      <c r="AR342" s="53">
        <v>0</v>
      </c>
      <c r="AS342" s="53">
        <v>0</v>
      </c>
      <c r="AT342" s="53">
        <v>0</v>
      </c>
      <c r="AU342" s="53">
        <v>0</v>
      </c>
      <c r="AV342" s="53">
        <v>0</v>
      </c>
      <c r="AW342" s="53">
        <v>1</v>
      </c>
      <c r="AX342" s="53">
        <f t="shared" si="73"/>
        <v>2</v>
      </c>
      <c r="AY342" s="53">
        <v>0</v>
      </c>
      <c r="AZ342" s="53">
        <v>0</v>
      </c>
      <c r="BA342" s="53">
        <v>0</v>
      </c>
      <c r="BB342" s="53">
        <v>0</v>
      </c>
      <c r="BC342" s="53">
        <v>0</v>
      </c>
      <c r="BD342" s="53">
        <v>0</v>
      </c>
      <c r="BF342" s="53">
        <v>0</v>
      </c>
      <c r="BG342" s="53">
        <v>0</v>
      </c>
      <c r="BH342" s="53">
        <v>0</v>
      </c>
      <c r="BI342" s="53">
        <v>0</v>
      </c>
      <c r="BJ342" s="53">
        <v>0</v>
      </c>
      <c r="BK342" s="53">
        <v>0</v>
      </c>
      <c r="BL342" s="53">
        <v>0</v>
      </c>
      <c r="BM342" s="53">
        <v>0</v>
      </c>
      <c r="BN342" s="53">
        <f t="shared" si="67"/>
        <v>0</v>
      </c>
      <c r="BO342" s="53">
        <v>0</v>
      </c>
      <c r="BP342" s="53">
        <v>1</v>
      </c>
      <c r="BQ342" s="53">
        <v>0</v>
      </c>
      <c r="BR342" s="53">
        <v>0</v>
      </c>
      <c r="BS342" s="53">
        <v>0</v>
      </c>
      <c r="BT342" s="53">
        <v>0</v>
      </c>
      <c r="BU342" s="53">
        <f t="shared" si="74"/>
        <v>1</v>
      </c>
      <c r="BV342" s="53">
        <v>0</v>
      </c>
      <c r="BW342" s="53">
        <v>0</v>
      </c>
      <c r="BX342" s="53">
        <v>0</v>
      </c>
      <c r="BY342" s="53">
        <v>0</v>
      </c>
      <c r="BZ342" s="53">
        <f t="shared" si="68"/>
        <v>0</v>
      </c>
      <c r="CA342" s="53">
        <v>0</v>
      </c>
      <c r="CB342" s="53">
        <v>0</v>
      </c>
      <c r="CC342" s="53">
        <v>0</v>
      </c>
      <c r="CD342" s="53">
        <v>0</v>
      </c>
      <c r="CE342" s="53">
        <v>0</v>
      </c>
      <c r="CF342" s="53">
        <v>0</v>
      </c>
      <c r="CG342" s="53">
        <v>0</v>
      </c>
      <c r="CH342" s="53">
        <v>0</v>
      </c>
      <c r="CI342" s="53">
        <v>0</v>
      </c>
      <c r="CJ342" s="53">
        <v>0</v>
      </c>
      <c r="CK342" s="53">
        <f t="shared" si="75"/>
        <v>0</v>
      </c>
      <c r="CL342" s="53">
        <f t="shared" si="69"/>
        <v>3</v>
      </c>
      <c r="CM342" s="53">
        <v>0</v>
      </c>
      <c r="CN342" s="53">
        <v>0</v>
      </c>
      <c r="CO342" s="53">
        <v>1</v>
      </c>
      <c r="CP342" s="53">
        <v>0</v>
      </c>
      <c r="CQ342" s="53">
        <v>0</v>
      </c>
      <c r="CR342" s="53">
        <v>1</v>
      </c>
      <c r="CS342" s="53">
        <v>0</v>
      </c>
      <c r="CT342" s="53">
        <v>0</v>
      </c>
      <c r="CU342" s="53">
        <v>0</v>
      </c>
      <c r="CV342" s="53">
        <v>0</v>
      </c>
      <c r="CW342" s="53">
        <f t="shared" si="76"/>
        <v>2</v>
      </c>
      <c r="DA342" s="53" t="s">
        <v>1432</v>
      </c>
      <c r="DB342" s="53">
        <v>120</v>
      </c>
      <c r="DE342" s="53">
        <v>42</v>
      </c>
      <c r="DF342" s="53">
        <v>50</v>
      </c>
      <c r="DH342" s="53">
        <v>13</v>
      </c>
      <c r="DI342" s="53" t="s">
        <v>4685</v>
      </c>
      <c r="DJ342" s="53" t="s">
        <v>4686</v>
      </c>
      <c r="DK342" s="53" t="s">
        <v>4690</v>
      </c>
      <c r="DL342" s="53" t="s">
        <v>4691</v>
      </c>
      <c r="DN342" s="53" t="s">
        <v>4692</v>
      </c>
      <c r="DO342" s="53" t="s">
        <v>140</v>
      </c>
      <c r="DQ342" s="53" t="s">
        <v>141</v>
      </c>
      <c r="DR342" s="53" t="s">
        <v>4693</v>
      </c>
    </row>
    <row r="343" spans="2:122" x14ac:dyDescent="0.3">
      <c r="B343" s="53">
        <v>341</v>
      </c>
      <c r="C343" s="53" t="s">
        <v>4694</v>
      </c>
      <c r="D343" s="53" t="s">
        <v>4695</v>
      </c>
      <c r="E343" s="53" t="s">
        <v>4696</v>
      </c>
      <c r="F343" s="53" t="s">
        <v>4699</v>
      </c>
      <c r="H343" s="53" t="s">
        <v>4700</v>
      </c>
      <c r="I343" s="53">
        <v>2015</v>
      </c>
      <c r="J343" s="53">
        <v>1</v>
      </c>
      <c r="K343" s="53">
        <v>0</v>
      </c>
      <c r="L343" s="53">
        <v>0</v>
      </c>
      <c r="M343" s="53">
        <f t="shared" si="70"/>
        <v>1</v>
      </c>
      <c r="N343" s="53">
        <v>0</v>
      </c>
      <c r="O343" s="53">
        <v>1</v>
      </c>
      <c r="P343" s="53">
        <f t="shared" si="65"/>
        <v>1</v>
      </c>
      <c r="Q343" s="53">
        <f t="shared" si="66"/>
        <v>2</v>
      </c>
      <c r="R343" s="53">
        <v>0</v>
      </c>
      <c r="S343" s="53">
        <v>0</v>
      </c>
      <c r="T343" s="53">
        <v>0</v>
      </c>
      <c r="U343" s="53">
        <v>0</v>
      </c>
      <c r="V343" s="53">
        <v>1</v>
      </c>
      <c r="W343" s="53">
        <v>0</v>
      </c>
      <c r="X343" s="53">
        <f t="shared" si="77"/>
        <v>1</v>
      </c>
      <c r="Y343" s="53">
        <v>0</v>
      </c>
      <c r="Z343" s="53">
        <v>0</v>
      </c>
      <c r="AA343" s="53">
        <v>0</v>
      </c>
      <c r="AB343" s="53">
        <v>1</v>
      </c>
      <c r="AC343" s="53">
        <v>0</v>
      </c>
      <c r="AD343" s="53">
        <v>1</v>
      </c>
      <c r="AE343" s="53">
        <v>0</v>
      </c>
      <c r="AF343" s="53">
        <v>0</v>
      </c>
      <c r="AG343" s="53">
        <v>0</v>
      </c>
      <c r="AH343" s="53">
        <f t="shared" si="71"/>
        <v>2</v>
      </c>
      <c r="AI343" s="53">
        <v>0</v>
      </c>
      <c r="AJ343" s="53">
        <v>0</v>
      </c>
      <c r="AK343" s="53">
        <v>1</v>
      </c>
      <c r="AL343" s="53">
        <v>0</v>
      </c>
      <c r="AM343" s="53">
        <f t="shared" si="72"/>
        <v>1</v>
      </c>
      <c r="AN343" s="53">
        <v>0</v>
      </c>
      <c r="AO343" s="53">
        <v>0</v>
      </c>
      <c r="AP343" s="53">
        <v>0</v>
      </c>
      <c r="AQ343" s="53">
        <v>1</v>
      </c>
      <c r="AR343" s="53">
        <v>0</v>
      </c>
      <c r="AS343" s="53">
        <v>0</v>
      </c>
      <c r="AT343" s="53">
        <v>0</v>
      </c>
      <c r="AU343" s="53">
        <v>0</v>
      </c>
      <c r="AV343" s="53">
        <v>0</v>
      </c>
      <c r="AW343" s="53">
        <v>0</v>
      </c>
      <c r="AX343" s="53">
        <f t="shared" si="73"/>
        <v>1</v>
      </c>
      <c r="AY343" s="53">
        <v>0</v>
      </c>
      <c r="AZ343" s="53">
        <v>0</v>
      </c>
      <c r="BA343" s="53">
        <v>0</v>
      </c>
      <c r="BB343" s="53">
        <v>0</v>
      </c>
      <c r="BC343" s="53">
        <v>0</v>
      </c>
      <c r="BD343" s="53">
        <v>0</v>
      </c>
      <c r="BF343" s="53">
        <v>1</v>
      </c>
      <c r="BG343" s="53">
        <v>0</v>
      </c>
      <c r="BH343" s="53">
        <v>0</v>
      </c>
      <c r="BI343" s="53">
        <v>0</v>
      </c>
      <c r="BJ343" s="53">
        <v>0</v>
      </c>
      <c r="BK343" s="53">
        <v>0</v>
      </c>
      <c r="BL343" s="53">
        <v>0</v>
      </c>
      <c r="BM343" s="53">
        <v>0</v>
      </c>
      <c r="BN343" s="53">
        <f t="shared" si="67"/>
        <v>1</v>
      </c>
      <c r="BO343" s="53">
        <v>0</v>
      </c>
      <c r="BP343" s="53">
        <v>0</v>
      </c>
      <c r="BQ343" s="53">
        <v>0</v>
      </c>
      <c r="BR343" s="53">
        <v>0</v>
      </c>
      <c r="BS343" s="53">
        <v>0</v>
      </c>
      <c r="BT343" s="53">
        <v>0</v>
      </c>
      <c r="BU343" s="53">
        <f t="shared" si="74"/>
        <v>0</v>
      </c>
      <c r="BV343" s="53">
        <v>0</v>
      </c>
      <c r="BW343" s="53">
        <v>0</v>
      </c>
      <c r="BX343" s="53">
        <v>0</v>
      </c>
      <c r="BY343" s="53">
        <v>0</v>
      </c>
      <c r="BZ343" s="53">
        <f t="shared" si="68"/>
        <v>0</v>
      </c>
      <c r="CA343" s="53">
        <v>0</v>
      </c>
      <c r="CB343" s="53">
        <v>0</v>
      </c>
      <c r="CC343" s="53">
        <v>0</v>
      </c>
      <c r="CD343" s="53">
        <v>0</v>
      </c>
      <c r="CE343" s="53">
        <v>0</v>
      </c>
      <c r="CF343" s="53">
        <v>0</v>
      </c>
      <c r="CG343" s="53">
        <v>0</v>
      </c>
      <c r="CH343" s="53">
        <v>0</v>
      </c>
      <c r="CI343" s="53">
        <v>0</v>
      </c>
      <c r="CJ343" s="53">
        <v>0</v>
      </c>
      <c r="CK343" s="53">
        <f t="shared" si="75"/>
        <v>0</v>
      </c>
      <c r="CL343" s="53">
        <f t="shared" si="69"/>
        <v>2</v>
      </c>
      <c r="CM343" s="53">
        <v>0</v>
      </c>
      <c r="CN343" s="53">
        <v>0</v>
      </c>
      <c r="CO343" s="53">
        <v>1</v>
      </c>
      <c r="CP343" s="53">
        <v>0</v>
      </c>
      <c r="CQ343" s="53">
        <v>0</v>
      </c>
      <c r="CR343" s="53">
        <v>1</v>
      </c>
      <c r="CS343" s="53">
        <v>0</v>
      </c>
      <c r="CT343" s="53">
        <v>0</v>
      </c>
      <c r="CU343" s="53">
        <v>0</v>
      </c>
      <c r="CV343" s="53">
        <v>0</v>
      </c>
      <c r="CW343" s="53">
        <f t="shared" si="76"/>
        <v>2</v>
      </c>
      <c r="DA343" s="53" t="s">
        <v>518</v>
      </c>
      <c r="DB343" s="53">
        <v>131</v>
      </c>
      <c r="DC343" s="53">
        <v>4</v>
      </c>
      <c r="DE343" s="53">
        <v>531</v>
      </c>
      <c r="DF343" s="53">
        <v>543</v>
      </c>
      <c r="DH343" s="53">
        <v>8</v>
      </c>
      <c r="DI343" s="53" t="s">
        <v>4697</v>
      </c>
      <c r="DJ343" s="53" t="s">
        <v>4698</v>
      </c>
      <c r="DN343" s="53" t="s">
        <v>4701</v>
      </c>
      <c r="DO343" s="53" t="s">
        <v>140</v>
      </c>
      <c r="DQ343" s="53" t="s">
        <v>141</v>
      </c>
      <c r="DR343" s="53" t="s">
        <v>4702</v>
      </c>
    </row>
    <row r="344" spans="2:122" x14ac:dyDescent="0.3">
      <c r="B344" s="53">
        <v>342</v>
      </c>
      <c r="C344" s="53" t="s">
        <v>4703</v>
      </c>
      <c r="D344" s="53" t="s">
        <v>4704</v>
      </c>
      <c r="E344" s="53" t="s">
        <v>4705</v>
      </c>
      <c r="F344" s="53" t="s">
        <v>4711</v>
      </c>
      <c r="G344" s="53" t="s">
        <v>4712</v>
      </c>
      <c r="H344" s="53" t="s">
        <v>4713</v>
      </c>
      <c r="I344" s="53">
        <v>2015</v>
      </c>
      <c r="J344" s="53">
        <v>1</v>
      </c>
      <c r="K344" s="53">
        <v>0</v>
      </c>
      <c r="L344" s="53">
        <v>0</v>
      </c>
      <c r="M344" s="53">
        <f t="shared" si="70"/>
        <v>1</v>
      </c>
      <c r="N344" s="53">
        <v>0</v>
      </c>
      <c r="O344" s="53">
        <v>1</v>
      </c>
      <c r="P344" s="53">
        <f t="shared" si="65"/>
        <v>1</v>
      </c>
      <c r="Q344" s="53">
        <f t="shared" si="66"/>
        <v>2</v>
      </c>
      <c r="R344" s="53">
        <v>0</v>
      </c>
      <c r="S344" s="53">
        <v>0</v>
      </c>
      <c r="T344" s="53">
        <v>0</v>
      </c>
      <c r="U344" s="53">
        <v>0</v>
      </c>
      <c r="V344" s="53">
        <v>1</v>
      </c>
      <c r="W344" s="53">
        <v>0</v>
      </c>
      <c r="X344" s="53">
        <f t="shared" si="77"/>
        <v>1</v>
      </c>
      <c r="Y344" s="53">
        <v>0</v>
      </c>
      <c r="Z344" s="53">
        <v>1</v>
      </c>
      <c r="AA344" s="53">
        <v>1</v>
      </c>
      <c r="AB344" s="53">
        <v>0</v>
      </c>
      <c r="AC344" s="53">
        <v>0</v>
      </c>
      <c r="AD344" s="53">
        <v>0</v>
      </c>
      <c r="AE344" s="53">
        <v>0</v>
      </c>
      <c r="AF344" s="53">
        <v>1</v>
      </c>
      <c r="AG344" s="53">
        <v>1</v>
      </c>
      <c r="AH344" s="53">
        <f t="shared" si="71"/>
        <v>4</v>
      </c>
      <c r="AI344" s="53">
        <v>0</v>
      </c>
      <c r="AJ344" s="53">
        <v>0</v>
      </c>
      <c r="AK344" s="53">
        <v>1</v>
      </c>
      <c r="AL344" s="53">
        <v>0</v>
      </c>
      <c r="AM344" s="53">
        <f t="shared" si="72"/>
        <v>1</v>
      </c>
      <c r="AN344" s="53">
        <v>1</v>
      </c>
      <c r="AO344" s="53">
        <v>0</v>
      </c>
      <c r="AP344" s="53">
        <v>0</v>
      </c>
      <c r="AQ344" s="53">
        <v>1</v>
      </c>
      <c r="AR344" s="53">
        <v>0</v>
      </c>
      <c r="AS344" s="53">
        <v>0</v>
      </c>
      <c r="AT344" s="53">
        <v>0</v>
      </c>
      <c r="AU344" s="53">
        <v>0</v>
      </c>
      <c r="AV344" s="53">
        <v>0</v>
      </c>
      <c r="AW344" s="53">
        <v>1</v>
      </c>
      <c r="AX344" s="53">
        <f t="shared" si="73"/>
        <v>3</v>
      </c>
      <c r="AY344" s="53">
        <v>0</v>
      </c>
      <c r="AZ344" s="53">
        <v>0</v>
      </c>
      <c r="BA344" s="53">
        <v>1</v>
      </c>
      <c r="BB344" s="53">
        <v>0</v>
      </c>
      <c r="BC344" s="53">
        <v>0</v>
      </c>
      <c r="BD344" s="53">
        <v>0</v>
      </c>
      <c r="BF344" s="53">
        <v>0</v>
      </c>
      <c r="BG344" s="53">
        <v>0</v>
      </c>
      <c r="BH344" s="53">
        <v>0</v>
      </c>
      <c r="BI344" s="53">
        <v>0</v>
      </c>
      <c r="BJ344" s="53">
        <v>0</v>
      </c>
      <c r="BK344" s="53">
        <v>0</v>
      </c>
      <c r="BL344" s="53">
        <v>0</v>
      </c>
      <c r="BM344" s="53">
        <v>0</v>
      </c>
      <c r="BN344" s="53">
        <f t="shared" si="67"/>
        <v>0</v>
      </c>
      <c r="BO344" s="53">
        <v>0</v>
      </c>
      <c r="BP344" s="53">
        <v>0</v>
      </c>
      <c r="BQ344" s="53">
        <v>0</v>
      </c>
      <c r="BR344" s="53">
        <v>0</v>
      </c>
      <c r="BS344" s="53">
        <v>0</v>
      </c>
      <c r="BT344" s="53">
        <v>0</v>
      </c>
      <c r="BU344" s="53">
        <f t="shared" si="74"/>
        <v>0</v>
      </c>
      <c r="BV344" s="53">
        <v>0</v>
      </c>
      <c r="BW344" s="53">
        <v>0</v>
      </c>
      <c r="BX344" s="53">
        <v>0</v>
      </c>
      <c r="BY344" s="53">
        <v>0</v>
      </c>
      <c r="BZ344" s="53">
        <f t="shared" si="68"/>
        <v>0</v>
      </c>
      <c r="CA344" s="53">
        <v>0</v>
      </c>
      <c r="CB344" s="53">
        <v>0</v>
      </c>
      <c r="CC344" s="53">
        <v>0</v>
      </c>
      <c r="CD344" s="53">
        <v>0</v>
      </c>
      <c r="CE344" s="53">
        <v>0</v>
      </c>
      <c r="CF344" s="53">
        <v>0</v>
      </c>
      <c r="CG344" s="53">
        <v>0</v>
      </c>
      <c r="CH344" s="53">
        <v>0</v>
      </c>
      <c r="CI344" s="53">
        <v>0</v>
      </c>
      <c r="CJ344" s="53">
        <v>0</v>
      </c>
      <c r="CK344" s="53">
        <f t="shared" si="75"/>
        <v>0</v>
      </c>
      <c r="CL344" s="53">
        <f t="shared" si="69"/>
        <v>4</v>
      </c>
      <c r="CM344" s="53">
        <v>1</v>
      </c>
      <c r="CN344" s="53">
        <v>0</v>
      </c>
      <c r="CO344" s="53">
        <v>0</v>
      </c>
      <c r="CP344" s="53">
        <v>1</v>
      </c>
      <c r="CQ344" s="53">
        <v>0</v>
      </c>
      <c r="CR344" s="53">
        <v>0</v>
      </c>
      <c r="CS344" s="53">
        <v>0</v>
      </c>
      <c r="CT344" s="53">
        <v>0</v>
      </c>
      <c r="CU344" s="53">
        <v>1</v>
      </c>
      <c r="CV344" s="53">
        <v>0</v>
      </c>
      <c r="CW344" s="53">
        <f t="shared" si="76"/>
        <v>3</v>
      </c>
      <c r="DA344" s="53" t="s">
        <v>4706</v>
      </c>
      <c r="DB344" s="53">
        <v>112</v>
      </c>
      <c r="DC344" s="53">
        <v>33</v>
      </c>
      <c r="DE344" s="53" t="s">
        <v>4707</v>
      </c>
      <c r="DF344" s="53" t="s">
        <v>4708</v>
      </c>
      <c r="DH344" s="53">
        <v>24</v>
      </c>
      <c r="DI344" s="53" t="s">
        <v>4709</v>
      </c>
      <c r="DJ344" s="53" t="s">
        <v>4710</v>
      </c>
      <c r="DN344" s="53" t="s">
        <v>4714</v>
      </c>
      <c r="DO344" s="53" t="s">
        <v>153</v>
      </c>
      <c r="DQ344" s="53" t="s">
        <v>141</v>
      </c>
      <c r="DR344" s="53" t="s">
        <v>4715</v>
      </c>
    </row>
    <row r="345" spans="2:122" x14ac:dyDescent="0.3">
      <c r="B345" s="53">
        <v>343</v>
      </c>
      <c r="C345" s="53" t="s">
        <v>4726</v>
      </c>
      <c r="D345" s="53" t="s">
        <v>4727</v>
      </c>
      <c r="E345" s="53" t="s">
        <v>4728</v>
      </c>
      <c r="F345" s="53" t="s">
        <v>4732</v>
      </c>
      <c r="G345" s="53" t="s">
        <v>4733</v>
      </c>
      <c r="H345" s="53" t="s">
        <v>4734</v>
      </c>
      <c r="I345" s="53">
        <v>2015</v>
      </c>
      <c r="J345" s="53">
        <v>0</v>
      </c>
      <c r="K345" s="53">
        <v>0</v>
      </c>
      <c r="L345" s="53">
        <v>1</v>
      </c>
      <c r="M345" s="53">
        <f t="shared" si="70"/>
        <v>1</v>
      </c>
      <c r="N345" s="53">
        <v>0</v>
      </c>
      <c r="O345" s="53">
        <v>1</v>
      </c>
      <c r="P345" s="53">
        <f t="shared" si="65"/>
        <v>1</v>
      </c>
      <c r="Q345" s="53">
        <f t="shared" si="66"/>
        <v>2</v>
      </c>
      <c r="R345" s="53">
        <v>0</v>
      </c>
      <c r="S345" s="53">
        <v>0</v>
      </c>
      <c r="T345" s="53">
        <v>0</v>
      </c>
      <c r="U345" s="53">
        <v>0</v>
      </c>
      <c r="V345" s="53">
        <v>1</v>
      </c>
      <c r="W345" s="53">
        <v>1</v>
      </c>
      <c r="X345" s="53">
        <f t="shared" si="77"/>
        <v>2</v>
      </c>
      <c r="Y345" s="53">
        <v>1</v>
      </c>
      <c r="Z345" s="53">
        <v>0</v>
      </c>
      <c r="AA345" s="53">
        <v>0</v>
      </c>
      <c r="AB345" s="53">
        <v>1</v>
      </c>
      <c r="AC345" s="53">
        <v>0</v>
      </c>
      <c r="AD345" s="53">
        <v>0</v>
      </c>
      <c r="AE345" s="53">
        <v>0</v>
      </c>
      <c r="AF345" s="53">
        <v>0</v>
      </c>
      <c r="AG345" s="53">
        <v>0</v>
      </c>
      <c r="AH345" s="53">
        <f t="shared" si="71"/>
        <v>2</v>
      </c>
      <c r="AI345" s="53">
        <v>0</v>
      </c>
      <c r="AJ345" s="53">
        <v>1</v>
      </c>
      <c r="AK345" s="53">
        <v>1</v>
      </c>
      <c r="AL345" s="53">
        <v>0</v>
      </c>
      <c r="AM345" s="53">
        <f t="shared" si="72"/>
        <v>2</v>
      </c>
      <c r="AN345" s="53">
        <v>1</v>
      </c>
      <c r="AO345" s="53">
        <v>0</v>
      </c>
      <c r="AP345" s="53">
        <v>0</v>
      </c>
      <c r="AQ345" s="53">
        <v>0</v>
      </c>
      <c r="AR345" s="53">
        <v>0</v>
      </c>
      <c r="AS345" s="53">
        <v>0</v>
      </c>
      <c r="AT345" s="53">
        <v>0</v>
      </c>
      <c r="AU345" s="53">
        <v>0</v>
      </c>
      <c r="AV345" s="53">
        <v>0</v>
      </c>
      <c r="AW345" s="53">
        <v>1</v>
      </c>
      <c r="AX345" s="53">
        <f t="shared" si="73"/>
        <v>2</v>
      </c>
      <c r="AY345" s="53">
        <v>0</v>
      </c>
      <c r="AZ345" s="53">
        <v>0</v>
      </c>
      <c r="BA345" s="53">
        <v>0</v>
      </c>
      <c r="BB345" s="53">
        <v>0</v>
      </c>
      <c r="BC345" s="53">
        <v>0</v>
      </c>
      <c r="BD345" s="53">
        <v>0</v>
      </c>
      <c r="BF345" s="53">
        <v>0</v>
      </c>
      <c r="BG345" s="53">
        <v>0</v>
      </c>
      <c r="BH345" s="53">
        <v>0</v>
      </c>
      <c r="BI345" s="53">
        <v>0</v>
      </c>
      <c r="BJ345" s="53">
        <v>0</v>
      </c>
      <c r="BK345" s="53">
        <v>0</v>
      </c>
      <c r="BL345" s="53">
        <v>0</v>
      </c>
      <c r="BM345" s="53">
        <v>0</v>
      </c>
      <c r="BN345" s="53">
        <f t="shared" si="67"/>
        <v>0</v>
      </c>
      <c r="BO345" s="53">
        <v>0</v>
      </c>
      <c r="BP345" s="53">
        <v>0</v>
      </c>
      <c r="BQ345" s="53">
        <v>0</v>
      </c>
      <c r="BR345" s="53">
        <v>0</v>
      </c>
      <c r="BS345" s="53">
        <v>0</v>
      </c>
      <c r="BT345" s="53">
        <v>0</v>
      </c>
      <c r="BU345" s="53">
        <f t="shared" si="74"/>
        <v>0</v>
      </c>
      <c r="BV345" s="53">
        <v>0</v>
      </c>
      <c r="BW345" s="53">
        <v>0</v>
      </c>
      <c r="BX345" s="53">
        <v>0</v>
      </c>
      <c r="BY345" s="53">
        <v>0</v>
      </c>
      <c r="BZ345" s="53">
        <f t="shared" si="68"/>
        <v>0</v>
      </c>
      <c r="CA345" s="53">
        <v>0</v>
      </c>
      <c r="CB345" s="53">
        <v>0</v>
      </c>
      <c r="CC345" s="53">
        <v>0</v>
      </c>
      <c r="CD345" s="53">
        <v>0</v>
      </c>
      <c r="CE345" s="53">
        <v>0</v>
      </c>
      <c r="CF345" s="53">
        <v>0</v>
      </c>
      <c r="CG345" s="53">
        <v>0</v>
      </c>
      <c r="CH345" s="53">
        <v>0</v>
      </c>
      <c r="CI345" s="53">
        <v>0</v>
      </c>
      <c r="CJ345" s="53">
        <v>0</v>
      </c>
      <c r="CK345" s="53">
        <f t="shared" si="75"/>
        <v>0</v>
      </c>
      <c r="CL345" s="53">
        <f t="shared" si="69"/>
        <v>2</v>
      </c>
      <c r="CM345" s="53">
        <v>1</v>
      </c>
      <c r="CN345" s="53">
        <v>0</v>
      </c>
      <c r="CO345" s="53">
        <v>0</v>
      </c>
      <c r="CP345" s="53">
        <v>0</v>
      </c>
      <c r="CQ345" s="53">
        <v>0</v>
      </c>
      <c r="CR345" s="53">
        <v>0</v>
      </c>
      <c r="CS345" s="53">
        <v>0</v>
      </c>
      <c r="CT345" s="53">
        <v>0</v>
      </c>
      <c r="CU345" s="53">
        <v>0</v>
      </c>
      <c r="CV345" s="53">
        <v>0</v>
      </c>
      <c r="CW345" s="53">
        <f t="shared" si="76"/>
        <v>1</v>
      </c>
      <c r="DA345" s="53" t="s">
        <v>4729</v>
      </c>
      <c r="DB345" s="53">
        <v>16</v>
      </c>
      <c r="DC345" s="53">
        <v>1</v>
      </c>
      <c r="DD345" s="53">
        <v>86</v>
      </c>
      <c r="DH345" s="53">
        <v>15</v>
      </c>
      <c r="DI345" s="53" t="s">
        <v>4730</v>
      </c>
      <c r="DJ345" s="53" t="s">
        <v>4731</v>
      </c>
      <c r="DN345" s="53" t="s">
        <v>4735</v>
      </c>
      <c r="DO345" s="53" t="s">
        <v>140</v>
      </c>
      <c r="DQ345" s="53" t="s">
        <v>141</v>
      </c>
      <c r="DR345" s="53" t="s">
        <v>4736</v>
      </c>
    </row>
    <row r="346" spans="2:122" x14ac:dyDescent="0.3">
      <c r="B346" s="53">
        <v>344</v>
      </c>
      <c r="C346" s="53" t="s">
        <v>4737</v>
      </c>
      <c r="D346" s="53" t="s">
        <v>4738</v>
      </c>
      <c r="E346" s="53" t="s">
        <v>4739</v>
      </c>
      <c r="F346" s="53" t="s">
        <v>4743</v>
      </c>
      <c r="G346" s="53" t="s">
        <v>4744</v>
      </c>
      <c r="H346" s="53" t="s">
        <v>4745</v>
      </c>
      <c r="I346" s="53">
        <v>2015</v>
      </c>
      <c r="J346" s="53">
        <v>1</v>
      </c>
      <c r="K346" s="53">
        <v>0</v>
      </c>
      <c r="L346" s="53">
        <v>0</v>
      </c>
      <c r="M346" s="53">
        <f t="shared" si="70"/>
        <v>1</v>
      </c>
      <c r="N346" s="53">
        <v>0</v>
      </c>
      <c r="O346" s="53">
        <v>1</v>
      </c>
      <c r="P346" s="53">
        <f t="shared" si="65"/>
        <v>1</v>
      </c>
      <c r="Q346" s="53">
        <f t="shared" si="66"/>
        <v>2</v>
      </c>
      <c r="R346" s="53">
        <v>0</v>
      </c>
      <c r="S346" s="53">
        <v>0</v>
      </c>
      <c r="T346" s="53">
        <v>0</v>
      </c>
      <c r="U346" s="53">
        <v>0</v>
      </c>
      <c r="V346" s="53">
        <v>1</v>
      </c>
      <c r="W346" s="53">
        <v>0</v>
      </c>
      <c r="X346" s="53">
        <f t="shared" si="77"/>
        <v>1</v>
      </c>
      <c r="Y346" s="53">
        <v>0</v>
      </c>
      <c r="Z346" s="53">
        <v>0</v>
      </c>
      <c r="AA346" s="53">
        <v>0</v>
      </c>
      <c r="AB346" s="53">
        <v>0</v>
      </c>
      <c r="AC346" s="53">
        <v>0</v>
      </c>
      <c r="AD346" s="53">
        <v>1</v>
      </c>
      <c r="AE346" s="53">
        <v>1</v>
      </c>
      <c r="AF346" s="53">
        <v>0</v>
      </c>
      <c r="AG346" s="53">
        <v>0</v>
      </c>
      <c r="AH346" s="53">
        <f t="shared" si="71"/>
        <v>2</v>
      </c>
      <c r="AI346" s="53">
        <v>0</v>
      </c>
      <c r="AJ346" s="53">
        <v>0</v>
      </c>
      <c r="AK346" s="53">
        <v>1</v>
      </c>
      <c r="AL346" s="53">
        <v>1</v>
      </c>
      <c r="AM346" s="53">
        <f t="shared" si="72"/>
        <v>2</v>
      </c>
      <c r="AN346" s="53">
        <v>1</v>
      </c>
      <c r="AO346" s="53">
        <v>0</v>
      </c>
      <c r="AP346" s="53">
        <v>1</v>
      </c>
      <c r="AQ346" s="53">
        <v>0</v>
      </c>
      <c r="AR346" s="53">
        <v>0</v>
      </c>
      <c r="AS346" s="53">
        <v>0</v>
      </c>
      <c r="AT346" s="53">
        <v>0</v>
      </c>
      <c r="AU346" s="53">
        <v>0</v>
      </c>
      <c r="AV346" s="53">
        <v>0</v>
      </c>
      <c r="AW346" s="53">
        <v>1</v>
      </c>
      <c r="AX346" s="53">
        <f t="shared" si="73"/>
        <v>3</v>
      </c>
      <c r="AY346" s="53">
        <v>0</v>
      </c>
      <c r="AZ346" s="53">
        <v>0</v>
      </c>
      <c r="BA346" s="53">
        <v>1</v>
      </c>
      <c r="BB346" s="53">
        <v>1</v>
      </c>
      <c r="BC346" s="53">
        <v>0</v>
      </c>
      <c r="BD346" s="53">
        <v>0</v>
      </c>
      <c r="BF346" s="53">
        <v>0</v>
      </c>
      <c r="BG346" s="53">
        <v>0</v>
      </c>
      <c r="BH346" s="53">
        <v>0</v>
      </c>
      <c r="BI346" s="53">
        <v>0</v>
      </c>
      <c r="BJ346" s="53">
        <v>0</v>
      </c>
      <c r="BK346" s="53">
        <v>0</v>
      </c>
      <c r="BL346" s="53">
        <v>0</v>
      </c>
      <c r="BM346" s="53">
        <v>0</v>
      </c>
      <c r="BN346" s="53">
        <f t="shared" si="67"/>
        <v>0</v>
      </c>
      <c r="BO346" s="53">
        <v>0</v>
      </c>
      <c r="BP346" s="53">
        <v>0</v>
      </c>
      <c r="BQ346" s="53">
        <v>0</v>
      </c>
      <c r="BR346" s="53">
        <v>0</v>
      </c>
      <c r="BS346" s="53">
        <v>0</v>
      </c>
      <c r="BT346" s="53">
        <v>0</v>
      </c>
      <c r="BU346" s="53">
        <f t="shared" si="74"/>
        <v>0</v>
      </c>
      <c r="BV346" s="53">
        <v>0</v>
      </c>
      <c r="BW346" s="53">
        <v>0</v>
      </c>
      <c r="BX346" s="53">
        <v>0</v>
      </c>
      <c r="BY346" s="53">
        <v>0</v>
      </c>
      <c r="BZ346" s="53">
        <f t="shared" si="68"/>
        <v>0</v>
      </c>
      <c r="CA346" s="53">
        <v>0</v>
      </c>
      <c r="CB346" s="53">
        <v>0</v>
      </c>
      <c r="CC346" s="53">
        <v>0</v>
      </c>
      <c r="CD346" s="53">
        <v>0</v>
      </c>
      <c r="CE346" s="53">
        <v>0</v>
      </c>
      <c r="CF346" s="53">
        <v>0</v>
      </c>
      <c r="CG346" s="53">
        <v>0</v>
      </c>
      <c r="CH346" s="53">
        <v>0</v>
      </c>
      <c r="CI346" s="53">
        <v>0</v>
      </c>
      <c r="CJ346" s="53">
        <v>0</v>
      </c>
      <c r="CK346" s="53">
        <f t="shared" si="75"/>
        <v>0</v>
      </c>
      <c r="CL346" s="53">
        <f t="shared" si="69"/>
        <v>5</v>
      </c>
      <c r="CM346" s="53">
        <v>0</v>
      </c>
      <c r="CN346" s="53">
        <v>0</v>
      </c>
      <c r="CO346" s="53">
        <v>0</v>
      </c>
      <c r="CP346" s="53">
        <v>1</v>
      </c>
      <c r="CQ346" s="53">
        <v>0</v>
      </c>
      <c r="CR346" s="53">
        <v>1</v>
      </c>
      <c r="CS346" s="53">
        <v>0</v>
      </c>
      <c r="CT346" s="53">
        <v>0</v>
      </c>
      <c r="CU346" s="53">
        <v>1</v>
      </c>
      <c r="CV346" s="53">
        <v>0</v>
      </c>
      <c r="CW346" s="53">
        <f t="shared" si="76"/>
        <v>3</v>
      </c>
      <c r="DA346" s="53" t="s">
        <v>4740</v>
      </c>
      <c r="DB346" s="53">
        <v>62</v>
      </c>
      <c r="DE346" s="53">
        <v>62</v>
      </c>
      <c r="DF346" s="53">
        <v>74</v>
      </c>
      <c r="DH346" s="53">
        <v>16</v>
      </c>
      <c r="DI346" s="53" t="s">
        <v>4741</v>
      </c>
      <c r="DJ346" s="53" t="s">
        <v>4742</v>
      </c>
      <c r="DN346" s="53" t="s">
        <v>4746</v>
      </c>
      <c r="DO346" s="53" t="s">
        <v>140</v>
      </c>
      <c r="DQ346" s="53" t="s">
        <v>141</v>
      </c>
      <c r="DR346" s="53" t="s">
        <v>4747</v>
      </c>
    </row>
    <row r="347" spans="2:122" x14ac:dyDescent="0.3">
      <c r="B347" s="53">
        <v>345</v>
      </c>
      <c r="C347" s="53" t="s">
        <v>4758</v>
      </c>
      <c r="D347" s="53" t="s">
        <v>4759</v>
      </c>
      <c r="E347" s="53" t="s">
        <v>4760</v>
      </c>
      <c r="F347" s="53" t="s">
        <v>4763</v>
      </c>
      <c r="G347" s="53" t="s">
        <v>4764</v>
      </c>
      <c r="H347" s="53" t="s">
        <v>4765</v>
      </c>
      <c r="I347" s="53">
        <v>2015</v>
      </c>
      <c r="J347" s="53">
        <v>0</v>
      </c>
      <c r="K347" s="53">
        <v>1</v>
      </c>
      <c r="L347" s="53">
        <v>1</v>
      </c>
      <c r="M347" s="53">
        <f t="shared" si="70"/>
        <v>2</v>
      </c>
      <c r="N347" s="53">
        <v>0</v>
      </c>
      <c r="O347" s="53">
        <v>1</v>
      </c>
      <c r="P347" s="53">
        <f t="shared" si="65"/>
        <v>1</v>
      </c>
      <c r="Q347" s="53">
        <f t="shared" si="66"/>
        <v>2</v>
      </c>
      <c r="R347" s="53">
        <v>0</v>
      </c>
      <c r="S347" s="53">
        <v>1</v>
      </c>
      <c r="T347" s="53">
        <v>1</v>
      </c>
      <c r="U347" s="53">
        <v>0</v>
      </c>
      <c r="V347" s="53">
        <v>0</v>
      </c>
      <c r="W347" s="53">
        <v>0</v>
      </c>
      <c r="X347" s="53">
        <f t="shared" si="77"/>
        <v>2</v>
      </c>
      <c r="Y347" s="53">
        <v>0</v>
      </c>
      <c r="Z347" s="53">
        <v>0</v>
      </c>
      <c r="AA347" s="53">
        <v>0</v>
      </c>
      <c r="AB347" s="53">
        <v>1</v>
      </c>
      <c r="AC347" s="53">
        <v>0</v>
      </c>
      <c r="AD347" s="53">
        <v>0</v>
      </c>
      <c r="AE347" s="53">
        <v>0</v>
      </c>
      <c r="AF347" s="53">
        <v>0</v>
      </c>
      <c r="AG347" s="53">
        <v>0</v>
      </c>
      <c r="AH347" s="53">
        <f t="shared" si="71"/>
        <v>1</v>
      </c>
      <c r="AI347" s="53">
        <v>0</v>
      </c>
      <c r="AJ347" s="53">
        <v>0</v>
      </c>
      <c r="AK347" s="53">
        <v>1</v>
      </c>
      <c r="AL347" s="53">
        <v>0</v>
      </c>
      <c r="AM347" s="53">
        <f t="shared" si="72"/>
        <v>1</v>
      </c>
      <c r="AN347" s="53">
        <v>1</v>
      </c>
      <c r="AO347" s="53">
        <v>0</v>
      </c>
      <c r="AP347" s="53">
        <v>0</v>
      </c>
      <c r="AQ347" s="53">
        <v>0</v>
      </c>
      <c r="AR347" s="53">
        <v>0</v>
      </c>
      <c r="AS347" s="53">
        <v>0</v>
      </c>
      <c r="AT347" s="53">
        <v>0</v>
      </c>
      <c r="AU347" s="53">
        <v>0</v>
      </c>
      <c r="AV347" s="53">
        <v>0</v>
      </c>
      <c r="AW347" s="53">
        <v>1</v>
      </c>
      <c r="AX347" s="53">
        <f t="shared" si="73"/>
        <v>2</v>
      </c>
      <c r="AY347" s="53">
        <v>0</v>
      </c>
      <c r="AZ347" s="53">
        <v>0</v>
      </c>
      <c r="BA347" s="53">
        <v>1</v>
      </c>
      <c r="BB347" s="53">
        <v>0</v>
      </c>
      <c r="BC347" s="53">
        <v>0</v>
      </c>
      <c r="BD347" s="53">
        <v>0</v>
      </c>
      <c r="BF347" s="53">
        <v>0</v>
      </c>
      <c r="BG347" s="53">
        <v>0</v>
      </c>
      <c r="BH347" s="53">
        <v>0</v>
      </c>
      <c r="BI347" s="53">
        <v>0</v>
      </c>
      <c r="BJ347" s="53">
        <v>0</v>
      </c>
      <c r="BK347" s="53">
        <v>0</v>
      </c>
      <c r="BL347" s="53">
        <v>0</v>
      </c>
      <c r="BM347" s="53">
        <v>0</v>
      </c>
      <c r="BN347" s="53">
        <f t="shared" si="67"/>
        <v>0</v>
      </c>
      <c r="BO347" s="53">
        <v>0</v>
      </c>
      <c r="BP347" s="53">
        <v>0</v>
      </c>
      <c r="BQ347" s="53">
        <v>0</v>
      </c>
      <c r="BR347" s="53">
        <v>0</v>
      </c>
      <c r="BS347" s="53">
        <v>0</v>
      </c>
      <c r="BT347" s="53">
        <v>0</v>
      </c>
      <c r="BU347" s="53">
        <f t="shared" si="74"/>
        <v>0</v>
      </c>
      <c r="BV347" s="53">
        <v>0</v>
      </c>
      <c r="BW347" s="53">
        <v>0</v>
      </c>
      <c r="BX347" s="53">
        <v>0</v>
      </c>
      <c r="BY347" s="53">
        <v>0</v>
      </c>
      <c r="BZ347" s="53">
        <f t="shared" si="68"/>
        <v>0</v>
      </c>
      <c r="CA347" s="53">
        <v>0</v>
      </c>
      <c r="CB347" s="53">
        <v>0</v>
      </c>
      <c r="CC347" s="53">
        <v>0</v>
      </c>
      <c r="CD347" s="53">
        <v>0</v>
      </c>
      <c r="CE347" s="53">
        <v>0</v>
      </c>
      <c r="CF347" s="53">
        <v>0</v>
      </c>
      <c r="CG347" s="53">
        <v>0</v>
      </c>
      <c r="CH347" s="53">
        <v>0</v>
      </c>
      <c r="CI347" s="53">
        <v>0</v>
      </c>
      <c r="CJ347" s="53">
        <v>0</v>
      </c>
      <c r="CK347" s="53">
        <f t="shared" si="75"/>
        <v>0</v>
      </c>
      <c r="CL347" s="53">
        <f t="shared" si="69"/>
        <v>3</v>
      </c>
      <c r="CM347" s="53">
        <v>0</v>
      </c>
      <c r="CN347" s="53">
        <v>0</v>
      </c>
      <c r="CO347" s="53">
        <v>1</v>
      </c>
      <c r="CP347" s="53">
        <v>0</v>
      </c>
      <c r="CQ347" s="53">
        <v>0</v>
      </c>
      <c r="CR347" s="53">
        <v>0</v>
      </c>
      <c r="CS347" s="53">
        <v>0</v>
      </c>
      <c r="CT347" s="53">
        <v>0</v>
      </c>
      <c r="CU347" s="53">
        <v>0</v>
      </c>
      <c r="CV347" s="53">
        <v>0</v>
      </c>
      <c r="CW347" s="53">
        <f t="shared" si="76"/>
        <v>1</v>
      </c>
      <c r="DA347" s="53" t="s">
        <v>475</v>
      </c>
      <c r="DB347" s="53">
        <v>7</v>
      </c>
      <c r="DC347" s="53">
        <v>8</v>
      </c>
      <c r="DE347" s="53">
        <v>10832</v>
      </c>
      <c r="DF347" s="53">
        <v>10855</v>
      </c>
      <c r="DH347" s="53">
        <v>7</v>
      </c>
      <c r="DI347" s="53" t="s">
        <v>4761</v>
      </c>
      <c r="DJ347" s="53" t="s">
        <v>4762</v>
      </c>
      <c r="DN347" s="53" t="s">
        <v>4766</v>
      </c>
      <c r="DO347" s="53" t="s">
        <v>140</v>
      </c>
      <c r="DP347" s="53" t="s">
        <v>226</v>
      </c>
      <c r="DQ347" s="53" t="s">
        <v>141</v>
      </c>
      <c r="DR347" s="53" t="s">
        <v>4767</v>
      </c>
    </row>
    <row r="348" spans="2:122" x14ac:dyDescent="0.3">
      <c r="B348" s="53">
        <v>346</v>
      </c>
      <c r="C348" s="53" t="s">
        <v>4768</v>
      </c>
      <c r="D348" s="53" t="s">
        <v>4769</v>
      </c>
      <c r="E348" s="53" t="s">
        <v>4770</v>
      </c>
      <c r="F348" s="53" t="s">
        <v>4773</v>
      </c>
      <c r="G348" s="53" t="s">
        <v>4774</v>
      </c>
      <c r="H348" s="53" t="s">
        <v>4775</v>
      </c>
      <c r="I348" s="53">
        <v>2015</v>
      </c>
      <c r="J348" s="53">
        <v>0</v>
      </c>
      <c r="K348" s="53">
        <v>1</v>
      </c>
      <c r="L348" s="53">
        <v>1</v>
      </c>
      <c r="M348" s="53">
        <f t="shared" si="70"/>
        <v>2</v>
      </c>
      <c r="N348" s="53">
        <v>1</v>
      </c>
      <c r="O348" s="53">
        <v>0</v>
      </c>
      <c r="P348" s="53">
        <f t="shared" si="65"/>
        <v>1</v>
      </c>
      <c r="Q348" s="53">
        <f t="shared" si="66"/>
        <v>2</v>
      </c>
      <c r="R348" s="53">
        <v>0</v>
      </c>
      <c r="S348" s="53">
        <v>0</v>
      </c>
      <c r="T348" s="53">
        <v>1</v>
      </c>
      <c r="U348" s="53">
        <v>0</v>
      </c>
      <c r="V348" s="53">
        <v>1</v>
      </c>
      <c r="W348" s="53">
        <v>0</v>
      </c>
      <c r="X348" s="53">
        <f t="shared" si="77"/>
        <v>2</v>
      </c>
      <c r="Y348" s="53">
        <v>0</v>
      </c>
      <c r="Z348" s="53">
        <v>0</v>
      </c>
      <c r="AA348" s="53">
        <v>0</v>
      </c>
      <c r="AB348" s="53">
        <v>0</v>
      </c>
      <c r="AC348" s="53">
        <v>0</v>
      </c>
      <c r="AD348" s="53">
        <v>0</v>
      </c>
      <c r="AE348" s="53">
        <v>1</v>
      </c>
      <c r="AF348" s="53">
        <v>0</v>
      </c>
      <c r="AG348" s="53">
        <v>0</v>
      </c>
      <c r="AH348" s="53">
        <f t="shared" si="71"/>
        <v>1</v>
      </c>
      <c r="AI348" s="53">
        <v>0</v>
      </c>
      <c r="AJ348" s="53">
        <v>0</v>
      </c>
      <c r="AK348" s="53">
        <v>1</v>
      </c>
      <c r="AL348" s="53">
        <v>1</v>
      </c>
      <c r="AM348" s="53">
        <f t="shared" si="72"/>
        <v>2</v>
      </c>
      <c r="AN348" s="53">
        <v>1</v>
      </c>
      <c r="AO348" s="53">
        <v>0</v>
      </c>
      <c r="AP348" s="53">
        <v>0</v>
      </c>
      <c r="AQ348" s="53">
        <v>0</v>
      </c>
      <c r="AR348" s="53">
        <v>0</v>
      </c>
      <c r="AS348" s="53">
        <v>0</v>
      </c>
      <c r="AT348" s="53">
        <v>0</v>
      </c>
      <c r="AU348" s="53">
        <v>0</v>
      </c>
      <c r="AV348" s="53">
        <v>0</v>
      </c>
      <c r="AW348" s="53">
        <v>1</v>
      </c>
      <c r="AX348" s="53">
        <f t="shared" si="73"/>
        <v>2</v>
      </c>
      <c r="AY348" s="53">
        <v>0</v>
      </c>
      <c r="AZ348" s="53">
        <v>0</v>
      </c>
      <c r="BA348" s="53">
        <v>0</v>
      </c>
      <c r="BB348" s="53">
        <v>0</v>
      </c>
      <c r="BC348" s="53">
        <v>0</v>
      </c>
      <c r="BD348" s="53">
        <v>0</v>
      </c>
      <c r="BF348" s="53">
        <v>0</v>
      </c>
      <c r="BG348" s="53">
        <v>0</v>
      </c>
      <c r="BH348" s="53">
        <v>0</v>
      </c>
      <c r="BI348" s="53">
        <v>0</v>
      </c>
      <c r="BJ348" s="53">
        <v>0</v>
      </c>
      <c r="BK348" s="53">
        <v>0</v>
      </c>
      <c r="BL348" s="53">
        <v>0</v>
      </c>
      <c r="BM348" s="53">
        <v>0</v>
      </c>
      <c r="BN348" s="53">
        <f t="shared" si="67"/>
        <v>0</v>
      </c>
      <c r="BO348" s="53">
        <v>0</v>
      </c>
      <c r="BP348" s="53">
        <v>0</v>
      </c>
      <c r="BQ348" s="53">
        <v>0</v>
      </c>
      <c r="BR348" s="53">
        <v>0</v>
      </c>
      <c r="BS348" s="53">
        <v>0</v>
      </c>
      <c r="BT348" s="53">
        <v>0</v>
      </c>
      <c r="BU348" s="53">
        <f t="shared" si="74"/>
        <v>0</v>
      </c>
      <c r="BV348" s="53">
        <v>0</v>
      </c>
      <c r="BW348" s="53">
        <v>0</v>
      </c>
      <c r="BX348" s="53">
        <v>0</v>
      </c>
      <c r="BY348" s="53">
        <v>0</v>
      </c>
      <c r="BZ348" s="53">
        <f t="shared" si="68"/>
        <v>0</v>
      </c>
      <c r="CA348" s="53">
        <v>0</v>
      </c>
      <c r="CB348" s="53">
        <v>0</v>
      </c>
      <c r="CC348" s="53">
        <v>0</v>
      </c>
      <c r="CD348" s="53">
        <v>0</v>
      </c>
      <c r="CE348" s="53">
        <v>0</v>
      </c>
      <c r="CF348" s="53">
        <v>0</v>
      </c>
      <c r="CG348" s="53">
        <v>0</v>
      </c>
      <c r="CH348" s="53">
        <v>0</v>
      </c>
      <c r="CI348" s="53">
        <v>0</v>
      </c>
      <c r="CJ348" s="53">
        <v>0</v>
      </c>
      <c r="CK348" s="53">
        <f t="shared" si="75"/>
        <v>0</v>
      </c>
      <c r="CL348" s="53">
        <f t="shared" si="69"/>
        <v>2</v>
      </c>
      <c r="CM348" s="53">
        <v>0</v>
      </c>
      <c r="CN348" s="53">
        <v>0</v>
      </c>
      <c r="CO348" s="53">
        <v>0</v>
      </c>
      <c r="CP348" s="53">
        <v>0</v>
      </c>
      <c r="CQ348" s="53">
        <v>0</v>
      </c>
      <c r="CR348" s="53">
        <v>1</v>
      </c>
      <c r="CS348" s="53">
        <v>0</v>
      </c>
      <c r="CT348" s="53">
        <v>0</v>
      </c>
      <c r="CU348" s="53">
        <v>0</v>
      </c>
      <c r="CV348" s="53">
        <v>0</v>
      </c>
      <c r="CW348" s="53">
        <f t="shared" si="76"/>
        <v>1</v>
      </c>
      <c r="DA348" s="53" t="s">
        <v>1060</v>
      </c>
      <c r="DB348" s="53">
        <v>527</v>
      </c>
      <c r="DE348" s="53">
        <v>884</v>
      </c>
      <c r="DF348" s="53">
        <v>893</v>
      </c>
      <c r="DH348" s="53">
        <v>13</v>
      </c>
      <c r="DI348" s="53" t="s">
        <v>4771</v>
      </c>
      <c r="DJ348" s="53" t="s">
        <v>4772</v>
      </c>
      <c r="DN348" s="53" t="s">
        <v>4776</v>
      </c>
      <c r="DO348" s="53" t="s">
        <v>140</v>
      </c>
      <c r="DQ348" s="53" t="s">
        <v>141</v>
      </c>
      <c r="DR348" s="53" t="s">
        <v>4777</v>
      </c>
    </row>
    <row r="349" spans="2:122" x14ac:dyDescent="0.3">
      <c r="B349" s="53">
        <v>347</v>
      </c>
      <c r="C349" s="53" t="s">
        <v>4778</v>
      </c>
      <c r="D349" s="53" t="s">
        <v>4779</v>
      </c>
      <c r="E349" s="53" t="s">
        <v>4780</v>
      </c>
      <c r="F349" s="53" t="s">
        <v>4783</v>
      </c>
      <c r="G349" s="53" t="s">
        <v>4784</v>
      </c>
      <c r="H349" s="53" t="s">
        <v>4785</v>
      </c>
      <c r="I349" s="53">
        <v>2015</v>
      </c>
      <c r="J349" s="53">
        <v>0</v>
      </c>
      <c r="K349" s="53">
        <v>1</v>
      </c>
      <c r="L349" s="53">
        <v>1</v>
      </c>
      <c r="M349" s="53">
        <f t="shared" si="70"/>
        <v>2</v>
      </c>
      <c r="N349" s="53">
        <v>0</v>
      </c>
      <c r="O349" s="53">
        <v>1</v>
      </c>
      <c r="P349" s="53">
        <f t="shared" si="65"/>
        <v>1</v>
      </c>
      <c r="Q349" s="53">
        <f t="shared" si="66"/>
        <v>2</v>
      </c>
      <c r="R349" s="53">
        <v>0</v>
      </c>
      <c r="S349" s="53">
        <v>0</v>
      </c>
      <c r="T349" s="53">
        <v>1</v>
      </c>
      <c r="U349" s="53">
        <v>0</v>
      </c>
      <c r="V349" s="53">
        <v>1</v>
      </c>
      <c r="W349" s="53">
        <v>0</v>
      </c>
      <c r="X349" s="53">
        <f t="shared" si="77"/>
        <v>2</v>
      </c>
      <c r="Y349" s="53">
        <v>0</v>
      </c>
      <c r="Z349" s="53">
        <v>0</v>
      </c>
      <c r="AA349" s="53">
        <v>0</v>
      </c>
      <c r="AB349" s="53">
        <v>1</v>
      </c>
      <c r="AC349" s="53">
        <v>0</v>
      </c>
      <c r="AD349" s="53">
        <v>0</v>
      </c>
      <c r="AE349" s="53">
        <v>0</v>
      </c>
      <c r="AF349" s="53">
        <v>0</v>
      </c>
      <c r="AG349" s="53">
        <v>0</v>
      </c>
      <c r="AH349" s="53">
        <f t="shared" si="71"/>
        <v>1</v>
      </c>
      <c r="AI349" s="53">
        <v>0</v>
      </c>
      <c r="AJ349" s="53">
        <v>0</v>
      </c>
      <c r="AK349" s="53">
        <v>1</v>
      </c>
      <c r="AL349" s="53">
        <v>0</v>
      </c>
      <c r="AM349" s="53">
        <f t="shared" si="72"/>
        <v>1</v>
      </c>
      <c r="AN349" s="53">
        <v>0</v>
      </c>
      <c r="AO349" s="53">
        <v>0</v>
      </c>
      <c r="AP349" s="53">
        <v>0</v>
      </c>
      <c r="AQ349" s="53">
        <v>0</v>
      </c>
      <c r="AR349" s="53">
        <v>0</v>
      </c>
      <c r="AS349" s="53">
        <v>0</v>
      </c>
      <c r="AT349" s="53">
        <v>0</v>
      </c>
      <c r="AU349" s="53">
        <v>1</v>
      </c>
      <c r="AV349" s="53">
        <v>1</v>
      </c>
      <c r="AW349" s="53">
        <v>1</v>
      </c>
      <c r="AX349" s="53">
        <f t="shared" si="73"/>
        <v>3</v>
      </c>
      <c r="AY349" s="53">
        <v>1</v>
      </c>
      <c r="AZ349" s="53">
        <v>0</v>
      </c>
      <c r="BA349" s="53">
        <v>0</v>
      </c>
      <c r="BB349" s="53">
        <v>0</v>
      </c>
      <c r="BC349" s="53">
        <v>0</v>
      </c>
      <c r="BD349" s="53">
        <v>0</v>
      </c>
      <c r="BF349" s="53">
        <v>1</v>
      </c>
      <c r="BG349" s="53">
        <v>0</v>
      </c>
      <c r="BH349" s="53">
        <v>0</v>
      </c>
      <c r="BI349" s="53">
        <v>0</v>
      </c>
      <c r="BJ349" s="53">
        <v>0</v>
      </c>
      <c r="BK349" s="53">
        <v>1</v>
      </c>
      <c r="BL349" s="53">
        <v>1</v>
      </c>
      <c r="BM349" s="53">
        <v>1</v>
      </c>
      <c r="BN349" s="53">
        <f t="shared" si="67"/>
        <v>4</v>
      </c>
      <c r="BO349" s="53">
        <v>0</v>
      </c>
      <c r="BP349" s="53">
        <v>0</v>
      </c>
      <c r="BQ349" s="53">
        <v>0</v>
      </c>
      <c r="BR349" s="53">
        <v>0</v>
      </c>
      <c r="BS349" s="53">
        <v>0</v>
      </c>
      <c r="BT349" s="53">
        <v>0</v>
      </c>
      <c r="BU349" s="53">
        <f t="shared" si="74"/>
        <v>0</v>
      </c>
      <c r="BV349" s="53">
        <v>0</v>
      </c>
      <c r="BW349" s="53">
        <v>0</v>
      </c>
      <c r="BX349" s="53">
        <v>0</v>
      </c>
      <c r="BY349" s="53">
        <v>0</v>
      </c>
      <c r="BZ349" s="53">
        <f t="shared" si="68"/>
        <v>0</v>
      </c>
      <c r="CA349" s="53">
        <v>0</v>
      </c>
      <c r="CB349" s="53">
        <v>0</v>
      </c>
      <c r="CC349" s="53">
        <v>0</v>
      </c>
      <c r="CD349" s="53">
        <v>0</v>
      </c>
      <c r="CE349" s="53">
        <v>0</v>
      </c>
      <c r="CF349" s="53">
        <v>0</v>
      </c>
      <c r="CG349" s="53">
        <v>0</v>
      </c>
      <c r="CH349" s="53">
        <v>0</v>
      </c>
      <c r="CI349" s="53">
        <v>0</v>
      </c>
      <c r="CJ349" s="53">
        <v>0</v>
      </c>
      <c r="CK349" s="53">
        <f t="shared" si="75"/>
        <v>0</v>
      </c>
      <c r="CL349" s="53">
        <f t="shared" si="69"/>
        <v>8</v>
      </c>
      <c r="CM349" s="53">
        <v>1</v>
      </c>
      <c r="CN349" s="53">
        <v>1</v>
      </c>
      <c r="CO349" s="53">
        <v>0</v>
      </c>
      <c r="CP349" s="53">
        <v>1</v>
      </c>
      <c r="CQ349" s="53">
        <v>0</v>
      </c>
      <c r="CR349" s="53">
        <v>0</v>
      </c>
      <c r="CS349" s="53">
        <v>0</v>
      </c>
      <c r="CT349" s="53">
        <v>1</v>
      </c>
      <c r="CU349" s="53">
        <v>1</v>
      </c>
      <c r="CV349" s="53">
        <v>0</v>
      </c>
      <c r="CW349" s="53">
        <f t="shared" si="76"/>
        <v>5</v>
      </c>
      <c r="DA349" s="53" t="s">
        <v>315</v>
      </c>
      <c r="DB349" s="53">
        <v>77</v>
      </c>
      <c r="DC349" s="53">
        <v>3</v>
      </c>
      <c r="DE349" s="53">
        <v>2049</v>
      </c>
      <c r="DF349" s="53">
        <v>2079</v>
      </c>
      <c r="DH349" s="53">
        <v>9</v>
      </c>
      <c r="DI349" s="53" t="s">
        <v>4781</v>
      </c>
      <c r="DJ349" s="53" t="s">
        <v>4782</v>
      </c>
      <c r="DN349" s="53" t="s">
        <v>4786</v>
      </c>
      <c r="DO349" s="53" t="s">
        <v>140</v>
      </c>
      <c r="DQ349" s="53" t="s">
        <v>141</v>
      </c>
      <c r="DR349" s="53" t="s">
        <v>4787</v>
      </c>
    </row>
    <row r="350" spans="2:122" x14ac:dyDescent="0.3">
      <c r="B350" s="53">
        <v>348</v>
      </c>
      <c r="C350" s="53" t="s">
        <v>4788</v>
      </c>
      <c r="D350" s="53" t="s">
        <v>4789</v>
      </c>
      <c r="E350" s="53" t="s">
        <v>4790</v>
      </c>
      <c r="F350" s="53" t="s">
        <v>4794</v>
      </c>
      <c r="G350" s="53" t="s">
        <v>4795</v>
      </c>
      <c r="H350" s="53" t="s">
        <v>4796</v>
      </c>
      <c r="I350" s="53">
        <v>2015</v>
      </c>
      <c r="J350" s="53">
        <v>1</v>
      </c>
      <c r="K350" s="53">
        <v>0</v>
      </c>
      <c r="L350" s="53">
        <v>0</v>
      </c>
      <c r="M350" s="53">
        <f t="shared" si="70"/>
        <v>1</v>
      </c>
      <c r="N350" s="53">
        <v>0</v>
      </c>
      <c r="O350" s="53">
        <v>1</v>
      </c>
      <c r="P350" s="53">
        <f t="shared" si="65"/>
        <v>1</v>
      </c>
      <c r="Q350" s="53">
        <f t="shared" si="66"/>
        <v>2</v>
      </c>
      <c r="R350" s="53">
        <v>0</v>
      </c>
      <c r="S350" s="53">
        <v>0</v>
      </c>
      <c r="T350" s="53">
        <v>0</v>
      </c>
      <c r="U350" s="53">
        <v>1</v>
      </c>
      <c r="V350" s="53">
        <v>1</v>
      </c>
      <c r="W350" s="53">
        <v>1</v>
      </c>
      <c r="X350" s="53">
        <f t="shared" si="77"/>
        <v>3</v>
      </c>
      <c r="Y350" s="53">
        <v>0</v>
      </c>
      <c r="Z350" s="53">
        <v>1</v>
      </c>
      <c r="AA350" s="53">
        <v>0</v>
      </c>
      <c r="AB350" s="53">
        <v>1</v>
      </c>
      <c r="AC350" s="53">
        <v>0</v>
      </c>
      <c r="AD350" s="53">
        <v>0</v>
      </c>
      <c r="AE350" s="53">
        <v>1</v>
      </c>
      <c r="AF350" s="53">
        <v>0</v>
      </c>
      <c r="AG350" s="53">
        <v>0</v>
      </c>
      <c r="AH350" s="53">
        <f t="shared" si="71"/>
        <v>3</v>
      </c>
      <c r="AI350" s="53">
        <v>0</v>
      </c>
      <c r="AJ350" s="53">
        <v>0</v>
      </c>
      <c r="AK350" s="53">
        <v>1</v>
      </c>
      <c r="AL350" s="53">
        <v>0</v>
      </c>
      <c r="AM350" s="53">
        <f t="shared" si="72"/>
        <v>1</v>
      </c>
      <c r="AN350" s="53">
        <v>0</v>
      </c>
      <c r="AO350" s="53">
        <v>0</v>
      </c>
      <c r="AP350" s="53">
        <v>0</v>
      </c>
      <c r="AQ350" s="53">
        <v>0</v>
      </c>
      <c r="AR350" s="53">
        <v>0</v>
      </c>
      <c r="AS350" s="53">
        <v>1</v>
      </c>
      <c r="AT350" s="53">
        <v>0</v>
      </c>
      <c r="AU350" s="53">
        <v>1</v>
      </c>
      <c r="AV350" s="53">
        <v>0</v>
      </c>
      <c r="AW350" s="53">
        <v>1</v>
      </c>
      <c r="AX350" s="53">
        <f t="shared" si="73"/>
        <v>3</v>
      </c>
      <c r="AY350" s="53">
        <v>0</v>
      </c>
      <c r="AZ350" s="53">
        <v>0</v>
      </c>
      <c r="BA350" s="53">
        <v>0</v>
      </c>
      <c r="BB350" s="53">
        <v>0</v>
      </c>
      <c r="BC350" s="53">
        <v>0</v>
      </c>
      <c r="BD350" s="53">
        <v>0</v>
      </c>
      <c r="BF350" s="53">
        <v>0</v>
      </c>
      <c r="BG350" s="53">
        <v>0</v>
      </c>
      <c r="BH350" s="53">
        <v>1</v>
      </c>
      <c r="BI350" s="53">
        <v>0</v>
      </c>
      <c r="BJ350" s="53">
        <v>1</v>
      </c>
      <c r="BK350" s="53">
        <v>0</v>
      </c>
      <c r="BL350" s="53">
        <v>0</v>
      </c>
      <c r="BM350" s="53">
        <v>0</v>
      </c>
      <c r="BN350" s="53">
        <f t="shared" si="67"/>
        <v>2</v>
      </c>
      <c r="BO350" s="53">
        <v>0</v>
      </c>
      <c r="BP350" s="53">
        <v>0</v>
      </c>
      <c r="BQ350" s="53">
        <v>0</v>
      </c>
      <c r="BR350" s="53">
        <v>0</v>
      </c>
      <c r="BS350" s="53">
        <v>0</v>
      </c>
      <c r="BT350" s="53">
        <v>0</v>
      </c>
      <c r="BU350" s="53">
        <f t="shared" si="74"/>
        <v>0</v>
      </c>
      <c r="BV350" s="53">
        <v>0</v>
      </c>
      <c r="BW350" s="53">
        <v>0</v>
      </c>
      <c r="BX350" s="53">
        <v>0</v>
      </c>
      <c r="BY350" s="53">
        <v>0</v>
      </c>
      <c r="BZ350" s="53">
        <f t="shared" si="68"/>
        <v>0</v>
      </c>
      <c r="CA350" s="53">
        <v>0</v>
      </c>
      <c r="CB350" s="53">
        <v>0</v>
      </c>
      <c r="CC350" s="53">
        <v>0</v>
      </c>
      <c r="CD350" s="53">
        <v>0</v>
      </c>
      <c r="CE350" s="53">
        <v>0</v>
      </c>
      <c r="CF350" s="53">
        <v>0</v>
      </c>
      <c r="CG350" s="53">
        <v>0</v>
      </c>
      <c r="CH350" s="53">
        <v>0</v>
      </c>
      <c r="CI350" s="53">
        <v>0</v>
      </c>
      <c r="CJ350" s="53">
        <v>0</v>
      </c>
      <c r="CK350" s="53">
        <f t="shared" si="75"/>
        <v>0</v>
      </c>
      <c r="CL350" s="53">
        <f t="shared" si="69"/>
        <v>5</v>
      </c>
      <c r="CM350" s="53">
        <v>0</v>
      </c>
      <c r="CN350" s="53">
        <v>0</v>
      </c>
      <c r="CO350" s="53">
        <v>0</v>
      </c>
      <c r="CP350" s="53">
        <v>0</v>
      </c>
      <c r="CQ350" s="53">
        <v>0</v>
      </c>
      <c r="CR350" s="53">
        <v>0</v>
      </c>
      <c r="CS350" s="53">
        <v>0</v>
      </c>
      <c r="CT350" s="53">
        <v>0</v>
      </c>
      <c r="CU350" s="53">
        <v>1</v>
      </c>
      <c r="CV350" s="53">
        <v>0</v>
      </c>
      <c r="CW350" s="53">
        <f t="shared" si="76"/>
        <v>1</v>
      </c>
      <c r="DA350" s="53" t="s">
        <v>4791</v>
      </c>
      <c r="DB350" s="53">
        <v>15</v>
      </c>
      <c r="DC350" s="53">
        <v>1</v>
      </c>
      <c r="DD350" s="53">
        <v>605</v>
      </c>
      <c r="DH350" s="53">
        <v>6</v>
      </c>
      <c r="DI350" s="53" t="s">
        <v>4792</v>
      </c>
      <c r="DJ350" s="53" t="s">
        <v>4793</v>
      </c>
      <c r="DN350" s="53" t="s">
        <v>4797</v>
      </c>
      <c r="DO350" s="53" t="s">
        <v>140</v>
      </c>
      <c r="DQ350" s="53" t="s">
        <v>141</v>
      </c>
      <c r="DR350" s="53" t="s">
        <v>4798</v>
      </c>
    </row>
    <row r="351" spans="2:122" x14ac:dyDescent="0.3">
      <c r="B351" s="53">
        <v>349</v>
      </c>
      <c r="C351" s="53" t="s">
        <v>4799</v>
      </c>
      <c r="D351" s="53" t="s">
        <v>4800</v>
      </c>
      <c r="E351" s="53" t="s">
        <v>4801</v>
      </c>
      <c r="F351" s="53" t="s">
        <v>4805</v>
      </c>
      <c r="G351" s="53" t="s">
        <v>4806</v>
      </c>
      <c r="H351" s="53" t="s">
        <v>4807</v>
      </c>
      <c r="I351" s="53">
        <v>2015</v>
      </c>
      <c r="J351" s="53">
        <v>1</v>
      </c>
      <c r="K351" s="53">
        <v>0</v>
      </c>
      <c r="L351" s="53">
        <v>0</v>
      </c>
      <c r="M351" s="53">
        <f t="shared" si="70"/>
        <v>1</v>
      </c>
      <c r="N351" s="53">
        <v>0</v>
      </c>
      <c r="O351" s="53">
        <v>1</v>
      </c>
      <c r="P351" s="53">
        <f t="shared" si="65"/>
        <v>1</v>
      </c>
      <c r="Q351" s="53">
        <f t="shared" si="66"/>
        <v>2</v>
      </c>
      <c r="R351" s="53">
        <v>1</v>
      </c>
      <c r="S351" s="53">
        <v>0</v>
      </c>
      <c r="T351" s="53">
        <v>0</v>
      </c>
      <c r="U351" s="53">
        <v>0</v>
      </c>
      <c r="V351" s="53">
        <v>1</v>
      </c>
      <c r="W351" s="53">
        <v>0</v>
      </c>
      <c r="X351" s="53">
        <f t="shared" si="77"/>
        <v>2</v>
      </c>
      <c r="Y351" s="53">
        <v>0</v>
      </c>
      <c r="Z351" s="53">
        <v>0</v>
      </c>
      <c r="AA351" s="53">
        <v>0</v>
      </c>
      <c r="AB351" s="53">
        <v>1</v>
      </c>
      <c r="AC351" s="53">
        <v>0</v>
      </c>
      <c r="AD351" s="53">
        <v>0</v>
      </c>
      <c r="AE351" s="53">
        <v>1</v>
      </c>
      <c r="AF351" s="53">
        <v>0</v>
      </c>
      <c r="AG351" s="53">
        <v>0</v>
      </c>
      <c r="AH351" s="53">
        <f t="shared" si="71"/>
        <v>2</v>
      </c>
      <c r="AI351" s="53">
        <v>0</v>
      </c>
      <c r="AJ351" s="53">
        <v>0</v>
      </c>
      <c r="AK351" s="53">
        <v>1</v>
      </c>
      <c r="AL351" s="53">
        <v>0</v>
      </c>
      <c r="AM351" s="53">
        <f t="shared" si="72"/>
        <v>1</v>
      </c>
      <c r="AN351" s="53">
        <v>0</v>
      </c>
      <c r="AO351" s="53">
        <v>0</v>
      </c>
      <c r="AP351" s="53">
        <v>0</v>
      </c>
      <c r="AQ351" s="53">
        <v>1</v>
      </c>
      <c r="AR351" s="53">
        <v>0</v>
      </c>
      <c r="AS351" s="53">
        <v>0</v>
      </c>
      <c r="AT351" s="53">
        <v>0</v>
      </c>
      <c r="AU351" s="53">
        <v>0</v>
      </c>
      <c r="AV351" s="53">
        <v>0</v>
      </c>
      <c r="AW351" s="53">
        <v>0</v>
      </c>
      <c r="AX351" s="53">
        <f t="shared" si="73"/>
        <v>1</v>
      </c>
      <c r="AY351" s="53">
        <v>0</v>
      </c>
      <c r="AZ351" s="53">
        <v>0</v>
      </c>
      <c r="BA351" s="53">
        <v>0</v>
      </c>
      <c r="BB351" s="53">
        <v>0</v>
      </c>
      <c r="BC351" s="53">
        <v>0</v>
      </c>
      <c r="BD351" s="53">
        <v>0</v>
      </c>
      <c r="BF351" s="53">
        <v>0</v>
      </c>
      <c r="BG351" s="53">
        <v>0</v>
      </c>
      <c r="BH351" s="53">
        <v>0</v>
      </c>
      <c r="BI351" s="53">
        <v>0</v>
      </c>
      <c r="BJ351" s="53">
        <v>0</v>
      </c>
      <c r="BK351" s="53">
        <v>0</v>
      </c>
      <c r="BL351" s="53">
        <v>0</v>
      </c>
      <c r="BM351" s="53">
        <v>0</v>
      </c>
      <c r="BN351" s="53">
        <f t="shared" si="67"/>
        <v>0</v>
      </c>
      <c r="BO351" s="53">
        <v>0</v>
      </c>
      <c r="BP351" s="53">
        <v>0</v>
      </c>
      <c r="BQ351" s="53">
        <v>0</v>
      </c>
      <c r="BR351" s="53">
        <v>0</v>
      </c>
      <c r="BS351" s="53">
        <v>0</v>
      </c>
      <c r="BT351" s="53">
        <v>0</v>
      </c>
      <c r="BU351" s="53">
        <f t="shared" si="74"/>
        <v>0</v>
      </c>
      <c r="BV351" s="53">
        <v>0</v>
      </c>
      <c r="BW351" s="53">
        <v>0</v>
      </c>
      <c r="BX351" s="53">
        <v>0</v>
      </c>
      <c r="BY351" s="53">
        <v>0</v>
      </c>
      <c r="BZ351" s="53">
        <f t="shared" si="68"/>
        <v>0</v>
      </c>
      <c r="CA351" s="53">
        <v>0</v>
      </c>
      <c r="CB351" s="53">
        <v>0</v>
      </c>
      <c r="CC351" s="53">
        <v>0</v>
      </c>
      <c r="CD351" s="53">
        <v>0</v>
      </c>
      <c r="CE351" s="53">
        <v>0</v>
      </c>
      <c r="CF351" s="53">
        <v>0</v>
      </c>
      <c r="CG351" s="53">
        <v>0</v>
      </c>
      <c r="CH351" s="53">
        <v>0</v>
      </c>
      <c r="CI351" s="53">
        <v>0</v>
      </c>
      <c r="CJ351" s="53">
        <v>0</v>
      </c>
      <c r="CK351" s="53">
        <f t="shared" si="75"/>
        <v>0</v>
      </c>
      <c r="CL351" s="53">
        <f t="shared" si="69"/>
        <v>1</v>
      </c>
      <c r="CM351" s="53">
        <v>0</v>
      </c>
      <c r="CN351" s="53">
        <v>0</v>
      </c>
      <c r="CO351" s="53">
        <v>1</v>
      </c>
      <c r="CP351" s="53">
        <v>0</v>
      </c>
      <c r="CQ351" s="53">
        <v>0</v>
      </c>
      <c r="CR351" s="53">
        <v>0</v>
      </c>
      <c r="CS351" s="53">
        <v>0</v>
      </c>
      <c r="CT351" s="53">
        <v>0</v>
      </c>
      <c r="CU351" s="53">
        <v>0</v>
      </c>
      <c r="CV351" s="53">
        <v>0</v>
      </c>
      <c r="CW351" s="53">
        <f t="shared" si="76"/>
        <v>1</v>
      </c>
      <c r="DA351" s="53" t="s">
        <v>4802</v>
      </c>
      <c r="DB351" s="53">
        <v>8</v>
      </c>
      <c r="DC351" s="53">
        <v>5</v>
      </c>
      <c r="DE351" s="53">
        <v>863</v>
      </c>
      <c r="DF351" s="53">
        <v>879</v>
      </c>
      <c r="DH351" s="53">
        <v>13</v>
      </c>
      <c r="DI351" s="53" t="s">
        <v>4803</v>
      </c>
      <c r="DJ351" s="53" t="s">
        <v>4804</v>
      </c>
      <c r="DN351" s="53" t="s">
        <v>4808</v>
      </c>
      <c r="DO351" s="53" t="s">
        <v>140</v>
      </c>
      <c r="DQ351" s="53" t="s">
        <v>141</v>
      </c>
      <c r="DR351" s="53" t="s">
        <v>4809</v>
      </c>
    </row>
    <row r="352" spans="2:122" x14ac:dyDescent="0.3">
      <c r="B352" s="53">
        <v>350</v>
      </c>
      <c r="C352" s="53" t="s">
        <v>4810</v>
      </c>
      <c r="D352" s="53" t="s">
        <v>4811</v>
      </c>
      <c r="E352" s="53" t="s">
        <v>4812</v>
      </c>
      <c r="F352" s="53" t="s">
        <v>4815</v>
      </c>
      <c r="G352" s="53" t="s">
        <v>4816</v>
      </c>
      <c r="H352" s="53" t="s">
        <v>4817</v>
      </c>
      <c r="I352" s="53">
        <v>2015</v>
      </c>
      <c r="J352" s="53">
        <v>0</v>
      </c>
      <c r="K352" s="53">
        <v>1</v>
      </c>
      <c r="L352" s="53">
        <v>0</v>
      </c>
      <c r="M352" s="53">
        <f t="shared" si="70"/>
        <v>1</v>
      </c>
      <c r="N352" s="53">
        <v>0</v>
      </c>
      <c r="O352" s="53">
        <v>1</v>
      </c>
      <c r="P352" s="53">
        <f t="shared" si="65"/>
        <v>1</v>
      </c>
      <c r="Q352" s="53">
        <f t="shared" si="66"/>
        <v>2</v>
      </c>
      <c r="R352" s="53">
        <v>0</v>
      </c>
      <c r="S352" s="53">
        <v>0</v>
      </c>
      <c r="T352" s="53">
        <v>1</v>
      </c>
      <c r="U352" s="53">
        <v>0</v>
      </c>
      <c r="V352" s="53">
        <v>0</v>
      </c>
      <c r="W352" s="53">
        <v>0</v>
      </c>
      <c r="X352" s="53">
        <f t="shared" si="77"/>
        <v>1</v>
      </c>
      <c r="Y352" s="53">
        <v>0</v>
      </c>
      <c r="Z352" s="53">
        <v>0</v>
      </c>
      <c r="AA352" s="53">
        <v>0</v>
      </c>
      <c r="AB352" s="53">
        <v>0</v>
      </c>
      <c r="AC352" s="53">
        <v>0</v>
      </c>
      <c r="AD352" s="53">
        <v>0</v>
      </c>
      <c r="AE352" s="53">
        <v>1</v>
      </c>
      <c r="AF352" s="53">
        <v>0</v>
      </c>
      <c r="AG352" s="53">
        <v>0</v>
      </c>
      <c r="AH352" s="53">
        <f t="shared" si="71"/>
        <v>1</v>
      </c>
      <c r="AI352" s="53">
        <v>0</v>
      </c>
      <c r="AJ352" s="53">
        <v>1</v>
      </c>
      <c r="AK352" s="53">
        <v>1</v>
      </c>
      <c r="AL352" s="53">
        <v>1</v>
      </c>
      <c r="AM352" s="53">
        <f t="shared" si="72"/>
        <v>3</v>
      </c>
      <c r="AN352" s="53">
        <v>1</v>
      </c>
      <c r="AO352" s="53">
        <v>0</v>
      </c>
      <c r="AP352" s="53">
        <v>0</v>
      </c>
      <c r="AQ352" s="53">
        <v>0</v>
      </c>
      <c r="AR352" s="53">
        <v>0</v>
      </c>
      <c r="AS352" s="53">
        <v>0</v>
      </c>
      <c r="AT352" s="53">
        <v>0</v>
      </c>
      <c r="AU352" s="53">
        <v>0</v>
      </c>
      <c r="AV352" s="53">
        <v>0</v>
      </c>
      <c r="AW352" s="53">
        <v>1</v>
      </c>
      <c r="AX352" s="53">
        <f t="shared" si="73"/>
        <v>2</v>
      </c>
      <c r="AY352" s="53">
        <v>0</v>
      </c>
      <c r="AZ352" s="53">
        <v>0</v>
      </c>
      <c r="BA352" s="53">
        <v>1</v>
      </c>
      <c r="BB352" s="53">
        <v>0</v>
      </c>
      <c r="BC352" s="53">
        <v>0</v>
      </c>
      <c r="BD352" s="53">
        <v>0</v>
      </c>
      <c r="BF352" s="53">
        <v>0</v>
      </c>
      <c r="BG352" s="53">
        <v>0</v>
      </c>
      <c r="BH352" s="53">
        <v>0</v>
      </c>
      <c r="BI352" s="53">
        <v>0</v>
      </c>
      <c r="BJ352" s="53">
        <v>0</v>
      </c>
      <c r="BK352" s="53">
        <v>0</v>
      </c>
      <c r="BL352" s="53">
        <v>0</v>
      </c>
      <c r="BM352" s="53">
        <v>0</v>
      </c>
      <c r="BN352" s="53">
        <f t="shared" si="67"/>
        <v>0</v>
      </c>
      <c r="BO352" s="53">
        <v>1</v>
      </c>
      <c r="BP352" s="53">
        <v>1</v>
      </c>
      <c r="BQ352" s="53">
        <v>0</v>
      </c>
      <c r="BR352" s="53">
        <v>0</v>
      </c>
      <c r="BS352" s="53">
        <v>0</v>
      </c>
      <c r="BT352" s="53">
        <v>0</v>
      </c>
      <c r="BU352" s="53">
        <f t="shared" si="74"/>
        <v>2</v>
      </c>
      <c r="BV352" s="53">
        <v>0</v>
      </c>
      <c r="BW352" s="53">
        <v>0</v>
      </c>
      <c r="BX352" s="53">
        <v>0</v>
      </c>
      <c r="BY352" s="53">
        <v>0</v>
      </c>
      <c r="BZ352" s="53">
        <f t="shared" si="68"/>
        <v>0</v>
      </c>
      <c r="CA352" s="53">
        <v>0</v>
      </c>
      <c r="CB352" s="53">
        <v>0</v>
      </c>
      <c r="CC352" s="53">
        <v>0</v>
      </c>
      <c r="CD352" s="53">
        <v>0</v>
      </c>
      <c r="CE352" s="53">
        <v>0</v>
      </c>
      <c r="CF352" s="53">
        <v>0</v>
      </c>
      <c r="CG352" s="53">
        <v>0</v>
      </c>
      <c r="CH352" s="53">
        <v>0</v>
      </c>
      <c r="CI352" s="53">
        <v>0</v>
      </c>
      <c r="CJ352" s="53">
        <v>0</v>
      </c>
      <c r="CK352" s="53">
        <f t="shared" si="75"/>
        <v>0</v>
      </c>
      <c r="CL352" s="53">
        <f t="shared" si="69"/>
        <v>5</v>
      </c>
      <c r="CM352" s="53">
        <v>0</v>
      </c>
      <c r="CN352" s="53">
        <v>0</v>
      </c>
      <c r="CO352" s="53">
        <v>0</v>
      </c>
      <c r="CP352" s="53">
        <v>0</v>
      </c>
      <c r="CQ352" s="53">
        <v>0</v>
      </c>
      <c r="CR352" s="53">
        <v>1</v>
      </c>
      <c r="CS352" s="53">
        <v>0</v>
      </c>
      <c r="CT352" s="53">
        <v>0</v>
      </c>
      <c r="CU352" s="53">
        <v>0</v>
      </c>
      <c r="CV352" s="53">
        <v>1</v>
      </c>
      <c r="CW352" s="53">
        <f t="shared" si="76"/>
        <v>2</v>
      </c>
      <c r="DA352" s="53" t="s">
        <v>3000</v>
      </c>
      <c r="DB352" s="53">
        <v>20</v>
      </c>
      <c r="DC352" s="53">
        <v>7</v>
      </c>
      <c r="DD352" s="53">
        <v>5014022</v>
      </c>
      <c r="DH352" s="53">
        <v>26</v>
      </c>
      <c r="DI352" s="53" t="s">
        <v>4813</v>
      </c>
      <c r="DJ352" s="53" t="s">
        <v>4814</v>
      </c>
      <c r="DN352" s="53" t="s">
        <v>4818</v>
      </c>
      <c r="DO352" s="53" t="s">
        <v>140</v>
      </c>
      <c r="DQ352" s="53" t="s">
        <v>141</v>
      </c>
      <c r="DR352" s="53" t="s">
        <v>4819</v>
      </c>
    </row>
    <row r="353" spans="2:122" x14ac:dyDescent="0.3">
      <c r="B353" s="53">
        <v>352</v>
      </c>
      <c r="C353" s="53" t="s">
        <v>4830</v>
      </c>
      <c r="D353" s="53" t="s">
        <v>4831</v>
      </c>
      <c r="E353" s="53" t="s">
        <v>4832</v>
      </c>
      <c r="F353" s="53" t="s">
        <v>4835</v>
      </c>
      <c r="H353" s="53" t="s">
        <v>4836</v>
      </c>
      <c r="I353" s="53">
        <v>2015</v>
      </c>
      <c r="J353" s="53">
        <v>1</v>
      </c>
      <c r="K353" s="53">
        <v>1</v>
      </c>
      <c r="L353" s="53">
        <v>0</v>
      </c>
      <c r="M353" s="53">
        <f t="shared" si="70"/>
        <v>2</v>
      </c>
      <c r="N353" s="53">
        <v>0</v>
      </c>
      <c r="O353" s="53">
        <v>1</v>
      </c>
      <c r="P353" s="53">
        <f t="shared" si="65"/>
        <v>1</v>
      </c>
      <c r="Q353" s="53">
        <f t="shared" si="66"/>
        <v>2</v>
      </c>
      <c r="R353" s="53">
        <v>0</v>
      </c>
      <c r="S353" s="53">
        <v>0</v>
      </c>
      <c r="T353" s="53">
        <v>1</v>
      </c>
      <c r="U353" s="53">
        <v>0</v>
      </c>
      <c r="V353" s="53">
        <v>1</v>
      </c>
      <c r="W353" s="53">
        <v>0</v>
      </c>
      <c r="X353" s="53">
        <f t="shared" si="77"/>
        <v>2</v>
      </c>
      <c r="Y353" s="53">
        <v>0</v>
      </c>
      <c r="Z353" s="53">
        <v>1</v>
      </c>
      <c r="AA353" s="53">
        <v>0</v>
      </c>
      <c r="AB353" s="53">
        <v>1</v>
      </c>
      <c r="AC353" s="53">
        <v>0</v>
      </c>
      <c r="AD353" s="53">
        <v>0</v>
      </c>
      <c r="AE353" s="53">
        <v>0</v>
      </c>
      <c r="AF353" s="53">
        <v>0</v>
      </c>
      <c r="AG353" s="53">
        <v>0</v>
      </c>
      <c r="AH353" s="53">
        <f t="shared" si="71"/>
        <v>2</v>
      </c>
      <c r="AI353" s="53">
        <v>0</v>
      </c>
      <c r="AJ353" s="53">
        <v>0</v>
      </c>
      <c r="AK353" s="53">
        <v>1</v>
      </c>
      <c r="AL353" s="53">
        <v>0</v>
      </c>
      <c r="AM353" s="53">
        <f t="shared" si="72"/>
        <v>1</v>
      </c>
      <c r="AN353" s="53">
        <v>1</v>
      </c>
      <c r="AO353" s="53">
        <v>0</v>
      </c>
      <c r="AP353" s="53">
        <v>1</v>
      </c>
      <c r="AQ353" s="53">
        <v>1</v>
      </c>
      <c r="AR353" s="53">
        <v>0</v>
      </c>
      <c r="AS353" s="53">
        <v>0</v>
      </c>
      <c r="AT353" s="53">
        <v>0</v>
      </c>
      <c r="AU353" s="53">
        <v>0</v>
      </c>
      <c r="AV353" s="53">
        <v>0</v>
      </c>
      <c r="AW353" s="53">
        <v>1</v>
      </c>
      <c r="AX353" s="53">
        <f t="shared" si="73"/>
        <v>4</v>
      </c>
      <c r="AY353" s="53">
        <v>1</v>
      </c>
      <c r="AZ353" s="53">
        <v>0</v>
      </c>
      <c r="BA353" s="53">
        <v>1</v>
      </c>
      <c r="BB353" s="53">
        <v>1</v>
      </c>
      <c r="BC353" s="53">
        <v>0</v>
      </c>
      <c r="BD353" s="53">
        <v>0</v>
      </c>
      <c r="BF353" s="53">
        <v>0</v>
      </c>
      <c r="BG353" s="53">
        <v>0</v>
      </c>
      <c r="BH353" s="53">
        <v>0</v>
      </c>
      <c r="BI353" s="53">
        <v>0</v>
      </c>
      <c r="BJ353" s="53">
        <v>0</v>
      </c>
      <c r="BK353" s="53">
        <v>0</v>
      </c>
      <c r="BL353" s="53">
        <v>0</v>
      </c>
      <c r="BM353" s="53">
        <v>0</v>
      </c>
      <c r="BN353" s="53">
        <f t="shared" si="67"/>
        <v>0</v>
      </c>
      <c r="BO353" s="53">
        <v>1</v>
      </c>
      <c r="BP353" s="53">
        <v>0</v>
      </c>
      <c r="BQ353" s="53">
        <v>1</v>
      </c>
      <c r="BR353" s="53">
        <v>0</v>
      </c>
      <c r="BS353" s="53">
        <v>0</v>
      </c>
      <c r="BT353" s="53">
        <v>0</v>
      </c>
      <c r="BU353" s="53">
        <f t="shared" si="74"/>
        <v>2</v>
      </c>
      <c r="BV353" s="53">
        <v>0</v>
      </c>
      <c r="BW353" s="53">
        <v>0</v>
      </c>
      <c r="BX353" s="53">
        <v>0</v>
      </c>
      <c r="BY353" s="53">
        <v>0</v>
      </c>
      <c r="BZ353" s="53">
        <f t="shared" si="68"/>
        <v>0</v>
      </c>
      <c r="CA353" s="53">
        <v>0</v>
      </c>
      <c r="CB353" s="53">
        <v>0</v>
      </c>
      <c r="CC353" s="53">
        <v>0</v>
      </c>
      <c r="CD353" s="53">
        <v>0</v>
      </c>
      <c r="CE353" s="53">
        <v>0</v>
      </c>
      <c r="CF353" s="53">
        <v>0</v>
      </c>
      <c r="CG353" s="53">
        <v>0</v>
      </c>
      <c r="CH353" s="53">
        <v>0</v>
      </c>
      <c r="CI353" s="53">
        <v>0</v>
      </c>
      <c r="CJ353" s="53">
        <v>0</v>
      </c>
      <c r="CK353" s="53">
        <f t="shared" si="75"/>
        <v>0</v>
      </c>
      <c r="CL353" s="53">
        <f t="shared" si="69"/>
        <v>9</v>
      </c>
      <c r="CM353" s="53">
        <v>0</v>
      </c>
      <c r="CN353" s="53">
        <v>0</v>
      </c>
      <c r="CO353" s="53">
        <v>1</v>
      </c>
      <c r="CP353" s="53">
        <v>0</v>
      </c>
      <c r="CQ353" s="53">
        <v>1</v>
      </c>
      <c r="CR353" s="53">
        <v>0</v>
      </c>
      <c r="CS353" s="53">
        <v>0</v>
      </c>
      <c r="CT353" s="53">
        <v>0</v>
      </c>
      <c r="CU353" s="53">
        <v>0</v>
      </c>
      <c r="CV353" s="53">
        <v>0</v>
      </c>
      <c r="CW353" s="53">
        <f t="shared" si="76"/>
        <v>2</v>
      </c>
      <c r="DA353" s="53" t="s">
        <v>518</v>
      </c>
      <c r="DB353" s="53">
        <v>131</v>
      </c>
      <c r="DC353" s="53">
        <v>2</v>
      </c>
      <c r="DE353" s="53">
        <v>349</v>
      </c>
      <c r="DF353" s="53">
        <v>361</v>
      </c>
      <c r="DH353" s="53">
        <v>2</v>
      </c>
      <c r="DI353" s="53" t="s">
        <v>4833</v>
      </c>
      <c r="DJ353" s="53" t="s">
        <v>4834</v>
      </c>
      <c r="DN353" s="53" t="s">
        <v>4837</v>
      </c>
      <c r="DO353" s="53" t="s">
        <v>140</v>
      </c>
      <c r="DQ353" s="53" t="s">
        <v>141</v>
      </c>
      <c r="DR353" s="53" t="s">
        <v>4838</v>
      </c>
    </row>
    <row r="354" spans="2:122" x14ac:dyDescent="0.3">
      <c r="B354" s="53">
        <v>353</v>
      </c>
      <c r="C354" s="53" t="s">
        <v>4839</v>
      </c>
      <c r="D354" s="53" t="s">
        <v>4840</v>
      </c>
      <c r="E354" s="53" t="s">
        <v>4841</v>
      </c>
      <c r="F354" s="53" t="s">
        <v>4844</v>
      </c>
      <c r="G354" s="53" t="s">
        <v>4845</v>
      </c>
      <c r="H354" s="53" t="s">
        <v>4846</v>
      </c>
      <c r="I354" s="53">
        <v>2015</v>
      </c>
      <c r="J354" s="53">
        <v>1</v>
      </c>
      <c r="K354" s="53">
        <v>1</v>
      </c>
      <c r="L354" s="53">
        <v>1</v>
      </c>
      <c r="M354" s="53">
        <f t="shared" si="70"/>
        <v>3</v>
      </c>
      <c r="N354" s="53">
        <v>0</v>
      </c>
      <c r="O354" s="53">
        <v>1</v>
      </c>
      <c r="P354" s="53">
        <f t="shared" si="65"/>
        <v>1</v>
      </c>
      <c r="Q354" s="53">
        <f t="shared" si="66"/>
        <v>2</v>
      </c>
      <c r="R354" s="53">
        <v>0</v>
      </c>
      <c r="S354" s="53">
        <v>0</v>
      </c>
      <c r="T354" s="53">
        <v>0</v>
      </c>
      <c r="U354" s="53">
        <v>1</v>
      </c>
      <c r="V354" s="53">
        <v>1</v>
      </c>
      <c r="W354" s="53">
        <v>0</v>
      </c>
      <c r="X354" s="53">
        <f t="shared" si="77"/>
        <v>2</v>
      </c>
      <c r="Y354" s="53">
        <v>0</v>
      </c>
      <c r="Z354" s="53">
        <v>0</v>
      </c>
      <c r="AA354" s="53">
        <v>0</v>
      </c>
      <c r="AB354" s="53">
        <v>1</v>
      </c>
      <c r="AC354" s="53">
        <v>1</v>
      </c>
      <c r="AD354" s="53">
        <v>1</v>
      </c>
      <c r="AE354" s="53">
        <v>1</v>
      </c>
      <c r="AF354" s="53">
        <v>1</v>
      </c>
      <c r="AG354" s="53">
        <v>0</v>
      </c>
      <c r="AH354" s="53">
        <f t="shared" si="71"/>
        <v>5</v>
      </c>
      <c r="AI354" s="53">
        <v>0</v>
      </c>
      <c r="AJ354" s="53">
        <v>0</v>
      </c>
      <c r="AK354" s="53">
        <v>1</v>
      </c>
      <c r="AL354" s="53">
        <v>0</v>
      </c>
      <c r="AM354" s="53">
        <f t="shared" si="72"/>
        <v>1</v>
      </c>
      <c r="AN354" s="53">
        <v>1</v>
      </c>
      <c r="AO354" s="53">
        <v>0</v>
      </c>
      <c r="AP354" s="53">
        <v>0</v>
      </c>
      <c r="AQ354" s="53">
        <v>1</v>
      </c>
      <c r="AR354" s="53">
        <v>0</v>
      </c>
      <c r="AS354" s="53">
        <v>0</v>
      </c>
      <c r="AT354" s="53">
        <v>0</v>
      </c>
      <c r="AU354" s="53">
        <v>1</v>
      </c>
      <c r="AV354" s="53">
        <v>0</v>
      </c>
      <c r="AW354" s="53">
        <v>1</v>
      </c>
      <c r="AX354" s="53">
        <f t="shared" si="73"/>
        <v>4</v>
      </c>
      <c r="AY354" s="53">
        <v>0</v>
      </c>
      <c r="AZ354" s="53">
        <v>0</v>
      </c>
      <c r="BA354" s="53">
        <v>0</v>
      </c>
      <c r="BB354" s="53">
        <v>0</v>
      </c>
      <c r="BC354" s="53">
        <v>1</v>
      </c>
      <c r="BD354" s="53">
        <v>1</v>
      </c>
      <c r="BF354" s="53">
        <v>1</v>
      </c>
      <c r="BG354" s="53">
        <v>0</v>
      </c>
      <c r="BH354" s="53">
        <v>0</v>
      </c>
      <c r="BI354" s="53">
        <v>0</v>
      </c>
      <c r="BJ354" s="53">
        <v>0</v>
      </c>
      <c r="BK354" s="53">
        <v>0</v>
      </c>
      <c r="BL354" s="53">
        <v>0</v>
      </c>
      <c r="BM354" s="53">
        <v>0</v>
      </c>
      <c r="BN354" s="53">
        <f t="shared" si="67"/>
        <v>1</v>
      </c>
      <c r="BO354" s="53">
        <v>0</v>
      </c>
      <c r="BP354" s="53">
        <v>1</v>
      </c>
      <c r="BQ354" s="53">
        <v>0</v>
      </c>
      <c r="BR354" s="53">
        <v>0</v>
      </c>
      <c r="BS354" s="53">
        <v>0</v>
      </c>
      <c r="BT354" s="53">
        <v>0</v>
      </c>
      <c r="BU354" s="53">
        <f t="shared" si="74"/>
        <v>1</v>
      </c>
      <c r="BV354" s="53">
        <v>0</v>
      </c>
      <c r="BW354" s="53">
        <v>0</v>
      </c>
      <c r="BX354" s="53">
        <v>0</v>
      </c>
      <c r="BY354" s="53">
        <v>0</v>
      </c>
      <c r="BZ354" s="53">
        <f t="shared" si="68"/>
        <v>0</v>
      </c>
      <c r="CA354" s="53">
        <v>0</v>
      </c>
      <c r="CB354" s="53">
        <v>0</v>
      </c>
      <c r="CC354" s="53">
        <v>0</v>
      </c>
      <c r="CD354" s="53">
        <v>0</v>
      </c>
      <c r="CE354" s="53">
        <v>0</v>
      </c>
      <c r="CF354" s="53">
        <v>0</v>
      </c>
      <c r="CG354" s="53">
        <v>0</v>
      </c>
      <c r="CH354" s="53">
        <v>0</v>
      </c>
      <c r="CI354" s="53">
        <v>0</v>
      </c>
      <c r="CJ354" s="53">
        <v>0</v>
      </c>
      <c r="CK354" s="53">
        <f t="shared" si="75"/>
        <v>0</v>
      </c>
      <c r="CL354" s="53">
        <f t="shared" si="69"/>
        <v>8</v>
      </c>
      <c r="CM354" s="53">
        <v>0</v>
      </c>
      <c r="CN354" s="53">
        <v>0</v>
      </c>
      <c r="CO354" s="53">
        <v>1</v>
      </c>
      <c r="CP354" s="53">
        <v>0</v>
      </c>
      <c r="CQ354" s="53">
        <v>0</v>
      </c>
      <c r="CR354" s="53">
        <v>0</v>
      </c>
      <c r="CS354" s="53">
        <v>0</v>
      </c>
      <c r="CT354" s="53">
        <v>1</v>
      </c>
      <c r="CU354" s="53">
        <v>0</v>
      </c>
      <c r="CV354" s="53">
        <v>1</v>
      </c>
      <c r="CW354" s="53">
        <f t="shared" si="76"/>
        <v>3</v>
      </c>
      <c r="DA354" s="53" t="s">
        <v>4706</v>
      </c>
      <c r="DB354" s="53">
        <v>112</v>
      </c>
      <c r="DC354" s="53">
        <v>24</v>
      </c>
      <c r="DE354" s="53">
        <v>7362</v>
      </c>
      <c r="DF354" s="53">
        <v>7368</v>
      </c>
      <c r="DH354" s="53">
        <v>38</v>
      </c>
      <c r="DI354" s="53" t="s">
        <v>4842</v>
      </c>
      <c r="DJ354" s="53" t="s">
        <v>4843</v>
      </c>
      <c r="DN354" s="53" t="s">
        <v>4847</v>
      </c>
      <c r="DO354" s="53" t="s">
        <v>153</v>
      </c>
      <c r="DQ354" s="53" t="s">
        <v>141</v>
      </c>
      <c r="DR354" s="53" t="s">
        <v>4848</v>
      </c>
    </row>
    <row r="355" spans="2:122" x14ac:dyDescent="0.3">
      <c r="B355" s="53">
        <v>354</v>
      </c>
      <c r="C355" s="53" t="s">
        <v>4859</v>
      </c>
      <c r="D355" s="53" t="s">
        <v>4860</v>
      </c>
      <c r="E355" s="53" t="s">
        <v>4861</v>
      </c>
      <c r="F355" s="53" t="s">
        <v>4865</v>
      </c>
      <c r="G355" s="53" t="s">
        <v>4866</v>
      </c>
      <c r="H355" s="53" t="s">
        <v>4867</v>
      </c>
      <c r="I355" s="53">
        <v>2015</v>
      </c>
      <c r="J355" s="53">
        <v>0</v>
      </c>
      <c r="K355" s="53">
        <v>0</v>
      </c>
      <c r="L355" s="53">
        <v>1</v>
      </c>
      <c r="M355" s="53">
        <f t="shared" si="70"/>
        <v>1</v>
      </c>
      <c r="N355" s="53">
        <v>0</v>
      </c>
      <c r="O355" s="53">
        <v>1</v>
      </c>
      <c r="P355" s="53">
        <f t="shared" si="65"/>
        <v>1</v>
      </c>
      <c r="Q355" s="53">
        <f t="shared" si="66"/>
        <v>2</v>
      </c>
      <c r="R355" s="53">
        <v>0</v>
      </c>
      <c r="S355" s="53">
        <v>0</v>
      </c>
      <c r="T355" s="53">
        <v>1</v>
      </c>
      <c r="U355" s="53">
        <v>0</v>
      </c>
      <c r="V355" s="53">
        <v>0</v>
      </c>
      <c r="W355" s="53">
        <v>0</v>
      </c>
      <c r="X355" s="53">
        <f t="shared" si="77"/>
        <v>1</v>
      </c>
      <c r="Y355" s="53">
        <v>0</v>
      </c>
      <c r="Z355" s="53">
        <v>0</v>
      </c>
      <c r="AA355" s="53">
        <v>0</v>
      </c>
      <c r="AB355" s="53">
        <v>1</v>
      </c>
      <c r="AC355" s="53">
        <v>1</v>
      </c>
      <c r="AD355" s="53">
        <v>0</v>
      </c>
      <c r="AE355" s="53">
        <v>0</v>
      </c>
      <c r="AF355" s="53">
        <v>0</v>
      </c>
      <c r="AG355" s="53">
        <v>0</v>
      </c>
      <c r="AH355" s="53">
        <f t="shared" si="71"/>
        <v>2</v>
      </c>
      <c r="AI355" s="53">
        <v>0</v>
      </c>
      <c r="AJ355" s="53">
        <v>0</v>
      </c>
      <c r="AK355" s="53">
        <v>1</v>
      </c>
      <c r="AL355" s="53">
        <v>1</v>
      </c>
      <c r="AM355" s="53">
        <f t="shared" si="72"/>
        <v>2</v>
      </c>
      <c r="AN355" s="53">
        <v>1</v>
      </c>
      <c r="AO355" s="53">
        <v>0</v>
      </c>
      <c r="AP355" s="53">
        <v>0</v>
      </c>
      <c r="AQ355" s="53">
        <v>0</v>
      </c>
      <c r="AR355" s="53">
        <v>0</v>
      </c>
      <c r="AS355" s="53">
        <v>0</v>
      </c>
      <c r="AT355" s="53">
        <v>0</v>
      </c>
      <c r="AU355" s="53">
        <v>0</v>
      </c>
      <c r="AV355" s="53">
        <v>0</v>
      </c>
      <c r="AW355" s="53">
        <v>1</v>
      </c>
      <c r="AX355" s="53">
        <f t="shared" si="73"/>
        <v>2</v>
      </c>
      <c r="AY355" s="53">
        <v>0</v>
      </c>
      <c r="AZ355" s="53">
        <v>0</v>
      </c>
      <c r="BA355" s="53">
        <v>0</v>
      </c>
      <c r="BB355" s="53">
        <v>0</v>
      </c>
      <c r="BC355" s="53">
        <v>0</v>
      </c>
      <c r="BD355" s="53">
        <v>0</v>
      </c>
      <c r="BF355" s="53">
        <v>0</v>
      </c>
      <c r="BG355" s="53">
        <v>0</v>
      </c>
      <c r="BH355" s="53">
        <v>0</v>
      </c>
      <c r="BI355" s="53">
        <v>0</v>
      </c>
      <c r="BJ355" s="53">
        <v>0</v>
      </c>
      <c r="BK355" s="53">
        <v>0</v>
      </c>
      <c r="BL355" s="53">
        <v>0</v>
      </c>
      <c r="BM355" s="53">
        <v>0</v>
      </c>
      <c r="BN355" s="53">
        <f t="shared" si="67"/>
        <v>0</v>
      </c>
      <c r="BO355" s="53">
        <v>0</v>
      </c>
      <c r="BP355" s="53">
        <v>0</v>
      </c>
      <c r="BQ355" s="53">
        <v>0</v>
      </c>
      <c r="BR355" s="53">
        <v>0</v>
      </c>
      <c r="BS355" s="53">
        <v>1</v>
      </c>
      <c r="BT355" s="53">
        <v>0</v>
      </c>
      <c r="BU355" s="53">
        <f t="shared" si="74"/>
        <v>1</v>
      </c>
      <c r="BV355" s="53">
        <v>0</v>
      </c>
      <c r="BW355" s="53">
        <v>0</v>
      </c>
      <c r="BX355" s="53">
        <v>0</v>
      </c>
      <c r="BY355" s="53">
        <v>0</v>
      </c>
      <c r="BZ355" s="53">
        <f t="shared" si="68"/>
        <v>0</v>
      </c>
      <c r="CA355" s="53">
        <v>0</v>
      </c>
      <c r="CB355" s="53">
        <v>0</v>
      </c>
      <c r="CC355" s="53">
        <v>0</v>
      </c>
      <c r="CD355" s="53">
        <v>0</v>
      </c>
      <c r="CE355" s="53">
        <v>0</v>
      </c>
      <c r="CF355" s="53">
        <v>0</v>
      </c>
      <c r="CG355" s="53">
        <v>0</v>
      </c>
      <c r="CH355" s="53">
        <v>0</v>
      </c>
      <c r="CI355" s="53">
        <v>0</v>
      </c>
      <c r="CJ355" s="53">
        <v>0</v>
      </c>
      <c r="CK355" s="53">
        <f t="shared" si="75"/>
        <v>0</v>
      </c>
      <c r="CL355" s="53">
        <f t="shared" si="69"/>
        <v>3</v>
      </c>
      <c r="CM355" s="53">
        <v>0</v>
      </c>
      <c r="CN355" s="53">
        <v>0</v>
      </c>
      <c r="CO355" s="53">
        <v>1</v>
      </c>
      <c r="CP355" s="53">
        <v>0</v>
      </c>
      <c r="CQ355" s="53">
        <v>0</v>
      </c>
      <c r="CR355" s="53">
        <v>0</v>
      </c>
      <c r="CS355" s="53">
        <v>0</v>
      </c>
      <c r="CT355" s="53">
        <v>0</v>
      </c>
      <c r="CU355" s="53">
        <v>0</v>
      </c>
      <c r="CV355" s="53">
        <v>0</v>
      </c>
      <c r="CW355" s="53">
        <f t="shared" si="76"/>
        <v>1</v>
      </c>
      <c r="DA355" s="53" t="s">
        <v>4862</v>
      </c>
      <c r="DB355" s="53">
        <v>25</v>
      </c>
      <c r="DC355" s="53">
        <v>4</v>
      </c>
      <c r="DE355" s="53">
        <v>1083</v>
      </c>
      <c r="DF355" s="53">
        <v>1098</v>
      </c>
      <c r="DH355" s="53">
        <v>25</v>
      </c>
      <c r="DI355" s="53" t="s">
        <v>4863</v>
      </c>
      <c r="DJ355" s="53" t="s">
        <v>4864</v>
      </c>
      <c r="DO355" s="53" t="s">
        <v>140</v>
      </c>
      <c r="DQ355" s="53" t="s">
        <v>141</v>
      </c>
      <c r="DR355" s="53" t="s">
        <v>4868</v>
      </c>
    </row>
    <row r="356" spans="2:122" x14ac:dyDescent="0.3">
      <c r="B356" s="53">
        <v>355</v>
      </c>
      <c r="C356" s="53" t="s">
        <v>4869</v>
      </c>
      <c r="D356" s="53" t="s">
        <v>4870</v>
      </c>
      <c r="E356" s="53" t="s">
        <v>4871</v>
      </c>
      <c r="F356" s="53" t="s">
        <v>4874</v>
      </c>
      <c r="G356" s="53" t="s">
        <v>4875</v>
      </c>
      <c r="H356" s="53" t="s">
        <v>4876</v>
      </c>
      <c r="I356" s="53">
        <v>2015</v>
      </c>
      <c r="J356" s="53">
        <v>0</v>
      </c>
      <c r="K356" s="53">
        <v>0</v>
      </c>
      <c r="L356" s="53">
        <v>1</v>
      </c>
      <c r="M356" s="53">
        <f t="shared" si="70"/>
        <v>1</v>
      </c>
      <c r="N356" s="53">
        <v>0</v>
      </c>
      <c r="O356" s="53">
        <v>1</v>
      </c>
      <c r="P356" s="53">
        <f t="shared" si="65"/>
        <v>1</v>
      </c>
      <c r="Q356" s="53">
        <f t="shared" si="66"/>
        <v>2</v>
      </c>
      <c r="R356" s="53">
        <v>0</v>
      </c>
      <c r="S356" s="53">
        <v>0</v>
      </c>
      <c r="T356" s="53">
        <v>0</v>
      </c>
      <c r="U356" s="53">
        <v>1</v>
      </c>
      <c r="V356" s="53">
        <v>1</v>
      </c>
      <c r="W356" s="53">
        <v>0</v>
      </c>
      <c r="X356" s="53">
        <f t="shared" si="77"/>
        <v>2</v>
      </c>
      <c r="Y356" s="53">
        <v>0</v>
      </c>
      <c r="Z356" s="53">
        <v>1</v>
      </c>
      <c r="AA356" s="53">
        <v>0</v>
      </c>
      <c r="AB356" s="53">
        <v>0</v>
      </c>
      <c r="AC356" s="53">
        <v>0</v>
      </c>
      <c r="AD356" s="53">
        <v>0</v>
      </c>
      <c r="AE356" s="53">
        <v>1</v>
      </c>
      <c r="AF356" s="53">
        <v>1</v>
      </c>
      <c r="AG356" s="53">
        <v>0</v>
      </c>
      <c r="AH356" s="53">
        <f t="shared" si="71"/>
        <v>3</v>
      </c>
      <c r="AI356" s="53">
        <v>0</v>
      </c>
      <c r="AJ356" s="53">
        <v>0</v>
      </c>
      <c r="AK356" s="53">
        <v>1</v>
      </c>
      <c r="AL356" s="53">
        <v>0</v>
      </c>
      <c r="AM356" s="53">
        <f t="shared" si="72"/>
        <v>1</v>
      </c>
      <c r="AN356" s="53">
        <v>0</v>
      </c>
      <c r="AO356" s="53">
        <v>0</v>
      </c>
      <c r="AP356" s="53">
        <v>0</v>
      </c>
      <c r="AQ356" s="53">
        <v>0</v>
      </c>
      <c r="AR356" s="53">
        <v>0</v>
      </c>
      <c r="AS356" s="53">
        <v>1</v>
      </c>
      <c r="AT356" s="53">
        <v>0</v>
      </c>
      <c r="AU356" s="53">
        <v>0</v>
      </c>
      <c r="AV356" s="53">
        <v>0</v>
      </c>
      <c r="AW356" s="53">
        <v>1</v>
      </c>
      <c r="AX356" s="53">
        <f t="shared" si="73"/>
        <v>2</v>
      </c>
      <c r="AY356" s="53">
        <v>0</v>
      </c>
      <c r="AZ356" s="53">
        <v>0</v>
      </c>
      <c r="BA356" s="53">
        <v>0</v>
      </c>
      <c r="BB356" s="53">
        <v>0</v>
      </c>
      <c r="BC356" s="53">
        <v>0</v>
      </c>
      <c r="BD356" s="53">
        <v>0</v>
      </c>
      <c r="BF356" s="53">
        <v>0</v>
      </c>
      <c r="BG356" s="53">
        <v>0</v>
      </c>
      <c r="BH356" s="53">
        <v>0</v>
      </c>
      <c r="BI356" s="53">
        <v>0</v>
      </c>
      <c r="BJ356" s="53">
        <v>0</v>
      </c>
      <c r="BK356" s="53">
        <v>0</v>
      </c>
      <c r="BL356" s="53">
        <v>0</v>
      </c>
      <c r="BM356" s="53">
        <v>0</v>
      </c>
      <c r="BN356" s="53">
        <f t="shared" si="67"/>
        <v>0</v>
      </c>
      <c r="BO356" s="53">
        <v>0</v>
      </c>
      <c r="BP356" s="53">
        <v>0</v>
      </c>
      <c r="BQ356" s="53">
        <v>0</v>
      </c>
      <c r="BR356" s="53">
        <v>0</v>
      </c>
      <c r="BS356" s="53">
        <v>0</v>
      </c>
      <c r="BT356" s="53">
        <v>0</v>
      </c>
      <c r="BU356" s="53">
        <f t="shared" si="74"/>
        <v>0</v>
      </c>
      <c r="BV356" s="53">
        <v>0</v>
      </c>
      <c r="BW356" s="53">
        <v>0</v>
      </c>
      <c r="BX356" s="53">
        <v>0</v>
      </c>
      <c r="BY356" s="53">
        <v>0</v>
      </c>
      <c r="BZ356" s="53">
        <f t="shared" si="68"/>
        <v>0</v>
      </c>
      <c r="CA356" s="53">
        <v>0</v>
      </c>
      <c r="CB356" s="53">
        <v>0</v>
      </c>
      <c r="CC356" s="53">
        <v>0</v>
      </c>
      <c r="CD356" s="53">
        <v>0</v>
      </c>
      <c r="CE356" s="53">
        <v>0</v>
      </c>
      <c r="CF356" s="53">
        <v>0</v>
      </c>
      <c r="CG356" s="53">
        <v>0</v>
      </c>
      <c r="CH356" s="53">
        <v>0</v>
      </c>
      <c r="CI356" s="53">
        <v>0</v>
      </c>
      <c r="CJ356" s="53">
        <v>0</v>
      </c>
      <c r="CK356" s="53">
        <f t="shared" si="75"/>
        <v>0</v>
      </c>
      <c r="CL356" s="53">
        <f t="shared" si="69"/>
        <v>2</v>
      </c>
      <c r="CM356" s="53">
        <v>1</v>
      </c>
      <c r="CN356" s="53">
        <v>0</v>
      </c>
      <c r="CO356" s="53">
        <v>1</v>
      </c>
      <c r="CP356" s="53">
        <v>0</v>
      </c>
      <c r="CQ356" s="53">
        <v>0</v>
      </c>
      <c r="CR356" s="53">
        <v>0</v>
      </c>
      <c r="CS356" s="53">
        <v>0</v>
      </c>
      <c r="CT356" s="53">
        <v>0</v>
      </c>
      <c r="CU356" s="53">
        <v>0</v>
      </c>
      <c r="CV356" s="53">
        <v>0</v>
      </c>
      <c r="CW356" s="53">
        <f t="shared" si="76"/>
        <v>2</v>
      </c>
      <c r="DA356" s="53" t="s">
        <v>3589</v>
      </c>
      <c r="DB356" s="53">
        <v>7</v>
      </c>
      <c r="DC356" s="53">
        <v>3</v>
      </c>
      <c r="DE356" s="53">
        <v>709</v>
      </c>
      <c r="DF356" s="53">
        <v>724</v>
      </c>
      <c r="DH356" s="53">
        <v>15</v>
      </c>
      <c r="DI356" s="53" t="s">
        <v>4872</v>
      </c>
      <c r="DJ356" s="53" t="s">
        <v>4873</v>
      </c>
      <c r="DK356" s="53" t="s">
        <v>4877</v>
      </c>
      <c r="DN356" s="53" t="s">
        <v>4878</v>
      </c>
      <c r="DO356" s="53" t="s">
        <v>140</v>
      </c>
      <c r="DQ356" s="53" t="s">
        <v>141</v>
      </c>
      <c r="DR356" s="53" t="s">
        <v>4879</v>
      </c>
    </row>
    <row r="357" spans="2:122" x14ac:dyDescent="0.3">
      <c r="B357" s="53">
        <v>356</v>
      </c>
      <c r="C357" s="53" t="s">
        <v>4880</v>
      </c>
      <c r="D357" s="53" t="s">
        <v>4881</v>
      </c>
      <c r="E357" s="53" t="s">
        <v>4882</v>
      </c>
      <c r="F357" s="53" t="s">
        <v>4886</v>
      </c>
      <c r="G357" s="53" t="s">
        <v>4887</v>
      </c>
      <c r="H357" s="53" t="s">
        <v>4888</v>
      </c>
      <c r="I357" s="53">
        <v>2015</v>
      </c>
      <c r="J357" s="53">
        <v>0</v>
      </c>
      <c r="K357" s="53">
        <v>1</v>
      </c>
      <c r="L357" s="53">
        <v>0</v>
      </c>
      <c r="M357" s="53">
        <f t="shared" si="70"/>
        <v>1</v>
      </c>
      <c r="N357" s="53">
        <v>1</v>
      </c>
      <c r="O357" s="53">
        <v>1</v>
      </c>
      <c r="P357" s="53">
        <f t="shared" si="65"/>
        <v>2</v>
      </c>
      <c r="Q357" s="53">
        <f t="shared" si="66"/>
        <v>4</v>
      </c>
      <c r="R357" s="53">
        <v>0</v>
      </c>
      <c r="S357" s="53">
        <v>0</v>
      </c>
      <c r="T357" s="53">
        <v>1</v>
      </c>
      <c r="U357" s="53">
        <v>0</v>
      </c>
      <c r="V357" s="53">
        <v>0</v>
      </c>
      <c r="W357" s="53">
        <v>0</v>
      </c>
      <c r="X357" s="53">
        <f t="shared" si="77"/>
        <v>1</v>
      </c>
      <c r="Y357" s="53">
        <v>0</v>
      </c>
      <c r="Z357" s="53">
        <v>0</v>
      </c>
      <c r="AA357" s="53">
        <v>0</v>
      </c>
      <c r="AB357" s="53">
        <v>1</v>
      </c>
      <c r="AC357" s="53">
        <v>1</v>
      </c>
      <c r="AD357" s="53">
        <v>0</v>
      </c>
      <c r="AE357" s="53">
        <v>0</v>
      </c>
      <c r="AF357" s="53">
        <v>0</v>
      </c>
      <c r="AG357" s="53">
        <v>0</v>
      </c>
      <c r="AH357" s="53">
        <f t="shared" si="71"/>
        <v>2</v>
      </c>
      <c r="AI357" s="53">
        <v>0</v>
      </c>
      <c r="AJ357" s="53">
        <v>0</v>
      </c>
      <c r="AK357" s="53">
        <v>1</v>
      </c>
      <c r="AL357" s="53">
        <v>1</v>
      </c>
      <c r="AM357" s="53">
        <f t="shared" si="72"/>
        <v>2</v>
      </c>
      <c r="AN357" s="53">
        <v>1</v>
      </c>
      <c r="AO357" s="53">
        <v>0</v>
      </c>
      <c r="AP357" s="53">
        <v>0</v>
      </c>
      <c r="AQ357" s="53">
        <v>0</v>
      </c>
      <c r="AR357" s="53">
        <v>0</v>
      </c>
      <c r="AS357" s="53">
        <v>0</v>
      </c>
      <c r="AT357" s="53">
        <v>0</v>
      </c>
      <c r="AU357" s="53">
        <v>0</v>
      </c>
      <c r="AV357" s="53">
        <v>0</v>
      </c>
      <c r="AW357" s="53">
        <v>1</v>
      </c>
      <c r="AX357" s="53">
        <f t="shared" si="73"/>
        <v>2</v>
      </c>
      <c r="AY357" s="53">
        <v>0</v>
      </c>
      <c r="AZ357" s="53">
        <v>0</v>
      </c>
      <c r="BA357" s="53">
        <v>0</v>
      </c>
      <c r="BB357" s="53">
        <v>0</v>
      </c>
      <c r="BC357" s="53">
        <v>0</v>
      </c>
      <c r="BD357" s="53">
        <v>0</v>
      </c>
      <c r="BF357" s="53">
        <v>0</v>
      </c>
      <c r="BG357" s="53">
        <v>0</v>
      </c>
      <c r="BH357" s="53">
        <v>0</v>
      </c>
      <c r="BI357" s="53">
        <v>0</v>
      </c>
      <c r="BJ357" s="53">
        <v>0</v>
      </c>
      <c r="BK357" s="53">
        <v>0</v>
      </c>
      <c r="BL357" s="53">
        <v>0</v>
      </c>
      <c r="BM357" s="53">
        <v>0</v>
      </c>
      <c r="BN357" s="53">
        <f t="shared" si="67"/>
        <v>0</v>
      </c>
      <c r="BO357" s="53">
        <v>0</v>
      </c>
      <c r="BP357" s="53">
        <v>1</v>
      </c>
      <c r="BQ357" s="53">
        <v>0</v>
      </c>
      <c r="BR357" s="53">
        <v>0</v>
      </c>
      <c r="BS357" s="53">
        <v>0</v>
      </c>
      <c r="BT357" s="53">
        <v>0</v>
      </c>
      <c r="BU357" s="53">
        <f t="shared" si="74"/>
        <v>1</v>
      </c>
      <c r="BV357" s="53">
        <v>0</v>
      </c>
      <c r="BW357" s="53">
        <v>0</v>
      </c>
      <c r="BX357" s="53">
        <v>0</v>
      </c>
      <c r="BY357" s="53">
        <v>1</v>
      </c>
      <c r="BZ357" s="53">
        <f t="shared" si="68"/>
        <v>1</v>
      </c>
      <c r="CA357" s="53">
        <v>0</v>
      </c>
      <c r="CB357" s="53">
        <v>0</v>
      </c>
      <c r="CC357" s="53">
        <v>0</v>
      </c>
      <c r="CD357" s="53">
        <v>0</v>
      </c>
      <c r="CE357" s="53">
        <v>0</v>
      </c>
      <c r="CF357" s="53">
        <v>0</v>
      </c>
      <c r="CG357" s="53">
        <v>0</v>
      </c>
      <c r="CH357" s="53">
        <v>0</v>
      </c>
      <c r="CI357" s="53">
        <v>0</v>
      </c>
      <c r="CJ357" s="53">
        <v>0</v>
      </c>
      <c r="CK357" s="53">
        <f t="shared" si="75"/>
        <v>0</v>
      </c>
      <c r="CL357" s="53">
        <f t="shared" si="69"/>
        <v>4</v>
      </c>
      <c r="CM357" s="53">
        <v>0</v>
      </c>
      <c r="CN357" s="53">
        <v>0</v>
      </c>
      <c r="CO357" s="53">
        <v>0</v>
      </c>
      <c r="CP357" s="53">
        <v>1</v>
      </c>
      <c r="CQ357" s="53">
        <v>0</v>
      </c>
      <c r="CR357" s="53">
        <v>1</v>
      </c>
      <c r="CS357" s="53">
        <v>0</v>
      </c>
      <c r="CT357" s="53">
        <v>0</v>
      </c>
      <c r="CU357" s="53">
        <v>0</v>
      </c>
      <c r="CV357" s="53">
        <v>0</v>
      </c>
      <c r="CW357" s="53">
        <f t="shared" si="76"/>
        <v>2</v>
      </c>
      <c r="DA357" s="53" t="s">
        <v>4883</v>
      </c>
      <c r="DB357" s="53">
        <v>154</v>
      </c>
      <c r="DE357" s="53">
        <v>40</v>
      </c>
      <c r="DF357" s="53">
        <v>47</v>
      </c>
      <c r="DH357" s="53">
        <v>7</v>
      </c>
      <c r="DI357" s="53" t="s">
        <v>4884</v>
      </c>
      <c r="DJ357" s="53" t="s">
        <v>4885</v>
      </c>
      <c r="DL357" s="53" t="s">
        <v>4889</v>
      </c>
      <c r="DN357" s="53" t="s">
        <v>4890</v>
      </c>
      <c r="DO357" s="53" t="s">
        <v>140</v>
      </c>
      <c r="DQ357" s="53" t="s">
        <v>141</v>
      </c>
      <c r="DR357" s="53" t="s">
        <v>4891</v>
      </c>
    </row>
    <row r="358" spans="2:122" x14ac:dyDescent="0.3">
      <c r="B358" s="53">
        <v>357</v>
      </c>
      <c r="C358" s="53" t="s">
        <v>4892</v>
      </c>
      <c r="D358" s="53" t="s">
        <v>4893</v>
      </c>
      <c r="E358" s="53" t="s">
        <v>4894</v>
      </c>
      <c r="F358" s="53" t="s">
        <v>4898</v>
      </c>
      <c r="G358" s="53" t="s">
        <v>4899</v>
      </c>
      <c r="H358" s="53" t="s">
        <v>4900</v>
      </c>
      <c r="I358" s="53">
        <v>2015</v>
      </c>
      <c r="J358" s="53">
        <v>1</v>
      </c>
      <c r="K358" s="53">
        <v>0</v>
      </c>
      <c r="L358" s="53">
        <v>1</v>
      </c>
      <c r="M358" s="53">
        <f t="shared" si="70"/>
        <v>2</v>
      </c>
      <c r="N358" s="53">
        <v>0</v>
      </c>
      <c r="O358" s="53">
        <v>1</v>
      </c>
      <c r="P358" s="53">
        <f t="shared" si="65"/>
        <v>1</v>
      </c>
      <c r="Q358" s="53">
        <f t="shared" si="66"/>
        <v>2</v>
      </c>
      <c r="R358" s="53">
        <v>0</v>
      </c>
      <c r="S358" s="53">
        <v>0</v>
      </c>
      <c r="T358" s="53">
        <v>0</v>
      </c>
      <c r="U358" s="53">
        <v>0</v>
      </c>
      <c r="V358" s="53">
        <v>1</v>
      </c>
      <c r="W358" s="53">
        <v>0</v>
      </c>
      <c r="X358" s="53">
        <f t="shared" si="77"/>
        <v>1</v>
      </c>
      <c r="Y358" s="53">
        <v>0</v>
      </c>
      <c r="Z358" s="53">
        <v>0</v>
      </c>
      <c r="AA358" s="53">
        <v>0</v>
      </c>
      <c r="AB358" s="53">
        <v>0</v>
      </c>
      <c r="AC358" s="53">
        <v>0</v>
      </c>
      <c r="AD358" s="53">
        <v>0</v>
      </c>
      <c r="AE358" s="53">
        <v>0</v>
      </c>
      <c r="AF358" s="53">
        <v>1</v>
      </c>
      <c r="AG358" s="53">
        <v>0</v>
      </c>
      <c r="AH358" s="53">
        <f t="shared" si="71"/>
        <v>1</v>
      </c>
      <c r="AI358" s="53">
        <v>0</v>
      </c>
      <c r="AJ358" s="53">
        <v>0</v>
      </c>
      <c r="AK358" s="53">
        <v>1</v>
      </c>
      <c r="AL358" s="53">
        <v>0</v>
      </c>
      <c r="AM358" s="53">
        <f t="shared" si="72"/>
        <v>1</v>
      </c>
      <c r="AN358" s="53">
        <v>0</v>
      </c>
      <c r="AO358" s="53">
        <v>0</v>
      </c>
      <c r="AP358" s="53">
        <v>0</v>
      </c>
      <c r="AQ358" s="53">
        <v>1</v>
      </c>
      <c r="AR358" s="53">
        <v>0</v>
      </c>
      <c r="AS358" s="53">
        <v>0</v>
      </c>
      <c r="AT358" s="53">
        <v>0</v>
      </c>
      <c r="AU358" s="53">
        <v>0</v>
      </c>
      <c r="AV358" s="53">
        <v>0</v>
      </c>
      <c r="AW358" s="53">
        <v>0</v>
      </c>
      <c r="AX358" s="53">
        <f t="shared" si="73"/>
        <v>1</v>
      </c>
      <c r="AY358" s="53">
        <v>0</v>
      </c>
      <c r="AZ358" s="53">
        <v>0</v>
      </c>
      <c r="BA358" s="53">
        <v>0</v>
      </c>
      <c r="BB358" s="53">
        <v>0</v>
      </c>
      <c r="BC358" s="53">
        <v>0</v>
      </c>
      <c r="BD358" s="53">
        <v>0</v>
      </c>
      <c r="BF358" s="53">
        <v>0</v>
      </c>
      <c r="BG358" s="53">
        <v>0</v>
      </c>
      <c r="BH358" s="53">
        <v>0</v>
      </c>
      <c r="BI358" s="53">
        <v>0</v>
      </c>
      <c r="BJ358" s="53">
        <v>0</v>
      </c>
      <c r="BK358" s="53">
        <v>0</v>
      </c>
      <c r="BL358" s="53">
        <v>0</v>
      </c>
      <c r="BM358" s="53">
        <v>0</v>
      </c>
      <c r="BN358" s="53">
        <f t="shared" si="67"/>
        <v>0</v>
      </c>
      <c r="BO358" s="53">
        <v>0</v>
      </c>
      <c r="BP358" s="53">
        <v>0</v>
      </c>
      <c r="BQ358" s="53">
        <v>0</v>
      </c>
      <c r="BR358" s="53">
        <v>0</v>
      </c>
      <c r="BS358" s="53">
        <v>0</v>
      </c>
      <c r="BT358" s="53">
        <v>0</v>
      </c>
      <c r="BU358" s="53">
        <f t="shared" si="74"/>
        <v>0</v>
      </c>
      <c r="BV358" s="53">
        <v>0</v>
      </c>
      <c r="BW358" s="53">
        <v>0</v>
      </c>
      <c r="BX358" s="53">
        <v>0</v>
      </c>
      <c r="BY358" s="53">
        <v>0</v>
      </c>
      <c r="BZ358" s="53">
        <f t="shared" si="68"/>
        <v>0</v>
      </c>
      <c r="CA358" s="53">
        <v>0</v>
      </c>
      <c r="CB358" s="53">
        <v>0</v>
      </c>
      <c r="CC358" s="53">
        <v>0</v>
      </c>
      <c r="CD358" s="53">
        <v>0</v>
      </c>
      <c r="CE358" s="53">
        <v>0</v>
      </c>
      <c r="CF358" s="53">
        <v>0</v>
      </c>
      <c r="CG358" s="53">
        <v>0</v>
      </c>
      <c r="CH358" s="53">
        <v>0</v>
      </c>
      <c r="CI358" s="53">
        <v>0</v>
      </c>
      <c r="CJ358" s="53">
        <v>0</v>
      </c>
      <c r="CK358" s="53">
        <f t="shared" si="75"/>
        <v>0</v>
      </c>
      <c r="CL358" s="53">
        <f t="shared" si="69"/>
        <v>1</v>
      </c>
      <c r="CM358" s="53">
        <v>0</v>
      </c>
      <c r="CN358" s="53">
        <v>0</v>
      </c>
      <c r="CO358" s="53">
        <v>0</v>
      </c>
      <c r="CP358" s="53">
        <v>0</v>
      </c>
      <c r="CQ358" s="53">
        <v>0</v>
      </c>
      <c r="CR358" s="53">
        <v>1</v>
      </c>
      <c r="CS358" s="53">
        <v>0</v>
      </c>
      <c r="CT358" s="53">
        <v>0</v>
      </c>
      <c r="CU358" s="53">
        <v>1</v>
      </c>
      <c r="CV358" s="53">
        <v>0</v>
      </c>
      <c r="CW358" s="53">
        <f t="shared" si="76"/>
        <v>2</v>
      </c>
      <c r="DA358" s="53" t="s">
        <v>4895</v>
      </c>
      <c r="DB358" s="53">
        <v>81</v>
      </c>
      <c r="DC358" s="53">
        <v>3</v>
      </c>
      <c r="DE358" s="53">
        <v>342</v>
      </c>
      <c r="DF358" s="53">
        <v>353</v>
      </c>
      <c r="DH358" s="53">
        <v>18</v>
      </c>
      <c r="DI358" s="53" t="s">
        <v>4896</v>
      </c>
      <c r="DJ358" s="53" t="s">
        <v>4897</v>
      </c>
      <c r="DN358" s="53" t="s">
        <v>4901</v>
      </c>
      <c r="DO358" s="53" t="s">
        <v>153</v>
      </c>
      <c r="DP358" s="53" t="s">
        <v>226</v>
      </c>
      <c r="DQ358" s="53" t="s">
        <v>141</v>
      </c>
      <c r="DR358" s="53" t="s">
        <v>4902</v>
      </c>
    </row>
    <row r="359" spans="2:122" x14ac:dyDescent="0.3">
      <c r="B359" s="53">
        <v>359</v>
      </c>
      <c r="C359" s="53" t="s">
        <v>4913</v>
      </c>
      <c r="D359" s="53" t="s">
        <v>4914</v>
      </c>
      <c r="E359" s="53" t="s">
        <v>4915</v>
      </c>
      <c r="F359" s="53" t="s">
        <v>4919</v>
      </c>
      <c r="G359" s="53" t="s">
        <v>4920</v>
      </c>
      <c r="I359" s="53">
        <v>2015</v>
      </c>
      <c r="J359" s="53">
        <v>1</v>
      </c>
      <c r="K359" s="53">
        <v>0</v>
      </c>
      <c r="L359" s="53">
        <v>0</v>
      </c>
      <c r="M359" s="53">
        <f t="shared" si="70"/>
        <v>1</v>
      </c>
      <c r="N359" s="53">
        <v>0</v>
      </c>
      <c r="O359" s="53">
        <v>1</v>
      </c>
      <c r="P359" s="53">
        <f t="shared" si="65"/>
        <v>1</v>
      </c>
      <c r="Q359" s="53">
        <f t="shared" si="66"/>
        <v>2</v>
      </c>
      <c r="R359" s="53">
        <v>0</v>
      </c>
      <c r="S359" s="53">
        <v>1</v>
      </c>
      <c r="T359" s="53">
        <v>0</v>
      </c>
      <c r="U359" s="53">
        <v>0</v>
      </c>
      <c r="V359" s="53">
        <v>1</v>
      </c>
      <c r="W359" s="53">
        <v>1</v>
      </c>
      <c r="X359" s="53">
        <f t="shared" si="77"/>
        <v>3</v>
      </c>
      <c r="Y359" s="53">
        <v>0</v>
      </c>
      <c r="Z359" s="53">
        <v>0</v>
      </c>
      <c r="AA359" s="53">
        <v>0</v>
      </c>
      <c r="AB359" s="53">
        <v>1</v>
      </c>
      <c r="AC359" s="53">
        <v>0</v>
      </c>
      <c r="AD359" s="53">
        <v>0</v>
      </c>
      <c r="AE359" s="53">
        <v>0</v>
      </c>
      <c r="AF359" s="53">
        <v>0</v>
      </c>
      <c r="AG359" s="53">
        <v>0</v>
      </c>
      <c r="AH359" s="53">
        <f t="shared" si="71"/>
        <v>1</v>
      </c>
      <c r="AI359" s="53">
        <v>0</v>
      </c>
      <c r="AJ359" s="53">
        <v>0</v>
      </c>
      <c r="AK359" s="53">
        <v>1</v>
      </c>
      <c r="AL359" s="53">
        <v>0</v>
      </c>
      <c r="AM359" s="53">
        <f t="shared" si="72"/>
        <v>1</v>
      </c>
      <c r="AN359" s="53">
        <v>1</v>
      </c>
      <c r="AO359" s="53">
        <v>0</v>
      </c>
      <c r="AP359" s="53">
        <v>0</v>
      </c>
      <c r="AQ359" s="53">
        <v>0</v>
      </c>
      <c r="AR359" s="53">
        <v>0</v>
      </c>
      <c r="AS359" s="53">
        <v>0</v>
      </c>
      <c r="AT359" s="53">
        <v>0</v>
      </c>
      <c r="AU359" s="53">
        <v>0</v>
      </c>
      <c r="AV359" s="53">
        <v>0</v>
      </c>
      <c r="AW359" s="53">
        <v>1</v>
      </c>
      <c r="AX359" s="53">
        <f t="shared" si="73"/>
        <v>2</v>
      </c>
      <c r="AY359" s="53">
        <v>0</v>
      </c>
      <c r="AZ359" s="53">
        <v>0</v>
      </c>
      <c r="BA359" s="53">
        <v>0</v>
      </c>
      <c r="BB359" s="53">
        <v>0</v>
      </c>
      <c r="BC359" s="53">
        <v>0</v>
      </c>
      <c r="BD359" s="53">
        <v>0</v>
      </c>
      <c r="BF359" s="53">
        <v>0</v>
      </c>
      <c r="BG359" s="53">
        <v>0</v>
      </c>
      <c r="BH359" s="53">
        <v>0</v>
      </c>
      <c r="BI359" s="53">
        <v>0</v>
      </c>
      <c r="BJ359" s="53">
        <v>0</v>
      </c>
      <c r="BK359" s="53">
        <v>0</v>
      </c>
      <c r="BL359" s="53">
        <v>0</v>
      </c>
      <c r="BM359" s="53">
        <v>0</v>
      </c>
      <c r="BN359" s="53">
        <f t="shared" si="67"/>
        <v>0</v>
      </c>
      <c r="BO359" s="53">
        <v>0</v>
      </c>
      <c r="BP359" s="53">
        <v>0</v>
      </c>
      <c r="BQ359" s="53">
        <v>0</v>
      </c>
      <c r="BR359" s="53">
        <v>0</v>
      </c>
      <c r="BS359" s="53">
        <v>0</v>
      </c>
      <c r="BT359" s="53">
        <v>1</v>
      </c>
      <c r="BU359" s="53">
        <f t="shared" si="74"/>
        <v>1</v>
      </c>
      <c r="BV359" s="53">
        <v>0</v>
      </c>
      <c r="BW359" s="53">
        <v>0</v>
      </c>
      <c r="BX359" s="53">
        <v>0</v>
      </c>
      <c r="BY359" s="53">
        <v>0</v>
      </c>
      <c r="BZ359" s="53">
        <f t="shared" si="68"/>
        <v>0</v>
      </c>
      <c r="CA359" s="53">
        <v>0</v>
      </c>
      <c r="CB359" s="53">
        <v>0</v>
      </c>
      <c r="CC359" s="53">
        <v>0</v>
      </c>
      <c r="CD359" s="53">
        <v>0</v>
      </c>
      <c r="CE359" s="53">
        <v>0</v>
      </c>
      <c r="CF359" s="53">
        <v>0</v>
      </c>
      <c r="CG359" s="53">
        <v>0</v>
      </c>
      <c r="CH359" s="53">
        <v>0</v>
      </c>
      <c r="CI359" s="53">
        <v>0</v>
      </c>
      <c r="CJ359" s="53">
        <v>0</v>
      </c>
      <c r="CK359" s="53">
        <f t="shared" si="75"/>
        <v>0</v>
      </c>
      <c r="CL359" s="53">
        <f t="shared" si="69"/>
        <v>3</v>
      </c>
      <c r="CM359" s="53">
        <v>0</v>
      </c>
      <c r="CN359" s="53">
        <v>0</v>
      </c>
      <c r="CO359" s="53">
        <v>1</v>
      </c>
      <c r="CP359" s="53">
        <v>0</v>
      </c>
      <c r="CQ359" s="53">
        <v>0</v>
      </c>
      <c r="CR359" s="53">
        <v>1</v>
      </c>
      <c r="CS359" s="53">
        <v>0</v>
      </c>
      <c r="CT359" s="53">
        <v>0</v>
      </c>
      <c r="CU359" s="53">
        <v>0</v>
      </c>
      <c r="CV359" s="53">
        <v>0</v>
      </c>
      <c r="CW359" s="53">
        <f t="shared" si="76"/>
        <v>2</v>
      </c>
      <c r="DA359" s="53" t="s">
        <v>4916</v>
      </c>
      <c r="DB359" s="53">
        <v>30</v>
      </c>
      <c r="DC359" s="53">
        <v>5</v>
      </c>
      <c r="DE359" s="53">
        <v>937</v>
      </c>
      <c r="DF359" s="53">
        <v>954</v>
      </c>
      <c r="DH359" s="53">
        <v>5</v>
      </c>
      <c r="DI359" s="53" t="s">
        <v>4917</v>
      </c>
      <c r="DJ359" s="53" t="s">
        <v>4918</v>
      </c>
      <c r="DN359" s="53" t="s">
        <v>4921</v>
      </c>
      <c r="DO359" s="53" t="s">
        <v>140</v>
      </c>
      <c r="DQ359" s="53" t="s">
        <v>141</v>
      </c>
      <c r="DR359" s="53" t="s">
        <v>4922</v>
      </c>
    </row>
    <row r="360" spans="2:122" x14ac:dyDescent="0.3">
      <c r="B360" s="53">
        <v>360</v>
      </c>
      <c r="C360" s="53" t="s">
        <v>4923</v>
      </c>
      <c r="D360" s="53" t="s">
        <v>4924</v>
      </c>
      <c r="E360" s="53" t="s">
        <v>4925</v>
      </c>
      <c r="F360" s="53" t="s">
        <v>4928</v>
      </c>
      <c r="G360" s="53" t="s">
        <v>4929</v>
      </c>
      <c r="H360" s="53" t="s">
        <v>4930</v>
      </c>
      <c r="I360" s="53">
        <v>2015</v>
      </c>
      <c r="J360" s="53">
        <v>0</v>
      </c>
      <c r="K360" s="53">
        <v>1</v>
      </c>
      <c r="L360" s="53">
        <v>1</v>
      </c>
      <c r="M360" s="53">
        <f t="shared" si="70"/>
        <v>2</v>
      </c>
      <c r="N360" s="53">
        <v>1</v>
      </c>
      <c r="O360" s="53">
        <v>0</v>
      </c>
      <c r="P360" s="53">
        <f t="shared" si="65"/>
        <v>1</v>
      </c>
      <c r="Q360" s="53">
        <f t="shared" si="66"/>
        <v>2</v>
      </c>
      <c r="R360" s="53">
        <v>1</v>
      </c>
      <c r="S360" s="53">
        <v>0</v>
      </c>
      <c r="T360" s="53">
        <v>0</v>
      </c>
      <c r="U360" s="53">
        <v>0</v>
      </c>
      <c r="V360" s="53">
        <v>0</v>
      </c>
      <c r="W360" s="53">
        <v>0</v>
      </c>
      <c r="X360" s="53">
        <f t="shared" si="77"/>
        <v>1</v>
      </c>
      <c r="Y360" s="53">
        <v>0</v>
      </c>
      <c r="Z360" s="53">
        <v>0</v>
      </c>
      <c r="AA360" s="53">
        <v>0</v>
      </c>
      <c r="AB360" s="53">
        <v>0</v>
      </c>
      <c r="AC360" s="53">
        <v>0</v>
      </c>
      <c r="AD360" s="53">
        <v>0</v>
      </c>
      <c r="AE360" s="53">
        <v>1</v>
      </c>
      <c r="AF360" s="53">
        <v>0</v>
      </c>
      <c r="AG360" s="53">
        <v>0</v>
      </c>
      <c r="AH360" s="53">
        <f t="shared" si="71"/>
        <v>1</v>
      </c>
      <c r="AI360" s="53">
        <v>0</v>
      </c>
      <c r="AJ360" s="53">
        <v>1</v>
      </c>
      <c r="AK360" s="53">
        <v>1</v>
      </c>
      <c r="AL360" s="53">
        <v>1</v>
      </c>
      <c r="AM360" s="53">
        <f t="shared" si="72"/>
        <v>3</v>
      </c>
      <c r="AN360" s="53">
        <v>1</v>
      </c>
      <c r="AO360" s="53">
        <v>0</v>
      </c>
      <c r="AP360" s="53">
        <v>0</v>
      </c>
      <c r="AQ360" s="53">
        <v>0</v>
      </c>
      <c r="AR360" s="53">
        <v>0</v>
      </c>
      <c r="AS360" s="53">
        <v>0</v>
      </c>
      <c r="AT360" s="53">
        <v>0</v>
      </c>
      <c r="AU360" s="53">
        <v>0</v>
      </c>
      <c r="AV360" s="53">
        <v>0</v>
      </c>
      <c r="AW360" s="53">
        <v>1</v>
      </c>
      <c r="AX360" s="53">
        <f t="shared" si="73"/>
        <v>2</v>
      </c>
      <c r="AY360" s="53">
        <v>0</v>
      </c>
      <c r="AZ360" s="53">
        <v>0</v>
      </c>
      <c r="BA360" s="53">
        <v>0</v>
      </c>
      <c r="BB360" s="53">
        <v>0</v>
      </c>
      <c r="BC360" s="53">
        <v>0</v>
      </c>
      <c r="BD360" s="53">
        <v>0</v>
      </c>
      <c r="BF360" s="53">
        <v>0</v>
      </c>
      <c r="BG360" s="53">
        <v>0</v>
      </c>
      <c r="BH360" s="53">
        <v>0</v>
      </c>
      <c r="BI360" s="53">
        <v>0</v>
      </c>
      <c r="BJ360" s="53">
        <v>0</v>
      </c>
      <c r="BK360" s="53">
        <v>0</v>
      </c>
      <c r="BL360" s="53">
        <v>0</v>
      </c>
      <c r="BM360" s="53">
        <v>0</v>
      </c>
      <c r="BN360" s="53">
        <f t="shared" si="67"/>
        <v>0</v>
      </c>
      <c r="BO360" s="53">
        <v>1</v>
      </c>
      <c r="BP360" s="53">
        <v>1</v>
      </c>
      <c r="BQ360" s="53">
        <v>0</v>
      </c>
      <c r="BR360" s="53">
        <v>0</v>
      </c>
      <c r="BS360" s="53">
        <v>0</v>
      </c>
      <c r="BT360" s="53">
        <v>0</v>
      </c>
      <c r="BU360" s="53">
        <f t="shared" si="74"/>
        <v>2</v>
      </c>
      <c r="BV360" s="53">
        <v>0</v>
      </c>
      <c r="BW360" s="53">
        <v>0</v>
      </c>
      <c r="BX360" s="53">
        <v>0</v>
      </c>
      <c r="BY360" s="53">
        <v>0</v>
      </c>
      <c r="BZ360" s="53">
        <f t="shared" si="68"/>
        <v>0</v>
      </c>
      <c r="CA360" s="53">
        <v>0</v>
      </c>
      <c r="CB360" s="53">
        <v>0</v>
      </c>
      <c r="CC360" s="53">
        <v>0</v>
      </c>
      <c r="CD360" s="53">
        <v>0</v>
      </c>
      <c r="CE360" s="53">
        <v>0</v>
      </c>
      <c r="CF360" s="53">
        <v>0</v>
      </c>
      <c r="CG360" s="53">
        <v>0</v>
      </c>
      <c r="CH360" s="53">
        <v>0</v>
      </c>
      <c r="CI360" s="53">
        <v>0</v>
      </c>
      <c r="CJ360" s="53">
        <v>0</v>
      </c>
      <c r="CK360" s="53">
        <f t="shared" si="75"/>
        <v>0</v>
      </c>
      <c r="CL360" s="53">
        <f t="shared" si="69"/>
        <v>4</v>
      </c>
      <c r="CM360" s="53">
        <v>0</v>
      </c>
      <c r="CN360" s="53">
        <v>0</v>
      </c>
      <c r="CO360" s="53">
        <v>0</v>
      </c>
      <c r="CP360" s="53">
        <v>0</v>
      </c>
      <c r="CQ360" s="53">
        <v>0</v>
      </c>
      <c r="CR360" s="53">
        <v>0</v>
      </c>
      <c r="CS360" s="53">
        <v>0</v>
      </c>
      <c r="CT360" s="53">
        <v>0</v>
      </c>
      <c r="CU360" s="53">
        <v>0</v>
      </c>
      <c r="CV360" s="53">
        <v>0</v>
      </c>
      <c r="CW360" s="53">
        <f t="shared" si="76"/>
        <v>0</v>
      </c>
      <c r="DA360" s="53" t="s">
        <v>1060</v>
      </c>
      <c r="DB360" s="53">
        <v>524</v>
      </c>
      <c r="DE360" s="53">
        <v>696</v>
      </c>
      <c r="DF360" s="53">
        <v>700</v>
      </c>
      <c r="DH360" s="53">
        <v>17</v>
      </c>
      <c r="DI360" s="53" t="s">
        <v>4926</v>
      </c>
      <c r="DJ360" s="53" t="s">
        <v>4927</v>
      </c>
      <c r="DK360" s="53" t="s">
        <v>4931</v>
      </c>
      <c r="DL360" s="53" t="s">
        <v>4932</v>
      </c>
      <c r="DN360" s="53" t="s">
        <v>4933</v>
      </c>
      <c r="DO360" s="53" t="s">
        <v>140</v>
      </c>
      <c r="DQ360" s="53" t="s">
        <v>141</v>
      </c>
      <c r="DR360" s="53" t="s">
        <v>4934</v>
      </c>
    </row>
    <row r="361" spans="2:122" x14ac:dyDescent="0.3">
      <c r="B361" s="53">
        <v>361</v>
      </c>
      <c r="C361" s="53" t="s">
        <v>4935</v>
      </c>
      <c r="D361" s="53" t="s">
        <v>4936</v>
      </c>
      <c r="E361" s="53" t="s">
        <v>4937</v>
      </c>
      <c r="F361" s="53" t="s">
        <v>4940</v>
      </c>
      <c r="G361" s="53" t="s">
        <v>4941</v>
      </c>
      <c r="H361" s="53" t="s">
        <v>4942</v>
      </c>
      <c r="I361" s="53">
        <v>2015</v>
      </c>
      <c r="J361" s="53">
        <v>1</v>
      </c>
      <c r="K361" s="53">
        <v>1</v>
      </c>
      <c r="L361" s="53">
        <v>0</v>
      </c>
      <c r="M361" s="53">
        <f t="shared" si="70"/>
        <v>2</v>
      </c>
      <c r="N361" s="53">
        <v>1</v>
      </c>
      <c r="O361" s="53">
        <v>0</v>
      </c>
      <c r="P361" s="53">
        <f t="shared" si="65"/>
        <v>1</v>
      </c>
      <c r="Q361" s="53">
        <f t="shared" si="66"/>
        <v>2</v>
      </c>
      <c r="R361" s="53">
        <v>0</v>
      </c>
      <c r="S361" s="53">
        <v>0</v>
      </c>
      <c r="T361" s="53">
        <v>0</v>
      </c>
      <c r="U361" s="53">
        <v>1</v>
      </c>
      <c r="V361" s="53">
        <v>1</v>
      </c>
      <c r="W361" s="53">
        <v>0</v>
      </c>
      <c r="X361" s="53">
        <f t="shared" si="77"/>
        <v>2</v>
      </c>
      <c r="Y361" s="53">
        <v>0</v>
      </c>
      <c r="Z361" s="53">
        <v>0</v>
      </c>
      <c r="AA361" s="53">
        <v>0</v>
      </c>
      <c r="AB361" s="53">
        <v>1</v>
      </c>
      <c r="AC361" s="53">
        <v>1</v>
      </c>
      <c r="AD361" s="53">
        <v>1</v>
      </c>
      <c r="AE361" s="53">
        <v>0</v>
      </c>
      <c r="AF361" s="53">
        <v>0</v>
      </c>
      <c r="AG361" s="53">
        <v>0</v>
      </c>
      <c r="AH361" s="53">
        <f t="shared" si="71"/>
        <v>3</v>
      </c>
      <c r="AI361" s="53">
        <v>0</v>
      </c>
      <c r="AJ361" s="53">
        <v>0</v>
      </c>
      <c r="AK361" s="53">
        <v>0</v>
      </c>
      <c r="AL361" s="53">
        <v>1</v>
      </c>
      <c r="AM361" s="53">
        <f t="shared" si="72"/>
        <v>1</v>
      </c>
      <c r="AN361" s="53">
        <v>1</v>
      </c>
      <c r="AO361" s="53">
        <v>0</v>
      </c>
      <c r="AP361" s="53">
        <v>0</v>
      </c>
      <c r="AQ361" s="53">
        <v>0</v>
      </c>
      <c r="AR361" s="53">
        <v>0</v>
      </c>
      <c r="AS361" s="53">
        <v>0</v>
      </c>
      <c r="AT361" s="53">
        <v>0</v>
      </c>
      <c r="AU361" s="53">
        <v>0</v>
      </c>
      <c r="AV361" s="53">
        <v>0</v>
      </c>
      <c r="AW361" s="53">
        <v>1</v>
      </c>
      <c r="AX361" s="53">
        <f t="shared" si="73"/>
        <v>2</v>
      </c>
      <c r="AY361" s="53">
        <v>0</v>
      </c>
      <c r="AZ361" s="53">
        <v>0</v>
      </c>
      <c r="BA361" s="53">
        <v>1</v>
      </c>
      <c r="BB361" s="53">
        <v>1</v>
      </c>
      <c r="BC361" s="53">
        <v>0</v>
      </c>
      <c r="BD361" s="53">
        <v>0</v>
      </c>
      <c r="BF361" s="53">
        <v>0</v>
      </c>
      <c r="BG361" s="53">
        <v>0</v>
      </c>
      <c r="BH361" s="53">
        <v>0</v>
      </c>
      <c r="BI361" s="53">
        <v>0</v>
      </c>
      <c r="BJ361" s="53">
        <v>0</v>
      </c>
      <c r="BK361" s="53">
        <v>0</v>
      </c>
      <c r="BL361" s="53">
        <v>0</v>
      </c>
      <c r="BM361" s="53">
        <v>0</v>
      </c>
      <c r="BN361" s="53">
        <f t="shared" si="67"/>
        <v>0</v>
      </c>
      <c r="BO361" s="53">
        <v>1</v>
      </c>
      <c r="BP361" s="53">
        <v>0</v>
      </c>
      <c r="BQ361" s="53">
        <v>1</v>
      </c>
      <c r="BR361" s="53">
        <v>0</v>
      </c>
      <c r="BS361" s="53">
        <v>0</v>
      </c>
      <c r="BT361" s="53">
        <v>0</v>
      </c>
      <c r="BU361" s="53">
        <f t="shared" si="74"/>
        <v>2</v>
      </c>
      <c r="BV361" s="53">
        <v>0</v>
      </c>
      <c r="BW361" s="53">
        <v>0</v>
      </c>
      <c r="BX361" s="53">
        <v>0</v>
      </c>
      <c r="BY361" s="53">
        <v>0</v>
      </c>
      <c r="BZ361" s="53">
        <f t="shared" si="68"/>
        <v>0</v>
      </c>
      <c r="CA361" s="53">
        <v>0</v>
      </c>
      <c r="CB361" s="53">
        <v>0</v>
      </c>
      <c r="CC361" s="53">
        <v>0</v>
      </c>
      <c r="CD361" s="53">
        <v>0</v>
      </c>
      <c r="CE361" s="53">
        <v>0</v>
      </c>
      <c r="CF361" s="53">
        <v>0</v>
      </c>
      <c r="CG361" s="53">
        <v>0</v>
      </c>
      <c r="CH361" s="53">
        <v>0</v>
      </c>
      <c r="CI361" s="53">
        <v>0</v>
      </c>
      <c r="CJ361" s="53">
        <v>0</v>
      </c>
      <c r="CK361" s="53">
        <f t="shared" si="75"/>
        <v>0</v>
      </c>
      <c r="CL361" s="53">
        <f t="shared" si="69"/>
        <v>6</v>
      </c>
      <c r="CM361" s="53">
        <v>0</v>
      </c>
      <c r="CN361" s="53">
        <v>0</v>
      </c>
      <c r="CO361" s="53">
        <v>0</v>
      </c>
      <c r="CP361" s="53">
        <v>0</v>
      </c>
      <c r="CQ361" s="53">
        <v>1</v>
      </c>
      <c r="CR361" s="53">
        <v>1</v>
      </c>
      <c r="CS361" s="53">
        <v>1</v>
      </c>
      <c r="CT361" s="53">
        <v>0</v>
      </c>
      <c r="CU361" s="53">
        <v>0</v>
      </c>
      <c r="CV361" s="53">
        <v>0</v>
      </c>
      <c r="CW361" s="53">
        <f t="shared" si="76"/>
        <v>3</v>
      </c>
      <c r="DA361" s="53" t="s">
        <v>682</v>
      </c>
      <c r="DB361" s="53">
        <v>51</v>
      </c>
      <c r="DE361" s="53">
        <v>13</v>
      </c>
      <c r="DF361" s="53">
        <v>24</v>
      </c>
      <c r="DH361" s="53">
        <v>7</v>
      </c>
      <c r="DI361" s="53" t="s">
        <v>4938</v>
      </c>
      <c r="DJ361" s="53" t="s">
        <v>4939</v>
      </c>
      <c r="DN361" s="53" t="s">
        <v>4943</v>
      </c>
      <c r="DO361" s="53" t="s">
        <v>140</v>
      </c>
      <c r="DQ361" s="53" t="s">
        <v>141</v>
      </c>
      <c r="DR361" s="53" t="s">
        <v>4944</v>
      </c>
    </row>
    <row r="362" spans="2:122" s="52" customFormat="1" x14ac:dyDescent="0.3">
      <c r="B362" s="52">
        <v>362</v>
      </c>
      <c r="C362" s="52" t="s">
        <v>4945</v>
      </c>
      <c r="D362" s="52" t="s">
        <v>4946</v>
      </c>
      <c r="E362" s="52" t="s">
        <v>4947</v>
      </c>
      <c r="F362" s="52" t="s">
        <v>4950</v>
      </c>
      <c r="G362" s="52" t="s">
        <v>4951</v>
      </c>
      <c r="I362" s="52">
        <v>2015</v>
      </c>
      <c r="J362" s="52">
        <v>0</v>
      </c>
      <c r="K362" s="52">
        <v>1</v>
      </c>
      <c r="L362" s="52">
        <v>1</v>
      </c>
      <c r="M362" s="52">
        <f t="shared" si="70"/>
        <v>2</v>
      </c>
      <c r="N362" s="52">
        <v>0</v>
      </c>
      <c r="O362" s="52">
        <v>1</v>
      </c>
      <c r="P362" s="52">
        <f t="shared" si="65"/>
        <v>1</v>
      </c>
      <c r="Q362" s="52">
        <f t="shared" si="66"/>
        <v>2</v>
      </c>
      <c r="R362" s="52">
        <v>0</v>
      </c>
      <c r="S362" s="52">
        <v>1</v>
      </c>
      <c r="T362" s="52">
        <v>1</v>
      </c>
      <c r="U362" s="52">
        <v>1</v>
      </c>
      <c r="V362" s="52">
        <v>0</v>
      </c>
      <c r="W362" s="52">
        <v>1</v>
      </c>
      <c r="X362" s="52">
        <f t="shared" si="77"/>
        <v>4</v>
      </c>
      <c r="Y362" s="52">
        <v>0</v>
      </c>
      <c r="Z362" s="52">
        <v>1</v>
      </c>
      <c r="AA362" s="52">
        <v>1</v>
      </c>
      <c r="AB362" s="52">
        <v>1</v>
      </c>
      <c r="AC362" s="52">
        <v>1</v>
      </c>
      <c r="AD362" s="52">
        <v>1</v>
      </c>
      <c r="AE362" s="52">
        <v>1</v>
      </c>
      <c r="AF362" s="52">
        <v>0</v>
      </c>
      <c r="AG362" s="52">
        <v>0</v>
      </c>
      <c r="AH362" s="52">
        <f t="shared" si="71"/>
        <v>6</v>
      </c>
      <c r="AI362" s="52">
        <v>0</v>
      </c>
      <c r="AJ362" s="52">
        <v>0</v>
      </c>
      <c r="AK362" s="52">
        <v>1</v>
      </c>
      <c r="AL362" s="52">
        <v>1</v>
      </c>
      <c r="AM362" s="52">
        <f t="shared" si="72"/>
        <v>2</v>
      </c>
      <c r="AN362" s="52">
        <v>1</v>
      </c>
      <c r="AO362" s="52">
        <v>0</v>
      </c>
      <c r="AP362" s="52">
        <v>0</v>
      </c>
      <c r="AQ362" s="52">
        <v>0</v>
      </c>
      <c r="AR362" s="52">
        <v>0</v>
      </c>
      <c r="AS362" s="52">
        <v>0</v>
      </c>
      <c r="AT362" s="52">
        <v>0</v>
      </c>
      <c r="AU362" s="52">
        <v>0</v>
      </c>
      <c r="AV362" s="52">
        <v>0</v>
      </c>
      <c r="AW362" s="52">
        <v>1</v>
      </c>
      <c r="AX362" s="52">
        <f t="shared" si="73"/>
        <v>2</v>
      </c>
      <c r="AY362" s="52">
        <v>0</v>
      </c>
      <c r="AZ362" s="52">
        <v>0</v>
      </c>
      <c r="BA362" s="52">
        <v>0</v>
      </c>
      <c r="BB362" s="52">
        <v>1</v>
      </c>
      <c r="BC362" s="52">
        <v>0</v>
      </c>
      <c r="BD362" s="52">
        <v>1</v>
      </c>
      <c r="BF362" s="52">
        <v>0</v>
      </c>
      <c r="BG362" s="52">
        <v>0</v>
      </c>
      <c r="BH362" s="52">
        <v>0</v>
      </c>
      <c r="BI362" s="52">
        <v>0</v>
      </c>
      <c r="BJ362" s="52">
        <v>0</v>
      </c>
      <c r="BK362" s="52">
        <v>0</v>
      </c>
      <c r="BL362" s="52">
        <v>0</v>
      </c>
      <c r="BM362" s="52">
        <v>0</v>
      </c>
      <c r="BN362" s="52">
        <f t="shared" si="67"/>
        <v>0</v>
      </c>
      <c r="BO362" s="52">
        <v>1</v>
      </c>
      <c r="BP362" s="52">
        <v>1</v>
      </c>
      <c r="BQ362" s="52">
        <v>0</v>
      </c>
      <c r="BR362" s="52">
        <v>0</v>
      </c>
      <c r="BS362" s="52">
        <v>1</v>
      </c>
      <c r="BT362" s="52">
        <v>0</v>
      </c>
      <c r="BU362" s="52">
        <f t="shared" si="74"/>
        <v>3</v>
      </c>
      <c r="BV362" s="52">
        <v>0</v>
      </c>
      <c r="BW362" s="52">
        <v>0</v>
      </c>
      <c r="BX362" s="52">
        <v>0</v>
      </c>
      <c r="BY362" s="52">
        <v>0</v>
      </c>
      <c r="BZ362" s="52">
        <f t="shared" si="68"/>
        <v>0</v>
      </c>
      <c r="CA362" s="52">
        <v>0</v>
      </c>
      <c r="CB362" s="52">
        <v>0</v>
      </c>
      <c r="CC362" s="52">
        <v>0</v>
      </c>
      <c r="CD362" s="52">
        <v>0</v>
      </c>
      <c r="CE362" s="52">
        <v>0</v>
      </c>
      <c r="CF362" s="52">
        <v>0</v>
      </c>
      <c r="CG362" s="52">
        <v>0</v>
      </c>
      <c r="CH362" s="52">
        <v>0</v>
      </c>
      <c r="CI362" s="52">
        <v>0</v>
      </c>
      <c r="CJ362" s="52">
        <v>0</v>
      </c>
      <c r="CK362" s="52">
        <f t="shared" si="75"/>
        <v>0</v>
      </c>
      <c r="CL362" s="52">
        <f t="shared" si="69"/>
        <v>7</v>
      </c>
      <c r="CM362" s="52">
        <v>0</v>
      </c>
      <c r="CN362" s="52">
        <v>0</v>
      </c>
      <c r="CO362" s="52">
        <v>1</v>
      </c>
      <c r="CP362" s="52">
        <v>0</v>
      </c>
      <c r="CQ362" s="52">
        <v>0</v>
      </c>
      <c r="CR362" s="52">
        <v>0</v>
      </c>
      <c r="CS362" s="52">
        <v>0</v>
      </c>
      <c r="CT362" s="52">
        <v>0</v>
      </c>
      <c r="CU362" s="52">
        <v>0</v>
      </c>
      <c r="CV362" s="52">
        <v>0</v>
      </c>
      <c r="CW362" s="52">
        <f t="shared" si="76"/>
        <v>1</v>
      </c>
      <c r="DA362" s="52" t="s">
        <v>4916</v>
      </c>
      <c r="DB362" s="52">
        <v>30</v>
      </c>
      <c r="DC362" s="52">
        <v>5</v>
      </c>
      <c r="DE362" s="52">
        <v>855</v>
      </c>
      <c r="DF362" s="52">
        <v>869</v>
      </c>
      <c r="DH362" s="52">
        <v>3</v>
      </c>
      <c r="DI362" s="52" t="s">
        <v>4948</v>
      </c>
      <c r="DJ362" s="52" t="s">
        <v>4949</v>
      </c>
      <c r="DN362" s="52" t="s">
        <v>4952</v>
      </c>
      <c r="DO362" s="52" t="s">
        <v>140</v>
      </c>
      <c r="DQ362" s="52" t="s">
        <v>141</v>
      </c>
      <c r="DR362" s="52" t="s">
        <v>4953</v>
      </c>
    </row>
    <row r="363" spans="2:122" x14ac:dyDescent="0.3">
      <c r="B363" s="53">
        <v>363</v>
      </c>
      <c r="C363" s="53" t="s">
        <v>4954</v>
      </c>
      <c r="D363" s="53" t="s">
        <v>4955</v>
      </c>
      <c r="E363" s="53" t="s">
        <v>4956</v>
      </c>
      <c r="F363" s="53" t="s">
        <v>4960</v>
      </c>
      <c r="H363" s="53" t="s">
        <v>4961</v>
      </c>
      <c r="I363" s="53">
        <v>2015</v>
      </c>
      <c r="J363" s="53">
        <v>1</v>
      </c>
      <c r="K363" s="53">
        <v>1</v>
      </c>
      <c r="L363" s="53">
        <v>1</v>
      </c>
      <c r="M363" s="53">
        <f t="shared" si="70"/>
        <v>3</v>
      </c>
      <c r="N363" s="53">
        <v>1</v>
      </c>
      <c r="O363" s="53">
        <v>0</v>
      </c>
      <c r="P363" s="53">
        <f t="shared" si="65"/>
        <v>1</v>
      </c>
      <c r="Q363" s="53">
        <f t="shared" si="66"/>
        <v>2</v>
      </c>
      <c r="R363" s="53">
        <v>1</v>
      </c>
      <c r="S363" s="53">
        <v>0</v>
      </c>
      <c r="T363" s="53">
        <v>0</v>
      </c>
      <c r="U363" s="53">
        <v>0</v>
      </c>
      <c r="V363" s="53">
        <v>1</v>
      </c>
      <c r="W363" s="53">
        <v>0</v>
      </c>
      <c r="X363" s="53">
        <f t="shared" si="77"/>
        <v>2</v>
      </c>
      <c r="Y363" s="53">
        <v>0</v>
      </c>
      <c r="Z363" s="53">
        <v>0</v>
      </c>
      <c r="AA363" s="53">
        <v>0</v>
      </c>
      <c r="AB363" s="53">
        <v>0</v>
      </c>
      <c r="AC363" s="53">
        <v>0</v>
      </c>
      <c r="AD363" s="53">
        <v>0</v>
      </c>
      <c r="AE363" s="53">
        <v>1</v>
      </c>
      <c r="AF363" s="53">
        <v>0</v>
      </c>
      <c r="AG363" s="53">
        <v>0</v>
      </c>
      <c r="AH363" s="53">
        <f t="shared" si="71"/>
        <v>1</v>
      </c>
      <c r="AI363" s="53">
        <v>0</v>
      </c>
      <c r="AJ363" s="53">
        <v>1</v>
      </c>
      <c r="AK363" s="53">
        <v>1</v>
      </c>
      <c r="AL363" s="53">
        <v>1</v>
      </c>
      <c r="AM363" s="53">
        <f t="shared" si="72"/>
        <v>3</v>
      </c>
      <c r="AN363" s="53">
        <v>1</v>
      </c>
      <c r="AO363" s="53">
        <v>0</v>
      </c>
      <c r="AP363" s="53">
        <v>0</v>
      </c>
      <c r="AQ363" s="53">
        <v>0</v>
      </c>
      <c r="AR363" s="53">
        <v>0</v>
      </c>
      <c r="AS363" s="53">
        <v>0</v>
      </c>
      <c r="AT363" s="53">
        <v>0</v>
      </c>
      <c r="AU363" s="53">
        <v>0</v>
      </c>
      <c r="AV363" s="53">
        <v>0</v>
      </c>
      <c r="AW363" s="53">
        <v>1</v>
      </c>
      <c r="AX363" s="53">
        <f t="shared" si="73"/>
        <v>2</v>
      </c>
      <c r="AY363" s="53">
        <v>0</v>
      </c>
      <c r="AZ363" s="53">
        <v>0</v>
      </c>
      <c r="BA363" s="53">
        <v>0</v>
      </c>
      <c r="BB363" s="53">
        <v>0</v>
      </c>
      <c r="BC363" s="53">
        <v>0</v>
      </c>
      <c r="BD363" s="53">
        <v>0</v>
      </c>
      <c r="BF363" s="53">
        <v>0</v>
      </c>
      <c r="BG363" s="53">
        <v>0</v>
      </c>
      <c r="BH363" s="53">
        <v>0</v>
      </c>
      <c r="BI363" s="53">
        <v>0</v>
      </c>
      <c r="BJ363" s="53">
        <v>0</v>
      </c>
      <c r="BK363" s="53">
        <v>0</v>
      </c>
      <c r="BL363" s="53">
        <v>0</v>
      </c>
      <c r="BM363" s="53">
        <v>0</v>
      </c>
      <c r="BN363" s="53">
        <f t="shared" si="67"/>
        <v>0</v>
      </c>
      <c r="BO363" s="53">
        <v>0</v>
      </c>
      <c r="BP363" s="53">
        <v>0</v>
      </c>
      <c r="BQ363" s="53">
        <v>0</v>
      </c>
      <c r="BR363" s="53">
        <v>0</v>
      </c>
      <c r="BS363" s="53">
        <v>0</v>
      </c>
      <c r="BT363" s="53">
        <v>0</v>
      </c>
      <c r="BU363" s="53">
        <f t="shared" si="74"/>
        <v>0</v>
      </c>
      <c r="BV363" s="53">
        <v>0</v>
      </c>
      <c r="BW363" s="53">
        <v>0</v>
      </c>
      <c r="BX363" s="53">
        <v>0</v>
      </c>
      <c r="BY363" s="53">
        <v>0</v>
      </c>
      <c r="BZ363" s="53">
        <f t="shared" si="68"/>
        <v>0</v>
      </c>
      <c r="CA363" s="53">
        <v>0</v>
      </c>
      <c r="CB363" s="53">
        <v>0</v>
      </c>
      <c r="CC363" s="53">
        <v>0</v>
      </c>
      <c r="CD363" s="53">
        <v>0</v>
      </c>
      <c r="CE363" s="53">
        <v>0</v>
      </c>
      <c r="CF363" s="53">
        <v>0</v>
      </c>
      <c r="CG363" s="53">
        <v>0</v>
      </c>
      <c r="CH363" s="53">
        <v>0</v>
      </c>
      <c r="CI363" s="53">
        <v>0</v>
      </c>
      <c r="CJ363" s="53">
        <v>0</v>
      </c>
      <c r="CK363" s="53">
        <f t="shared" si="75"/>
        <v>0</v>
      </c>
      <c r="CL363" s="53">
        <f t="shared" si="69"/>
        <v>2</v>
      </c>
      <c r="CM363" s="53">
        <v>1</v>
      </c>
      <c r="CN363" s="53">
        <v>0</v>
      </c>
      <c r="CO363" s="53">
        <v>0</v>
      </c>
      <c r="CP363" s="53">
        <v>0</v>
      </c>
      <c r="CQ363" s="53">
        <v>0</v>
      </c>
      <c r="CR363" s="53">
        <v>1</v>
      </c>
      <c r="CS363" s="53">
        <v>0</v>
      </c>
      <c r="CT363" s="53">
        <v>0</v>
      </c>
      <c r="CU363" s="53">
        <v>0</v>
      </c>
      <c r="CV363" s="53">
        <v>0</v>
      </c>
      <c r="CW363" s="53">
        <f t="shared" si="76"/>
        <v>2</v>
      </c>
      <c r="DA363" s="53" t="s">
        <v>4957</v>
      </c>
      <c r="DB363" s="53">
        <v>366</v>
      </c>
      <c r="DE363" s="53">
        <v>34</v>
      </c>
      <c r="DF363" s="53">
        <v>43</v>
      </c>
      <c r="DH363" s="53">
        <v>4</v>
      </c>
      <c r="DI363" s="53" t="s">
        <v>4958</v>
      </c>
      <c r="DJ363" s="53" t="s">
        <v>4959</v>
      </c>
      <c r="DO363" s="53" t="s">
        <v>646</v>
      </c>
      <c r="DQ363" s="53" t="s">
        <v>141</v>
      </c>
      <c r="DR363" s="53" t="s">
        <v>4962</v>
      </c>
    </row>
    <row r="364" spans="2:122" x14ac:dyDescent="0.3">
      <c r="B364" s="53">
        <v>364</v>
      </c>
      <c r="C364" s="53" t="s">
        <v>4963</v>
      </c>
      <c r="D364" s="53" t="s">
        <v>4964</v>
      </c>
      <c r="E364" s="53" t="s">
        <v>4965</v>
      </c>
      <c r="F364" s="53" t="s">
        <v>4968</v>
      </c>
      <c r="H364" s="53" t="s">
        <v>4969</v>
      </c>
      <c r="I364" s="53">
        <v>2015</v>
      </c>
      <c r="J364" s="53">
        <v>1</v>
      </c>
      <c r="K364" s="53">
        <v>0</v>
      </c>
      <c r="L364" s="53">
        <v>0</v>
      </c>
      <c r="M364" s="53">
        <f t="shared" si="70"/>
        <v>1</v>
      </c>
      <c r="N364" s="53">
        <v>1</v>
      </c>
      <c r="O364" s="53">
        <v>1</v>
      </c>
      <c r="P364" s="53">
        <f t="shared" si="65"/>
        <v>2</v>
      </c>
      <c r="Q364" s="53">
        <f t="shared" si="66"/>
        <v>4</v>
      </c>
      <c r="R364" s="53">
        <v>0</v>
      </c>
      <c r="S364" s="53">
        <v>1</v>
      </c>
      <c r="T364" s="53">
        <v>1</v>
      </c>
      <c r="U364" s="53">
        <v>1</v>
      </c>
      <c r="V364" s="53">
        <v>1</v>
      </c>
      <c r="W364" s="53">
        <v>1</v>
      </c>
      <c r="X364" s="53">
        <f t="shared" si="77"/>
        <v>5</v>
      </c>
      <c r="Y364" s="53">
        <v>0</v>
      </c>
      <c r="Z364" s="53">
        <v>0</v>
      </c>
      <c r="AA364" s="53">
        <v>0</v>
      </c>
      <c r="AB364" s="53">
        <v>1</v>
      </c>
      <c r="AC364" s="53">
        <v>1</v>
      </c>
      <c r="AD364" s="53">
        <v>1</v>
      </c>
      <c r="AE364" s="53">
        <v>1</v>
      </c>
      <c r="AF364" s="53">
        <v>0</v>
      </c>
      <c r="AG364" s="53">
        <v>0</v>
      </c>
      <c r="AH364" s="53">
        <f t="shared" si="71"/>
        <v>4</v>
      </c>
      <c r="AI364" s="53">
        <v>0</v>
      </c>
      <c r="AJ364" s="53">
        <v>0</v>
      </c>
      <c r="AK364" s="53">
        <v>1</v>
      </c>
      <c r="AL364" s="53">
        <v>1</v>
      </c>
      <c r="AM364" s="53">
        <f t="shared" si="72"/>
        <v>2</v>
      </c>
      <c r="AN364" s="53">
        <v>1</v>
      </c>
      <c r="AO364" s="53">
        <v>0</v>
      </c>
      <c r="AP364" s="53">
        <v>0</v>
      </c>
      <c r="AQ364" s="53">
        <v>0</v>
      </c>
      <c r="AR364" s="53">
        <v>0</v>
      </c>
      <c r="AS364" s="53">
        <v>0</v>
      </c>
      <c r="AT364" s="53">
        <v>0</v>
      </c>
      <c r="AU364" s="53">
        <v>0</v>
      </c>
      <c r="AV364" s="53">
        <v>0</v>
      </c>
      <c r="AW364" s="53">
        <v>1</v>
      </c>
      <c r="AX364" s="53">
        <f t="shared" si="73"/>
        <v>2</v>
      </c>
      <c r="AY364" s="53">
        <v>0</v>
      </c>
      <c r="AZ364" s="53">
        <v>0</v>
      </c>
      <c r="BA364" s="53">
        <v>0</v>
      </c>
      <c r="BB364" s="53">
        <v>0</v>
      </c>
      <c r="BC364" s="53">
        <v>0</v>
      </c>
      <c r="BD364" s="53">
        <v>1</v>
      </c>
      <c r="BF364" s="53">
        <v>0</v>
      </c>
      <c r="BG364" s="53">
        <v>0</v>
      </c>
      <c r="BH364" s="53">
        <v>0</v>
      </c>
      <c r="BI364" s="53">
        <v>0</v>
      </c>
      <c r="BJ364" s="53">
        <v>0</v>
      </c>
      <c r="BK364" s="53">
        <v>0</v>
      </c>
      <c r="BL364" s="53">
        <v>0</v>
      </c>
      <c r="BM364" s="53">
        <v>0</v>
      </c>
      <c r="BN364" s="53">
        <f t="shared" si="67"/>
        <v>0</v>
      </c>
      <c r="BO364" s="53">
        <v>1</v>
      </c>
      <c r="BP364" s="53">
        <v>1</v>
      </c>
      <c r="BQ364" s="53">
        <v>1</v>
      </c>
      <c r="BR364" s="53">
        <v>0</v>
      </c>
      <c r="BS364" s="53">
        <v>0</v>
      </c>
      <c r="BT364" s="53">
        <v>0</v>
      </c>
      <c r="BU364" s="53">
        <f t="shared" si="74"/>
        <v>3</v>
      </c>
      <c r="BV364" s="53">
        <v>0</v>
      </c>
      <c r="BW364" s="53">
        <v>0</v>
      </c>
      <c r="BX364" s="53">
        <v>0</v>
      </c>
      <c r="BY364" s="53">
        <v>0</v>
      </c>
      <c r="BZ364" s="53">
        <f t="shared" si="68"/>
        <v>0</v>
      </c>
      <c r="CA364" s="53">
        <v>0</v>
      </c>
      <c r="CB364" s="53">
        <v>0</v>
      </c>
      <c r="CC364" s="53">
        <v>0</v>
      </c>
      <c r="CD364" s="53">
        <v>0</v>
      </c>
      <c r="CE364" s="53">
        <v>0</v>
      </c>
      <c r="CF364" s="53">
        <v>0</v>
      </c>
      <c r="CG364" s="53">
        <v>0</v>
      </c>
      <c r="CH364" s="53">
        <v>0</v>
      </c>
      <c r="CI364" s="53">
        <v>0</v>
      </c>
      <c r="CJ364" s="53">
        <v>0</v>
      </c>
      <c r="CK364" s="53">
        <f t="shared" si="75"/>
        <v>0</v>
      </c>
      <c r="CL364" s="53">
        <f t="shared" si="69"/>
        <v>6</v>
      </c>
      <c r="CM364" s="53">
        <v>1</v>
      </c>
      <c r="CN364" s="53">
        <v>0</v>
      </c>
      <c r="CO364" s="53">
        <v>1</v>
      </c>
      <c r="CP364" s="53">
        <v>0</v>
      </c>
      <c r="CQ364" s="53">
        <v>1</v>
      </c>
      <c r="CR364" s="53">
        <v>1</v>
      </c>
      <c r="CS364" s="53">
        <v>1</v>
      </c>
      <c r="CT364" s="53">
        <v>0</v>
      </c>
      <c r="CU364" s="53">
        <v>0</v>
      </c>
      <c r="CV364" s="53">
        <v>0</v>
      </c>
      <c r="CW364" s="53">
        <f t="shared" si="76"/>
        <v>5</v>
      </c>
      <c r="DA364" s="53" t="s">
        <v>895</v>
      </c>
      <c r="DB364" s="53">
        <v>19</v>
      </c>
      <c r="DC364" s="53">
        <v>4</v>
      </c>
      <c r="DE364" s="53">
        <v>1677</v>
      </c>
      <c r="DF364" s="53">
        <v>1693</v>
      </c>
      <c r="DH364" s="53">
        <v>17</v>
      </c>
      <c r="DI364" s="53" t="s">
        <v>4966</v>
      </c>
      <c r="DJ364" s="53" t="s">
        <v>4967</v>
      </c>
      <c r="DN364" s="53" t="s">
        <v>4970</v>
      </c>
      <c r="DO364" s="53" t="s">
        <v>140</v>
      </c>
      <c r="DP364" s="53" t="s">
        <v>226</v>
      </c>
      <c r="DQ364" s="53" t="s">
        <v>141</v>
      </c>
      <c r="DR364" s="53" t="s">
        <v>4971</v>
      </c>
    </row>
    <row r="365" spans="2:122" x14ac:dyDescent="0.3">
      <c r="B365" s="53">
        <v>365</v>
      </c>
      <c r="C365" s="53" t="s">
        <v>4972</v>
      </c>
      <c r="D365" s="53" t="s">
        <v>4973</v>
      </c>
      <c r="E365" s="53" t="s">
        <v>4974</v>
      </c>
      <c r="F365" s="53" t="s">
        <v>4977</v>
      </c>
      <c r="G365" s="53" t="s">
        <v>4978</v>
      </c>
      <c r="H365" s="53" t="s">
        <v>4979</v>
      </c>
      <c r="I365" s="53">
        <v>2015</v>
      </c>
      <c r="J365" s="53">
        <v>0</v>
      </c>
      <c r="K365" s="53">
        <v>1</v>
      </c>
      <c r="L365" s="53">
        <v>1</v>
      </c>
      <c r="M365" s="53">
        <f t="shared" si="70"/>
        <v>2</v>
      </c>
      <c r="N365" s="53">
        <v>0</v>
      </c>
      <c r="O365" s="53">
        <v>1</v>
      </c>
      <c r="P365" s="53">
        <f t="shared" si="65"/>
        <v>1</v>
      </c>
      <c r="Q365" s="53">
        <f t="shared" si="66"/>
        <v>2</v>
      </c>
      <c r="R365" s="53">
        <v>0</v>
      </c>
      <c r="S365" s="53">
        <v>0</v>
      </c>
      <c r="T365" s="53">
        <v>1</v>
      </c>
      <c r="U365" s="53">
        <v>0</v>
      </c>
      <c r="V365" s="53">
        <v>1</v>
      </c>
      <c r="W365" s="53">
        <v>0</v>
      </c>
      <c r="X365" s="53">
        <f t="shared" si="77"/>
        <v>2</v>
      </c>
      <c r="Y365" s="53">
        <v>0</v>
      </c>
      <c r="Z365" s="53">
        <v>0</v>
      </c>
      <c r="AA365" s="53">
        <v>0</v>
      </c>
      <c r="AB365" s="53">
        <v>1</v>
      </c>
      <c r="AC365" s="53">
        <v>1</v>
      </c>
      <c r="AD365" s="53">
        <v>1</v>
      </c>
      <c r="AE365" s="53">
        <v>1</v>
      </c>
      <c r="AF365" s="53">
        <v>0</v>
      </c>
      <c r="AG365" s="53">
        <v>0</v>
      </c>
      <c r="AH365" s="53">
        <f t="shared" si="71"/>
        <v>4</v>
      </c>
      <c r="AI365" s="53">
        <v>0</v>
      </c>
      <c r="AJ365" s="53">
        <v>1</v>
      </c>
      <c r="AK365" s="53">
        <v>1</v>
      </c>
      <c r="AL365" s="53">
        <v>1</v>
      </c>
      <c r="AM365" s="53">
        <f t="shared" si="72"/>
        <v>3</v>
      </c>
      <c r="AN365" s="53">
        <v>1</v>
      </c>
      <c r="AO365" s="53">
        <v>0</v>
      </c>
      <c r="AP365" s="53">
        <v>0</v>
      </c>
      <c r="AQ365" s="53">
        <v>0</v>
      </c>
      <c r="AR365" s="53">
        <v>0</v>
      </c>
      <c r="AS365" s="53">
        <v>0</v>
      </c>
      <c r="AT365" s="53">
        <v>0</v>
      </c>
      <c r="AU365" s="53">
        <v>0</v>
      </c>
      <c r="AV365" s="53">
        <v>0</v>
      </c>
      <c r="AW365" s="53">
        <v>1</v>
      </c>
      <c r="AX365" s="53">
        <f t="shared" si="73"/>
        <v>2</v>
      </c>
      <c r="AY365" s="53">
        <v>0</v>
      </c>
      <c r="AZ365" s="53">
        <v>0</v>
      </c>
      <c r="BA365" s="53">
        <v>1</v>
      </c>
      <c r="BB365" s="53">
        <v>0</v>
      </c>
      <c r="BC365" s="53">
        <v>0</v>
      </c>
      <c r="BD365" s="53">
        <v>1</v>
      </c>
      <c r="BF365" s="53">
        <v>0</v>
      </c>
      <c r="BG365" s="53">
        <v>0</v>
      </c>
      <c r="BH365" s="53">
        <v>0</v>
      </c>
      <c r="BI365" s="53">
        <v>0</v>
      </c>
      <c r="BJ365" s="53">
        <v>0</v>
      </c>
      <c r="BK365" s="53">
        <v>0</v>
      </c>
      <c r="BL365" s="53">
        <v>0</v>
      </c>
      <c r="BM365" s="53">
        <v>0</v>
      </c>
      <c r="BN365" s="53">
        <f t="shared" si="67"/>
        <v>0</v>
      </c>
      <c r="BO365" s="53">
        <v>1</v>
      </c>
      <c r="BP365" s="53">
        <v>0</v>
      </c>
      <c r="BQ365" s="53">
        <v>0</v>
      </c>
      <c r="BR365" s="53">
        <v>0</v>
      </c>
      <c r="BS365" s="53">
        <v>0</v>
      </c>
      <c r="BT365" s="53">
        <v>1</v>
      </c>
      <c r="BU365" s="53">
        <f t="shared" si="74"/>
        <v>2</v>
      </c>
      <c r="BV365" s="53">
        <v>0</v>
      </c>
      <c r="BW365" s="53">
        <v>0</v>
      </c>
      <c r="BX365" s="53">
        <v>0</v>
      </c>
      <c r="BY365" s="53">
        <v>0</v>
      </c>
      <c r="BZ365" s="53">
        <f t="shared" si="68"/>
        <v>0</v>
      </c>
      <c r="CA365" s="53">
        <v>0</v>
      </c>
      <c r="CB365" s="53">
        <v>0</v>
      </c>
      <c r="CC365" s="53">
        <v>0</v>
      </c>
      <c r="CD365" s="53">
        <v>0</v>
      </c>
      <c r="CE365" s="53">
        <v>0</v>
      </c>
      <c r="CF365" s="53">
        <v>0</v>
      </c>
      <c r="CG365" s="53">
        <v>0</v>
      </c>
      <c r="CH365" s="53">
        <v>0</v>
      </c>
      <c r="CI365" s="53">
        <v>0</v>
      </c>
      <c r="CJ365" s="53">
        <v>0</v>
      </c>
      <c r="CK365" s="53">
        <f t="shared" si="75"/>
        <v>0</v>
      </c>
      <c r="CL365" s="53">
        <f t="shared" si="69"/>
        <v>6</v>
      </c>
      <c r="CM365" s="53">
        <v>1</v>
      </c>
      <c r="CN365" s="53">
        <v>0</v>
      </c>
      <c r="CO365" s="53">
        <v>0</v>
      </c>
      <c r="CP365" s="53">
        <v>0</v>
      </c>
      <c r="CQ365" s="53">
        <v>0</v>
      </c>
      <c r="CR365" s="53">
        <v>1</v>
      </c>
      <c r="CS365" s="53">
        <v>0</v>
      </c>
      <c r="CT365" s="53">
        <v>0</v>
      </c>
      <c r="CU365" s="53">
        <v>0</v>
      </c>
      <c r="CV365" s="53">
        <v>0</v>
      </c>
      <c r="CW365" s="53">
        <f t="shared" si="76"/>
        <v>2</v>
      </c>
      <c r="DA365" s="53" t="s">
        <v>1523</v>
      </c>
      <c r="DB365" s="53">
        <v>152</v>
      </c>
      <c r="DE365" s="53">
        <v>173</v>
      </c>
      <c r="DF365" s="53">
        <v>187</v>
      </c>
      <c r="DH365" s="53">
        <v>15</v>
      </c>
      <c r="DI365" s="53" t="s">
        <v>4975</v>
      </c>
      <c r="DJ365" s="53" t="s">
        <v>4976</v>
      </c>
      <c r="DK365" s="53" t="s">
        <v>4980</v>
      </c>
      <c r="DL365" s="53" t="s">
        <v>4981</v>
      </c>
      <c r="DN365" s="53" t="s">
        <v>4982</v>
      </c>
      <c r="DO365" s="53" t="s">
        <v>140</v>
      </c>
      <c r="DQ365" s="53" t="s">
        <v>141</v>
      </c>
      <c r="DR365" s="53" t="s">
        <v>4983</v>
      </c>
    </row>
    <row r="366" spans="2:122" x14ac:dyDescent="0.3">
      <c r="B366" s="53">
        <v>366</v>
      </c>
      <c r="C366" s="53" t="s">
        <v>4984</v>
      </c>
      <c r="D366" s="53" t="s">
        <v>4985</v>
      </c>
      <c r="E366" s="53" t="s">
        <v>4986</v>
      </c>
      <c r="F366" s="53" t="s">
        <v>10552</v>
      </c>
      <c r="H366" s="53" t="s">
        <v>4990</v>
      </c>
      <c r="I366" s="53">
        <v>2015</v>
      </c>
      <c r="J366" s="53">
        <v>1</v>
      </c>
      <c r="K366" s="53">
        <v>1</v>
      </c>
      <c r="L366" s="53">
        <v>0</v>
      </c>
      <c r="M366" s="53">
        <f t="shared" si="70"/>
        <v>2</v>
      </c>
      <c r="N366" s="53">
        <v>0</v>
      </c>
      <c r="O366" s="53">
        <v>1</v>
      </c>
      <c r="P366" s="53">
        <f t="shared" si="65"/>
        <v>1</v>
      </c>
      <c r="Q366" s="53">
        <f t="shared" si="66"/>
        <v>2</v>
      </c>
      <c r="R366" s="53">
        <v>0</v>
      </c>
      <c r="S366" s="53">
        <v>1</v>
      </c>
      <c r="T366" s="53">
        <v>1</v>
      </c>
      <c r="U366" s="53">
        <v>0</v>
      </c>
      <c r="V366" s="53">
        <v>1</v>
      </c>
      <c r="W366" s="53">
        <v>0</v>
      </c>
      <c r="X366" s="53">
        <f t="shared" si="77"/>
        <v>3</v>
      </c>
      <c r="Y366" s="53">
        <v>0</v>
      </c>
      <c r="Z366" s="53">
        <v>0</v>
      </c>
      <c r="AA366" s="53">
        <v>0</v>
      </c>
      <c r="AB366" s="53">
        <v>0</v>
      </c>
      <c r="AC366" s="53">
        <v>0</v>
      </c>
      <c r="AD366" s="53">
        <v>1</v>
      </c>
      <c r="AE366" s="53">
        <v>1</v>
      </c>
      <c r="AF366" s="53">
        <v>0</v>
      </c>
      <c r="AG366" s="53">
        <v>0</v>
      </c>
      <c r="AH366" s="53">
        <f t="shared" si="71"/>
        <v>2</v>
      </c>
      <c r="AI366" s="53">
        <v>0</v>
      </c>
      <c r="AJ366" s="53">
        <v>0</v>
      </c>
      <c r="AK366" s="53">
        <v>1</v>
      </c>
      <c r="AL366" s="53">
        <v>1</v>
      </c>
      <c r="AM366" s="53">
        <f t="shared" si="72"/>
        <v>2</v>
      </c>
      <c r="AN366" s="53">
        <v>1</v>
      </c>
      <c r="AO366" s="53">
        <v>0</v>
      </c>
      <c r="AP366" s="53">
        <v>1</v>
      </c>
      <c r="AQ366" s="53">
        <v>0</v>
      </c>
      <c r="AR366" s="53">
        <v>0</v>
      </c>
      <c r="AS366" s="53">
        <v>0</v>
      </c>
      <c r="AT366" s="53">
        <v>0</v>
      </c>
      <c r="AU366" s="53">
        <v>0</v>
      </c>
      <c r="AV366" s="53">
        <v>0</v>
      </c>
      <c r="AW366" s="53">
        <v>1</v>
      </c>
      <c r="AX366" s="53">
        <f t="shared" si="73"/>
        <v>3</v>
      </c>
      <c r="AY366" s="53">
        <v>0</v>
      </c>
      <c r="AZ366" s="53">
        <v>0</v>
      </c>
      <c r="BA366" s="53">
        <v>0</v>
      </c>
      <c r="BB366" s="53">
        <v>0</v>
      </c>
      <c r="BC366" s="53">
        <v>0</v>
      </c>
      <c r="BD366" s="53">
        <v>1</v>
      </c>
      <c r="BF366" s="53">
        <v>0</v>
      </c>
      <c r="BG366" s="53">
        <v>0</v>
      </c>
      <c r="BH366" s="53">
        <v>0</v>
      </c>
      <c r="BI366" s="53">
        <v>0</v>
      </c>
      <c r="BJ366" s="53">
        <v>0</v>
      </c>
      <c r="BK366" s="53">
        <v>0</v>
      </c>
      <c r="BL366" s="53">
        <v>0</v>
      </c>
      <c r="BM366" s="53">
        <v>0</v>
      </c>
      <c r="BN366" s="53">
        <f t="shared" si="67"/>
        <v>0</v>
      </c>
      <c r="BO366" s="53">
        <v>0</v>
      </c>
      <c r="BP366" s="53">
        <v>0</v>
      </c>
      <c r="BQ366" s="53">
        <v>1</v>
      </c>
      <c r="BR366" s="53">
        <v>0</v>
      </c>
      <c r="BS366" s="53">
        <v>0</v>
      </c>
      <c r="BT366" s="53">
        <v>1</v>
      </c>
      <c r="BU366" s="53">
        <f t="shared" si="74"/>
        <v>2</v>
      </c>
      <c r="BV366" s="53">
        <v>0</v>
      </c>
      <c r="BW366" s="53">
        <v>0</v>
      </c>
      <c r="BX366" s="53">
        <v>0</v>
      </c>
      <c r="BY366" s="53">
        <v>0</v>
      </c>
      <c r="BZ366" s="53">
        <f t="shared" si="68"/>
        <v>0</v>
      </c>
      <c r="CA366" s="53">
        <v>0</v>
      </c>
      <c r="CB366" s="53">
        <v>0</v>
      </c>
      <c r="CC366" s="53">
        <v>0</v>
      </c>
      <c r="CD366" s="53">
        <v>0</v>
      </c>
      <c r="CE366" s="53">
        <v>0</v>
      </c>
      <c r="CF366" s="53">
        <v>0</v>
      </c>
      <c r="CG366" s="53">
        <v>0</v>
      </c>
      <c r="CH366" s="53">
        <v>0</v>
      </c>
      <c r="CI366" s="53">
        <v>0</v>
      </c>
      <c r="CJ366" s="53">
        <v>0</v>
      </c>
      <c r="CK366" s="53">
        <f t="shared" si="75"/>
        <v>0</v>
      </c>
      <c r="CL366" s="53">
        <f t="shared" si="69"/>
        <v>6</v>
      </c>
      <c r="CM366" s="53">
        <v>0</v>
      </c>
      <c r="CN366" s="53">
        <v>0</v>
      </c>
      <c r="CO366" s="53">
        <v>0</v>
      </c>
      <c r="CP366" s="53">
        <v>1</v>
      </c>
      <c r="CQ366" s="53">
        <v>0</v>
      </c>
      <c r="CR366" s="53">
        <v>0</v>
      </c>
      <c r="CS366" s="53">
        <v>0</v>
      </c>
      <c r="CT366" s="53">
        <v>0</v>
      </c>
      <c r="CU366" s="53">
        <v>1</v>
      </c>
      <c r="CV366" s="53">
        <v>0</v>
      </c>
      <c r="CW366" s="53">
        <f t="shared" si="76"/>
        <v>2</v>
      </c>
      <c r="DA366" s="53" t="s">
        <v>541</v>
      </c>
      <c r="DB366" s="53">
        <v>10</v>
      </c>
      <c r="DC366" s="53">
        <v>3</v>
      </c>
      <c r="DH366" s="53">
        <v>196</v>
      </c>
      <c r="DI366" s="53" t="s">
        <v>4987</v>
      </c>
      <c r="DJ366" s="53" t="s">
        <v>4988</v>
      </c>
      <c r="DO366" s="53" t="s">
        <v>140</v>
      </c>
      <c r="DP366" s="53" t="s">
        <v>226</v>
      </c>
      <c r="DQ366" s="53" t="s">
        <v>141</v>
      </c>
      <c r="DR366" s="53" t="s">
        <v>4991</v>
      </c>
    </row>
    <row r="367" spans="2:122" x14ac:dyDescent="0.3">
      <c r="B367" s="53">
        <v>367</v>
      </c>
      <c r="C367" s="53" t="s">
        <v>5002</v>
      </c>
      <c r="D367" s="53" t="s">
        <v>5003</v>
      </c>
      <c r="E367" s="53" t="s">
        <v>5004</v>
      </c>
      <c r="F367" s="53" t="s">
        <v>5008</v>
      </c>
      <c r="G367" s="53" t="s">
        <v>5009</v>
      </c>
      <c r="H367" s="53" t="s">
        <v>5010</v>
      </c>
      <c r="I367" s="53">
        <v>2015</v>
      </c>
      <c r="J367" s="53">
        <v>1</v>
      </c>
      <c r="K367" s="53">
        <v>1</v>
      </c>
      <c r="L367" s="53">
        <v>1</v>
      </c>
      <c r="M367" s="53">
        <f t="shared" si="70"/>
        <v>3</v>
      </c>
      <c r="N367" s="53">
        <v>0</v>
      </c>
      <c r="O367" s="53">
        <v>1</v>
      </c>
      <c r="P367" s="53">
        <f t="shared" si="65"/>
        <v>1</v>
      </c>
      <c r="Q367" s="53">
        <f t="shared" si="66"/>
        <v>2</v>
      </c>
      <c r="R367" s="53">
        <v>0</v>
      </c>
      <c r="S367" s="53">
        <v>0</v>
      </c>
      <c r="T367" s="53">
        <v>0</v>
      </c>
      <c r="U367" s="53">
        <v>0</v>
      </c>
      <c r="V367" s="53">
        <v>1</v>
      </c>
      <c r="W367" s="53">
        <v>0</v>
      </c>
      <c r="X367" s="53">
        <f t="shared" si="77"/>
        <v>1</v>
      </c>
      <c r="Y367" s="53">
        <v>0</v>
      </c>
      <c r="Z367" s="53">
        <v>1</v>
      </c>
      <c r="AA367" s="53">
        <v>1</v>
      </c>
      <c r="AB367" s="53">
        <v>0</v>
      </c>
      <c r="AC367" s="53">
        <v>0</v>
      </c>
      <c r="AD367" s="53">
        <v>0</v>
      </c>
      <c r="AE367" s="53">
        <v>0</v>
      </c>
      <c r="AF367" s="53">
        <v>1</v>
      </c>
      <c r="AG367" s="53">
        <v>1</v>
      </c>
      <c r="AH367" s="53">
        <f t="shared" si="71"/>
        <v>4</v>
      </c>
      <c r="AI367" s="53">
        <v>0</v>
      </c>
      <c r="AJ367" s="53">
        <v>0</v>
      </c>
      <c r="AK367" s="53">
        <v>1</v>
      </c>
      <c r="AL367" s="53">
        <v>0</v>
      </c>
      <c r="AM367" s="53">
        <f t="shared" si="72"/>
        <v>1</v>
      </c>
      <c r="AN367" s="53">
        <v>0</v>
      </c>
      <c r="AO367" s="53">
        <v>0</v>
      </c>
      <c r="AP367" s="53">
        <v>0</v>
      </c>
      <c r="AQ367" s="53">
        <v>0</v>
      </c>
      <c r="AR367" s="53">
        <v>0</v>
      </c>
      <c r="AS367" s="53">
        <v>0</v>
      </c>
      <c r="AT367" s="53">
        <v>1</v>
      </c>
      <c r="AU367" s="53">
        <v>0</v>
      </c>
      <c r="AV367" s="53">
        <v>0</v>
      </c>
      <c r="AW367" s="53">
        <v>1</v>
      </c>
      <c r="AX367" s="53">
        <f t="shared" si="73"/>
        <v>2</v>
      </c>
      <c r="AY367" s="53">
        <v>1</v>
      </c>
      <c r="AZ367" s="53">
        <v>0</v>
      </c>
      <c r="BA367" s="53">
        <v>0</v>
      </c>
      <c r="BB367" s="53">
        <v>1</v>
      </c>
      <c r="BC367" s="53">
        <v>0</v>
      </c>
      <c r="BD367" s="53">
        <v>0</v>
      </c>
      <c r="BF367" s="53">
        <v>0</v>
      </c>
      <c r="BG367" s="53">
        <v>0</v>
      </c>
      <c r="BH367" s="53">
        <v>0</v>
      </c>
      <c r="BI367" s="53">
        <v>0</v>
      </c>
      <c r="BJ367" s="53">
        <v>0</v>
      </c>
      <c r="BK367" s="53">
        <v>0</v>
      </c>
      <c r="BL367" s="53">
        <v>0</v>
      </c>
      <c r="BM367" s="53">
        <v>0</v>
      </c>
      <c r="BN367" s="53">
        <f t="shared" si="67"/>
        <v>0</v>
      </c>
      <c r="BO367" s="53">
        <v>0</v>
      </c>
      <c r="BP367" s="53">
        <v>0</v>
      </c>
      <c r="BQ367" s="53">
        <v>0</v>
      </c>
      <c r="BR367" s="53">
        <v>0</v>
      </c>
      <c r="BS367" s="53">
        <v>0</v>
      </c>
      <c r="BT367" s="53">
        <v>0</v>
      </c>
      <c r="BU367" s="53">
        <f t="shared" si="74"/>
        <v>0</v>
      </c>
      <c r="BV367" s="53">
        <v>0</v>
      </c>
      <c r="BW367" s="53">
        <v>0</v>
      </c>
      <c r="BX367" s="53">
        <v>0</v>
      </c>
      <c r="BY367" s="53">
        <v>0</v>
      </c>
      <c r="BZ367" s="53">
        <f t="shared" si="68"/>
        <v>0</v>
      </c>
      <c r="CA367" s="53">
        <v>0</v>
      </c>
      <c r="CB367" s="53">
        <v>0</v>
      </c>
      <c r="CC367" s="53">
        <v>0</v>
      </c>
      <c r="CD367" s="53">
        <v>0</v>
      </c>
      <c r="CE367" s="53">
        <v>0</v>
      </c>
      <c r="CF367" s="53">
        <v>0</v>
      </c>
      <c r="CG367" s="53">
        <v>0</v>
      </c>
      <c r="CH367" s="53">
        <v>0</v>
      </c>
      <c r="CI367" s="53">
        <v>0</v>
      </c>
      <c r="CJ367" s="53">
        <v>0</v>
      </c>
      <c r="CK367" s="53">
        <f t="shared" si="75"/>
        <v>0</v>
      </c>
      <c r="CL367" s="53">
        <f t="shared" si="69"/>
        <v>4</v>
      </c>
      <c r="CM367" s="53">
        <v>1</v>
      </c>
      <c r="CN367" s="53">
        <v>1</v>
      </c>
      <c r="CO367" s="53">
        <v>0</v>
      </c>
      <c r="CP367" s="53">
        <v>0</v>
      </c>
      <c r="CQ367" s="53">
        <v>0</v>
      </c>
      <c r="CR367" s="53">
        <v>1</v>
      </c>
      <c r="CS367" s="53">
        <v>0</v>
      </c>
      <c r="CT367" s="53">
        <v>0</v>
      </c>
      <c r="CU367" s="53">
        <v>0</v>
      </c>
      <c r="CV367" s="53">
        <v>0</v>
      </c>
      <c r="CW367" s="53">
        <f t="shared" si="76"/>
        <v>3</v>
      </c>
      <c r="DA367" s="53" t="s">
        <v>5005</v>
      </c>
      <c r="DB367" s="53">
        <v>68</v>
      </c>
      <c r="DE367" s="53">
        <v>94</v>
      </c>
      <c r="DF367" s="53">
        <v>107</v>
      </c>
      <c r="DH367" s="53">
        <v>10</v>
      </c>
      <c r="DI367" s="53" t="s">
        <v>5006</v>
      </c>
      <c r="DJ367" s="53" t="s">
        <v>5007</v>
      </c>
      <c r="DK367" s="53" t="s">
        <v>5011</v>
      </c>
      <c r="DL367" s="53" t="s">
        <v>5012</v>
      </c>
      <c r="DN367" s="53" t="s">
        <v>5013</v>
      </c>
      <c r="DO367" s="53" t="s">
        <v>140</v>
      </c>
      <c r="DQ367" s="53" t="s">
        <v>141</v>
      </c>
      <c r="DR367" s="53" t="s">
        <v>5014</v>
      </c>
    </row>
    <row r="368" spans="2:122" x14ac:dyDescent="0.3">
      <c r="B368" s="53">
        <v>368</v>
      </c>
      <c r="C368" s="53" t="s">
        <v>5015</v>
      </c>
      <c r="D368" s="53" t="s">
        <v>5016</v>
      </c>
      <c r="E368" s="53" t="s">
        <v>5017</v>
      </c>
      <c r="F368" s="53" t="s">
        <v>5020</v>
      </c>
      <c r="G368" s="53" t="s">
        <v>5021</v>
      </c>
      <c r="H368" s="53" t="s">
        <v>5022</v>
      </c>
      <c r="I368" s="53">
        <v>2015</v>
      </c>
      <c r="J368" s="53">
        <v>1</v>
      </c>
      <c r="K368" s="53">
        <v>1</v>
      </c>
      <c r="L368" s="53">
        <v>1</v>
      </c>
      <c r="M368" s="53">
        <f t="shared" si="70"/>
        <v>3</v>
      </c>
      <c r="N368" s="53">
        <v>0</v>
      </c>
      <c r="O368" s="53">
        <v>1</v>
      </c>
      <c r="P368" s="53">
        <f t="shared" si="65"/>
        <v>1</v>
      </c>
      <c r="Q368" s="53">
        <f t="shared" si="66"/>
        <v>2</v>
      </c>
      <c r="R368" s="53">
        <v>1</v>
      </c>
      <c r="S368" s="53">
        <v>0</v>
      </c>
      <c r="T368" s="53">
        <v>0</v>
      </c>
      <c r="U368" s="53">
        <v>0</v>
      </c>
      <c r="V368" s="53">
        <v>1</v>
      </c>
      <c r="W368" s="53">
        <v>0</v>
      </c>
      <c r="X368" s="53">
        <f t="shared" si="77"/>
        <v>2</v>
      </c>
      <c r="Y368" s="53">
        <v>0</v>
      </c>
      <c r="Z368" s="53">
        <v>0</v>
      </c>
      <c r="AA368" s="53">
        <v>0</v>
      </c>
      <c r="AB368" s="53">
        <v>0</v>
      </c>
      <c r="AC368" s="53">
        <v>1</v>
      </c>
      <c r="AD368" s="53">
        <v>1</v>
      </c>
      <c r="AE368" s="53">
        <v>1</v>
      </c>
      <c r="AF368" s="53">
        <v>0</v>
      </c>
      <c r="AG368" s="53">
        <v>0</v>
      </c>
      <c r="AH368" s="53">
        <f t="shared" si="71"/>
        <v>3</v>
      </c>
      <c r="AI368" s="53">
        <v>0</v>
      </c>
      <c r="AJ368" s="53">
        <v>0</v>
      </c>
      <c r="AK368" s="53">
        <v>1</v>
      </c>
      <c r="AL368" s="53">
        <v>0</v>
      </c>
      <c r="AM368" s="53">
        <f t="shared" si="72"/>
        <v>1</v>
      </c>
      <c r="AN368" s="53">
        <v>0</v>
      </c>
      <c r="AO368" s="53">
        <v>0</v>
      </c>
      <c r="AP368" s="53">
        <v>0</v>
      </c>
      <c r="AQ368" s="53">
        <v>1</v>
      </c>
      <c r="AR368" s="53">
        <v>0</v>
      </c>
      <c r="AS368" s="53">
        <v>0</v>
      </c>
      <c r="AT368" s="53">
        <v>0</v>
      </c>
      <c r="AU368" s="53">
        <v>0</v>
      </c>
      <c r="AV368" s="53">
        <v>0</v>
      </c>
      <c r="AW368" s="53">
        <v>0</v>
      </c>
      <c r="AX368" s="53">
        <f t="shared" si="73"/>
        <v>1</v>
      </c>
      <c r="AY368" s="53">
        <v>0</v>
      </c>
      <c r="AZ368" s="53">
        <v>0</v>
      </c>
      <c r="BA368" s="53">
        <v>0</v>
      </c>
      <c r="BB368" s="53">
        <v>0</v>
      </c>
      <c r="BC368" s="53">
        <v>0</v>
      </c>
      <c r="BD368" s="53">
        <v>0</v>
      </c>
      <c r="BF368" s="53">
        <v>0</v>
      </c>
      <c r="BG368" s="53">
        <v>0</v>
      </c>
      <c r="BH368" s="53">
        <v>0</v>
      </c>
      <c r="BI368" s="53">
        <v>0</v>
      </c>
      <c r="BJ368" s="53">
        <v>0</v>
      </c>
      <c r="BK368" s="53">
        <v>0</v>
      </c>
      <c r="BL368" s="53">
        <v>0</v>
      </c>
      <c r="BM368" s="53">
        <v>0</v>
      </c>
      <c r="BN368" s="53">
        <f t="shared" si="67"/>
        <v>0</v>
      </c>
      <c r="BO368" s="53">
        <v>0</v>
      </c>
      <c r="BP368" s="53">
        <v>0</v>
      </c>
      <c r="BQ368" s="53">
        <v>0</v>
      </c>
      <c r="BR368" s="53">
        <v>0</v>
      </c>
      <c r="BS368" s="53">
        <v>0</v>
      </c>
      <c r="BT368" s="53">
        <v>0</v>
      </c>
      <c r="BU368" s="53">
        <f t="shared" si="74"/>
        <v>0</v>
      </c>
      <c r="BV368" s="53">
        <v>0</v>
      </c>
      <c r="BW368" s="53">
        <v>0</v>
      </c>
      <c r="BX368" s="53">
        <v>0</v>
      </c>
      <c r="BY368" s="53">
        <v>0</v>
      </c>
      <c r="BZ368" s="53">
        <f t="shared" si="68"/>
        <v>0</v>
      </c>
      <c r="CA368" s="53">
        <v>0</v>
      </c>
      <c r="CB368" s="53">
        <v>0</v>
      </c>
      <c r="CC368" s="53">
        <v>0</v>
      </c>
      <c r="CD368" s="53">
        <v>0</v>
      </c>
      <c r="CE368" s="53">
        <v>0</v>
      </c>
      <c r="CF368" s="53">
        <v>0</v>
      </c>
      <c r="CG368" s="53">
        <v>0</v>
      </c>
      <c r="CH368" s="53">
        <v>0</v>
      </c>
      <c r="CI368" s="53">
        <v>0</v>
      </c>
      <c r="CJ368" s="53">
        <v>0</v>
      </c>
      <c r="CK368" s="53">
        <f t="shared" si="75"/>
        <v>0</v>
      </c>
      <c r="CL368" s="53">
        <f t="shared" si="69"/>
        <v>1</v>
      </c>
      <c r="CM368" s="53">
        <v>0</v>
      </c>
      <c r="CN368" s="53">
        <v>0</v>
      </c>
      <c r="CO368" s="53">
        <v>0</v>
      </c>
      <c r="CP368" s="53">
        <v>1</v>
      </c>
      <c r="CQ368" s="53">
        <v>0</v>
      </c>
      <c r="CR368" s="53">
        <v>1</v>
      </c>
      <c r="CS368" s="53">
        <v>0</v>
      </c>
      <c r="CT368" s="53">
        <v>1</v>
      </c>
      <c r="CU368" s="53">
        <v>0</v>
      </c>
      <c r="CV368" s="53">
        <v>0</v>
      </c>
      <c r="CW368" s="53">
        <f t="shared" si="76"/>
        <v>3</v>
      </c>
      <c r="DA368" s="53" t="s">
        <v>4883</v>
      </c>
      <c r="DB368" s="53">
        <v>149</v>
      </c>
      <c r="DE368" s="53">
        <v>271</v>
      </c>
      <c r="DF368" s="53">
        <v>281</v>
      </c>
      <c r="DH368" s="53">
        <v>22</v>
      </c>
      <c r="DI368" s="53" t="s">
        <v>5018</v>
      </c>
      <c r="DJ368" s="53" t="s">
        <v>5019</v>
      </c>
      <c r="DN368" s="53" t="s">
        <v>5023</v>
      </c>
      <c r="DO368" s="53" t="s">
        <v>153</v>
      </c>
      <c r="DQ368" s="53" t="s">
        <v>141</v>
      </c>
      <c r="DR368" s="53" t="s">
        <v>5024</v>
      </c>
    </row>
    <row r="369" spans="1:122" x14ac:dyDescent="0.3">
      <c r="B369" s="53">
        <v>369</v>
      </c>
      <c r="C369" s="53" t="s">
        <v>5025</v>
      </c>
      <c r="D369" s="53" t="s">
        <v>5026</v>
      </c>
      <c r="E369" s="53" t="s">
        <v>5027</v>
      </c>
      <c r="F369" s="53" t="s">
        <v>5031</v>
      </c>
      <c r="G369" s="53" t="s">
        <v>5032</v>
      </c>
      <c r="H369" s="53" t="s">
        <v>5033</v>
      </c>
      <c r="I369" s="53">
        <v>2015</v>
      </c>
      <c r="J369" s="53">
        <v>0</v>
      </c>
      <c r="K369" s="53">
        <v>1</v>
      </c>
      <c r="L369" s="53">
        <v>0</v>
      </c>
      <c r="M369" s="53">
        <f t="shared" si="70"/>
        <v>1</v>
      </c>
      <c r="N369" s="53">
        <v>0</v>
      </c>
      <c r="O369" s="53">
        <v>1</v>
      </c>
      <c r="P369" s="53">
        <f t="shared" si="65"/>
        <v>1</v>
      </c>
      <c r="Q369" s="53">
        <f t="shared" si="66"/>
        <v>2</v>
      </c>
      <c r="R369" s="53">
        <v>0</v>
      </c>
      <c r="S369" s="53">
        <v>0</v>
      </c>
      <c r="T369" s="53">
        <v>1</v>
      </c>
      <c r="U369" s="53">
        <v>0</v>
      </c>
      <c r="V369" s="53">
        <v>1</v>
      </c>
      <c r="W369" s="53">
        <v>0</v>
      </c>
      <c r="X369" s="53">
        <f t="shared" si="77"/>
        <v>2</v>
      </c>
      <c r="Y369" s="53">
        <v>0</v>
      </c>
      <c r="Z369" s="53">
        <v>1</v>
      </c>
      <c r="AA369" s="53">
        <v>1</v>
      </c>
      <c r="AB369" s="53">
        <v>0</v>
      </c>
      <c r="AC369" s="53">
        <v>0</v>
      </c>
      <c r="AD369" s="53">
        <v>0</v>
      </c>
      <c r="AE369" s="53">
        <v>1</v>
      </c>
      <c r="AF369" s="53">
        <v>0</v>
      </c>
      <c r="AG369" s="53">
        <v>0</v>
      </c>
      <c r="AH369" s="53">
        <f t="shared" si="71"/>
        <v>3</v>
      </c>
      <c r="AI369" s="53">
        <v>0</v>
      </c>
      <c r="AJ369" s="53">
        <v>0</v>
      </c>
      <c r="AK369" s="53">
        <v>1</v>
      </c>
      <c r="AL369" s="53">
        <v>1</v>
      </c>
      <c r="AM369" s="53">
        <f t="shared" si="72"/>
        <v>2</v>
      </c>
      <c r="AN369" s="53">
        <v>0</v>
      </c>
      <c r="AO369" s="53">
        <v>0</v>
      </c>
      <c r="AP369" s="53">
        <v>0</v>
      </c>
      <c r="AQ369" s="53">
        <v>0</v>
      </c>
      <c r="AR369" s="53">
        <v>0</v>
      </c>
      <c r="AS369" s="53">
        <v>0</v>
      </c>
      <c r="AT369" s="53">
        <v>1</v>
      </c>
      <c r="AU369" s="53">
        <v>1</v>
      </c>
      <c r="AV369" s="53">
        <v>0</v>
      </c>
      <c r="AW369" s="53">
        <v>0</v>
      </c>
      <c r="AX369" s="53">
        <f t="shared" si="73"/>
        <v>2</v>
      </c>
      <c r="AY369" s="53">
        <v>0</v>
      </c>
      <c r="AZ369" s="53">
        <v>0</v>
      </c>
      <c r="BA369" s="53">
        <v>0</v>
      </c>
      <c r="BB369" s="53">
        <v>1</v>
      </c>
      <c r="BC369" s="53">
        <v>1</v>
      </c>
      <c r="BD369" s="53">
        <v>0</v>
      </c>
      <c r="BF369" s="53">
        <v>0</v>
      </c>
      <c r="BG369" s="53">
        <v>0</v>
      </c>
      <c r="BH369" s="53">
        <v>0</v>
      </c>
      <c r="BI369" s="53">
        <v>0</v>
      </c>
      <c r="BJ369" s="53">
        <v>0</v>
      </c>
      <c r="BK369" s="53">
        <v>1</v>
      </c>
      <c r="BL369" s="53">
        <v>0</v>
      </c>
      <c r="BM369" s="53">
        <v>0</v>
      </c>
      <c r="BN369" s="53">
        <f t="shared" si="67"/>
        <v>1</v>
      </c>
      <c r="BO369" s="53">
        <v>0</v>
      </c>
      <c r="BP369" s="53">
        <v>0</v>
      </c>
      <c r="BQ369" s="53">
        <v>0</v>
      </c>
      <c r="BR369" s="53">
        <v>0</v>
      </c>
      <c r="BS369" s="53">
        <v>0</v>
      </c>
      <c r="BT369" s="53">
        <v>0</v>
      </c>
      <c r="BU369" s="53">
        <f t="shared" si="74"/>
        <v>0</v>
      </c>
      <c r="BV369" s="53">
        <v>0</v>
      </c>
      <c r="BW369" s="53">
        <v>0</v>
      </c>
      <c r="BX369" s="53">
        <v>0</v>
      </c>
      <c r="BY369" s="53">
        <v>0</v>
      </c>
      <c r="BZ369" s="53">
        <f t="shared" si="68"/>
        <v>0</v>
      </c>
      <c r="CA369" s="53">
        <v>0</v>
      </c>
      <c r="CB369" s="53">
        <v>0</v>
      </c>
      <c r="CC369" s="53">
        <v>0</v>
      </c>
      <c r="CD369" s="53">
        <v>0</v>
      </c>
      <c r="CE369" s="53">
        <v>0</v>
      </c>
      <c r="CF369" s="53">
        <v>0</v>
      </c>
      <c r="CG369" s="53">
        <v>0</v>
      </c>
      <c r="CH369" s="53">
        <v>0</v>
      </c>
      <c r="CI369" s="53">
        <v>0</v>
      </c>
      <c r="CJ369" s="53">
        <v>0</v>
      </c>
      <c r="CK369" s="53">
        <f t="shared" si="75"/>
        <v>0</v>
      </c>
      <c r="CL369" s="53">
        <f t="shared" si="69"/>
        <v>5</v>
      </c>
      <c r="CM369" s="53">
        <v>1</v>
      </c>
      <c r="CN369" s="53">
        <v>1</v>
      </c>
      <c r="CO369" s="53">
        <v>0</v>
      </c>
      <c r="CP369" s="53">
        <v>0</v>
      </c>
      <c r="CQ369" s="53">
        <v>0</v>
      </c>
      <c r="CR369" s="53">
        <v>0</v>
      </c>
      <c r="CS369" s="53">
        <v>0</v>
      </c>
      <c r="CT369" s="53">
        <v>0</v>
      </c>
      <c r="CU369" s="53">
        <v>0</v>
      </c>
      <c r="CV369" s="53">
        <v>0</v>
      </c>
      <c r="CW369" s="53">
        <f t="shared" si="76"/>
        <v>2</v>
      </c>
      <c r="DA369" s="53" t="s">
        <v>5028</v>
      </c>
      <c r="DB369" s="53">
        <v>14</v>
      </c>
      <c r="DC369" s="53">
        <v>1</v>
      </c>
      <c r="DE369" s="53">
        <v>36</v>
      </c>
      <c r="DF369" s="53">
        <v>53</v>
      </c>
      <c r="DH369" s="53">
        <v>4</v>
      </c>
      <c r="DI369" s="53" t="s">
        <v>5029</v>
      </c>
      <c r="DJ369" s="53" t="s">
        <v>5030</v>
      </c>
      <c r="DN369" s="53" t="s">
        <v>5034</v>
      </c>
      <c r="DO369" s="53" t="s">
        <v>140</v>
      </c>
      <c r="DQ369" s="53" t="s">
        <v>141</v>
      </c>
      <c r="DR369" s="53" t="s">
        <v>5035</v>
      </c>
    </row>
    <row r="370" spans="1:122" x14ac:dyDescent="0.3">
      <c r="B370" s="53">
        <v>370</v>
      </c>
      <c r="C370" s="53" t="s">
        <v>5036</v>
      </c>
      <c r="D370" s="53" t="s">
        <v>5037</v>
      </c>
      <c r="E370" s="53" t="s">
        <v>5038</v>
      </c>
      <c r="F370" s="53" t="s">
        <v>5042</v>
      </c>
      <c r="H370" s="53" t="s">
        <v>5043</v>
      </c>
      <c r="I370" s="53">
        <v>2015</v>
      </c>
      <c r="J370" s="53">
        <v>1</v>
      </c>
      <c r="K370" s="53">
        <v>1</v>
      </c>
      <c r="L370" s="53">
        <v>1</v>
      </c>
      <c r="M370" s="53">
        <f t="shared" si="70"/>
        <v>3</v>
      </c>
      <c r="N370" s="53">
        <v>0</v>
      </c>
      <c r="O370" s="53">
        <v>1</v>
      </c>
      <c r="P370" s="53">
        <f t="shared" si="65"/>
        <v>1</v>
      </c>
      <c r="Q370" s="53">
        <f t="shared" si="66"/>
        <v>2</v>
      </c>
      <c r="R370" s="53">
        <v>0</v>
      </c>
      <c r="S370" s="53">
        <v>0</v>
      </c>
      <c r="T370" s="53">
        <v>0</v>
      </c>
      <c r="U370" s="53">
        <v>0</v>
      </c>
      <c r="V370" s="53">
        <v>0</v>
      </c>
      <c r="W370" s="53">
        <v>1</v>
      </c>
      <c r="X370" s="53">
        <f t="shared" si="77"/>
        <v>1</v>
      </c>
      <c r="Y370" s="53">
        <v>0</v>
      </c>
      <c r="Z370" s="53">
        <v>1</v>
      </c>
      <c r="AA370" s="53">
        <v>1</v>
      </c>
      <c r="AB370" s="53">
        <v>0</v>
      </c>
      <c r="AC370" s="53">
        <v>0</v>
      </c>
      <c r="AD370" s="53">
        <v>1</v>
      </c>
      <c r="AE370" s="53">
        <v>1</v>
      </c>
      <c r="AF370" s="53">
        <v>1</v>
      </c>
      <c r="AG370" s="53">
        <v>0</v>
      </c>
      <c r="AH370" s="53">
        <f t="shared" si="71"/>
        <v>5</v>
      </c>
      <c r="AI370" s="53">
        <v>0</v>
      </c>
      <c r="AJ370" s="53">
        <v>0</v>
      </c>
      <c r="AK370" s="53">
        <v>1</v>
      </c>
      <c r="AL370" s="53">
        <v>0</v>
      </c>
      <c r="AM370" s="53">
        <f t="shared" si="72"/>
        <v>1</v>
      </c>
      <c r="AN370" s="53">
        <v>0</v>
      </c>
      <c r="AO370" s="53">
        <v>0</v>
      </c>
      <c r="AP370" s="53">
        <v>0</v>
      </c>
      <c r="AQ370" s="53">
        <v>0</v>
      </c>
      <c r="AR370" s="53">
        <v>0</v>
      </c>
      <c r="AS370" s="53">
        <v>0</v>
      </c>
      <c r="AT370" s="53">
        <v>0</v>
      </c>
      <c r="AU370" s="53">
        <v>0</v>
      </c>
      <c r="AV370" s="53">
        <v>0</v>
      </c>
      <c r="AW370" s="53">
        <v>1</v>
      </c>
      <c r="AX370" s="53">
        <f t="shared" si="73"/>
        <v>1</v>
      </c>
      <c r="AY370" s="53">
        <v>0</v>
      </c>
      <c r="AZ370" s="53">
        <v>0</v>
      </c>
      <c r="BA370" s="53">
        <v>0</v>
      </c>
      <c r="BB370" s="53">
        <v>0</v>
      </c>
      <c r="BC370" s="53">
        <v>0</v>
      </c>
      <c r="BD370" s="53">
        <v>0</v>
      </c>
      <c r="BF370" s="53">
        <v>0</v>
      </c>
      <c r="BG370" s="53">
        <v>0</v>
      </c>
      <c r="BH370" s="53">
        <v>0</v>
      </c>
      <c r="BI370" s="53">
        <v>0</v>
      </c>
      <c r="BJ370" s="53">
        <v>0</v>
      </c>
      <c r="BK370" s="53">
        <v>0</v>
      </c>
      <c r="BL370" s="53">
        <v>0</v>
      </c>
      <c r="BM370" s="53">
        <v>0</v>
      </c>
      <c r="BN370" s="53">
        <f t="shared" si="67"/>
        <v>0</v>
      </c>
      <c r="BO370" s="53">
        <v>0</v>
      </c>
      <c r="BP370" s="53">
        <v>0</v>
      </c>
      <c r="BQ370" s="53">
        <v>0</v>
      </c>
      <c r="BR370" s="53">
        <v>1</v>
      </c>
      <c r="BS370" s="53">
        <v>0</v>
      </c>
      <c r="BT370" s="53">
        <v>0</v>
      </c>
      <c r="BU370" s="53">
        <f t="shared" si="74"/>
        <v>1</v>
      </c>
      <c r="BV370" s="53">
        <v>0</v>
      </c>
      <c r="BW370" s="53">
        <v>0</v>
      </c>
      <c r="BX370" s="53">
        <v>0</v>
      </c>
      <c r="BY370" s="53">
        <v>0</v>
      </c>
      <c r="BZ370" s="53">
        <f t="shared" si="68"/>
        <v>0</v>
      </c>
      <c r="CA370" s="53">
        <v>0</v>
      </c>
      <c r="CB370" s="53">
        <v>0</v>
      </c>
      <c r="CC370" s="53">
        <v>0</v>
      </c>
      <c r="CD370" s="53">
        <v>0</v>
      </c>
      <c r="CE370" s="53">
        <v>0</v>
      </c>
      <c r="CF370" s="53">
        <v>0</v>
      </c>
      <c r="CG370" s="53">
        <v>0</v>
      </c>
      <c r="CH370" s="53">
        <v>0</v>
      </c>
      <c r="CI370" s="53">
        <v>0</v>
      </c>
      <c r="CJ370" s="53">
        <v>0</v>
      </c>
      <c r="CK370" s="53">
        <f t="shared" si="75"/>
        <v>0</v>
      </c>
      <c r="CL370" s="53">
        <f t="shared" si="69"/>
        <v>2</v>
      </c>
      <c r="CM370" s="53">
        <v>0</v>
      </c>
      <c r="CN370" s="53">
        <v>0</v>
      </c>
      <c r="CO370" s="53">
        <v>0</v>
      </c>
      <c r="CP370" s="53">
        <v>0</v>
      </c>
      <c r="CQ370" s="53">
        <v>0</v>
      </c>
      <c r="CR370" s="53">
        <v>1</v>
      </c>
      <c r="CS370" s="53">
        <v>0</v>
      </c>
      <c r="CT370" s="53">
        <v>1</v>
      </c>
      <c r="CU370" s="53">
        <v>1</v>
      </c>
      <c r="CV370" s="53">
        <v>0</v>
      </c>
      <c r="CW370" s="53">
        <f t="shared" si="76"/>
        <v>3</v>
      </c>
      <c r="DA370" s="53" t="s">
        <v>5039</v>
      </c>
      <c r="DE370" s="53">
        <v>2067</v>
      </c>
      <c r="DF370" s="53">
        <v>2072</v>
      </c>
      <c r="DH370" s="53">
        <v>1</v>
      </c>
      <c r="DI370" s="53" t="s">
        <v>5040</v>
      </c>
      <c r="DJ370" s="53" t="s">
        <v>5041</v>
      </c>
      <c r="DO370" s="53" t="s">
        <v>646</v>
      </c>
      <c r="DQ370" s="53" t="s">
        <v>141</v>
      </c>
      <c r="DR370" s="53" t="s">
        <v>5044</v>
      </c>
    </row>
    <row r="371" spans="1:122" x14ac:dyDescent="0.3">
      <c r="B371" s="53">
        <v>371</v>
      </c>
      <c r="C371" s="53" t="s">
        <v>5055</v>
      </c>
      <c r="D371" s="53" t="s">
        <v>5056</v>
      </c>
      <c r="E371" s="53" t="s">
        <v>5057</v>
      </c>
      <c r="F371" s="53" t="s">
        <v>5060</v>
      </c>
      <c r="G371" s="53" t="s">
        <v>5061</v>
      </c>
      <c r="H371" s="53" t="s">
        <v>5062</v>
      </c>
      <c r="I371" s="53">
        <v>2015</v>
      </c>
      <c r="J371" s="53">
        <v>0</v>
      </c>
      <c r="K371" s="53">
        <v>1</v>
      </c>
      <c r="L371" s="53">
        <v>0</v>
      </c>
      <c r="M371" s="53">
        <f t="shared" si="70"/>
        <v>1</v>
      </c>
      <c r="N371" s="53">
        <v>1</v>
      </c>
      <c r="O371" s="53">
        <v>1</v>
      </c>
      <c r="P371" s="53">
        <f t="shared" si="65"/>
        <v>2</v>
      </c>
      <c r="Q371" s="53">
        <f t="shared" si="66"/>
        <v>4</v>
      </c>
      <c r="R371" s="53">
        <v>0</v>
      </c>
      <c r="S371" s="53">
        <v>0</v>
      </c>
      <c r="T371" s="53">
        <v>0</v>
      </c>
      <c r="U371" s="53">
        <v>1</v>
      </c>
      <c r="V371" s="53">
        <v>0</v>
      </c>
      <c r="W371" s="53">
        <v>0</v>
      </c>
      <c r="X371" s="53">
        <f t="shared" si="77"/>
        <v>1</v>
      </c>
      <c r="Y371" s="53">
        <v>0</v>
      </c>
      <c r="Z371" s="53">
        <v>0</v>
      </c>
      <c r="AA371" s="53">
        <v>1</v>
      </c>
      <c r="AB371" s="53">
        <v>1</v>
      </c>
      <c r="AC371" s="53">
        <v>1</v>
      </c>
      <c r="AD371" s="53">
        <v>1</v>
      </c>
      <c r="AE371" s="53">
        <v>0</v>
      </c>
      <c r="AF371" s="53">
        <v>0</v>
      </c>
      <c r="AG371" s="53">
        <v>0</v>
      </c>
      <c r="AH371" s="53">
        <f t="shared" si="71"/>
        <v>4</v>
      </c>
      <c r="AI371" s="53">
        <v>0</v>
      </c>
      <c r="AJ371" s="53">
        <v>1</v>
      </c>
      <c r="AK371" s="53">
        <v>1</v>
      </c>
      <c r="AL371" s="53">
        <v>0</v>
      </c>
      <c r="AM371" s="53">
        <f t="shared" si="72"/>
        <v>2</v>
      </c>
      <c r="AN371" s="53">
        <v>1</v>
      </c>
      <c r="AO371" s="53">
        <v>0</v>
      </c>
      <c r="AP371" s="53">
        <v>1</v>
      </c>
      <c r="AQ371" s="53">
        <v>0</v>
      </c>
      <c r="AR371" s="53">
        <v>0</v>
      </c>
      <c r="AS371" s="53">
        <v>0</v>
      </c>
      <c r="AT371" s="53">
        <v>0</v>
      </c>
      <c r="AU371" s="53">
        <v>0</v>
      </c>
      <c r="AV371" s="53">
        <v>0</v>
      </c>
      <c r="AW371" s="53">
        <v>1</v>
      </c>
      <c r="AX371" s="53">
        <f t="shared" si="73"/>
        <v>3</v>
      </c>
      <c r="AY371" s="53">
        <v>0</v>
      </c>
      <c r="AZ371" s="53">
        <v>0</v>
      </c>
      <c r="BA371" s="53">
        <v>1</v>
      </c>
      <c r="BB371" s="53">
        <v>1</v>
      </c>
      <c r="BC371" s="53">
        <v>0</v>
      </c>
      <c r="BD371" s="53">
        <v>0</v>
      </c>
      <c r="BF371" s="53">
        <v>0</v>
      </c>
      <c r="BG371" s="53">
        <v>0</v>
      </c>
      <c r="BH371" s="53">
        <v>0</v>
      </c>
      <c r="BI371" s="53">
        <v>0</v>
      </c>
      <c r="BJ371" s="53">
        <v>0</v>
      </c>
      <c r="BK371" s="53">
        <v>0</v>
      </c>
      <c r="BL371" s="53">
        <v>0</v>
      </c>
      <c r="BM371" s="53">
        <v>0</v>
      </c>
      <c r="BN371" s="53">
        <f t="shared" si="67"/>
        <v>0</v>
      </c>
      <c r="BO371" s="53">
        <v>0</v>
      </c>
      <c r="BP371" s="53">
        <v>0</v>
      </c>
      <c r="BQ371" s="53">
        <v>1</v>
      </c>
      <c r="BR371" s="53">
        <v>0</v>
      </c>
      <c r="BS371" s="53">
        <v>0</v>
      </c>
      <c r="BT371" s="53">
        <v>0</v>
      </c>
      <c r="BU371" s="53">
        <f t="shared" si="74"/>
        <v>1</v>
      </c>
      <c r="BV371" s="53">
        <v>0</v>
      </c>
      <c r="BW371" s="53">
        <v>0</v>
      </c>
      <c r="BX371" s="53">
        <v>0</v>
      </c>
      <c r="BY371" s="53">
        <v>1</v>
      </c>
      <c r="BZ371" s="53">
        <f t="shared" si="68"/>
        <v>1</v>
      </c>
      <c r="CA371" s="53">
        <v>0</v>
      </c>
      <c r="CB371" s="53">
        <v>0</v>
      </c>
      <c r="CC371" s="53">
        <v>0</v>
      </c>
      <c r="CD371" s="53">
        <v>0</v>
      </c>
      <c r="CE371" s="53">
        <v>0</v>
      </c>
      <c r="CF371" s="53">
        <v>0</v>
      </c>
      <c r="CG371" s="53">
        <v>0</v>
      </c>
      <c r="CH371" s="53">
        <v>0</v>
      </c>
      <c r="CI371" s="53">
        <v>0</v>
      </c>
      <c r="CJ371" s="53">
        <v>0</v>
      </c>
      <c r="CK371" s="53">
        <f t="shared" si="75"/>
        <v>0</v>
      </c>
      <c r="CL371" s="53">
        <f t="shared" si="69"/>
        <v>7</v>
      </c>
      <c r="CM371" s="53">
        <v>0</v>
      </c>
      <c r="CN371" s="53">
        <v>0</v>
      </c>
      <c r="CO371" s="53">
        <v>0</v>
      </c>
      <c r="CP371" s="53">
        <v>1</v>
      </c>
      <c r="CQ371" s="53">
        <v>1</v>
      </c>
      <c r="CR371" s="53">
        <v>1</v>
      </c>
      <c r="CS371" s="53">
        <v>1</v>
      </c>
      <c r="CT371" s="53">
        <v>0</v>
      </c>
      <c r="CU371" s="53">
        <v>0</v>
      </c>
      <c r="CV371" s="53">
        <v>0</v>
      </c>
      <c r="CW371" s="53">
        <f t="shared" si="76"/>
        <v>4</v>
      </c>
      <c r="DA371" s="53" t="s">
        <v>1006</v>
      </c>
      <c r="DB371" s="53">
        <v>7</v>
      </c>
      <c r="DC371" s="53">
        <v>1</v>
      </c>
      <c r="DE371" s="53">
        <v>255</v>
      </c>
      <c r="DF371" s="53">
        <v>270</v>
      </c>
      <c r="DH371" s="53">
        <v>24</v>
      </c>
      <c r="DI371" s="53" t="s">
        <v>5058</v>
      </c>
      <c r="DJ371" s="53" t="s">
        <v>5059</v>
      </c>
      <c r="DN371" s="53" t="s">
        <v>5063</v>
      </c>
      <c r="DO371" s="53" t="s">
        <v>140</v>
      </c>
      <c r="DP371" s="53" t="s">
        <v>226</v>
      </c>
      <c r="DQ371" s="53" t="s">
        <v>141</v>
      </c>
      <c r="DR371" s="53" t="s">
        <v>5064</v>
      </c>
    </row>
    <row r="372" spans="1:122" x14ac:dyDescent="0.3">
      <c r="B372" s="53">
        <v>372</v>
      </c>
      <c r="C372" s="53" t="s">
        <v>5065</v>
      </c>
      <c r="D372" s="53" t="s">
        <v>5066</v>
      </c>
      <c r="E372" s="53" t="s">
        <v>5067</v>
      </c>
      <c r="F372" s="53" t="s">
        <v>5071</v>
      </c>
      <c r="H372" s="53" t="s">
        <v>5072</v>
      </c>
      <c r="I372" s="53">
        <v>2015</v>
      </c>
      <c r="J372" s="53">
        <v>0</v>
      </c>
      <c r="K372" s="53">
        <v>1</v>
      </c>
      <c r="L372" s="53">
        <v>1</v>
      </c>
      <c r="M372" s="53">
        <f t="shared" si="70"/>
        <v>2</v>
      </c>
      <c r="N372" s="53">
        <v>1</v>
      </c>
      <c r="O372" s="53">
        <v>0</v>
      </c>
      <c r="P372" s="53">
        <f t="shared" si="65"/>
        <v>1</v>
      </c>
      <c r="Q372" s="53">
        <f t="shared" si="66"/>
        <v>2</v>
      </c>
      <c r="R372" s="53">
        <v>0</v>
      </c>
      <c r="S372" s="53">
        <v>0</v>
      </c>
      <c r="T372" s="53">
        <v>1</v>
      </c>
      <c r="U372" s="53">
        <v>0</v>
      </c>
      <c r="V372" s="53">
        <v>0</v>
      </c>
      <c r="W372" s="53">
        <v>0</v>
      </c>
      <c r="X372" s="53">
        <f t="shared" si="77"/>
        <v>1</v>
      </c>
      <c r="Y372" s="53">
        <v>0</v>
      </c>
      <c r="Z372" s="53">
        <v>0</v>
      </c>
      <c r="AA372" s="53">
        <v>1</v>
      </c>
      <c r="AB372" s="53">
        <v>1</v>
      </c>
      <c r="AC372" s="53">
        <v>1</v>
      </c>
      <c r="AD372" s="53">
        <v>1</v>
      </c>
      <c r="AE372" s="53">
        <v>1</v>
      </c>
      <c r="AF372" s="53">
        <v>0</v>
      </c>
      <c r="AG372" s="53">
        <v>0</v>
      </c>
      <c r="AH372" s="53">
        <f t="shared" si="71"/>
        <v>5</v>
      </c>
      <c r="AI372" s="53">
        <v>0</v>
      </c>
      <c r="AJ372" s="53">
        <v>1</v>
      </c>
      <c r="AK372" s="53">
        <v>1</v>
      </c>
      <c r="AL372" s="53">
        <v>1</v>
      </c>
      <c r="AM372" s="53">
        <f t="shared" si="72"/>
        <v>3</v>
      </c>
      <c r="AN372" s="53">
        <v>1</v>
      </c>
      <c r="AO372" s="53">
        <v>0</v>
      </c>
      <c r="AP372" s="53">
        <v>0</v>
      </c>
      <c r="AQ372" s="53">
        <v>0</v>
      </c>
      <c r="AR372" s="53">
        <v>0</v>
      </c>
      <c r="AS372" s="53">
        <v>0</v>
      </c>
      <c r="AT372" s="53">
        <v>0</v>
      </c>
      <c r="AU372" s="53">
        <v>0</v>
      </c>
      <c r="AV372" s="53">
        <v>0</v>
      </c>
      <c r="AW372" s="53">
        <v>1</v>
      </c>
      <c r="AX372" s="53">
        <f t="shared" si="73"/>
        <v>2</v>
      </c>
      <c r="AY372" s="53">
        <v>0</v>
      </c>
      <c r="AZ372" s="53">
        <v>0</v>
      </c>
      <c r="BA372" s="53">
        <v>0</v>
      </c>
      <c r="BB372" s="53">
        <v>0</v>
      </c>
      <c r="BC372" s="53">
        <v>0</v>
      </c>
      <c r="BD372" s="53">
        <v>1</v>
      </c>
      <c r="BF372" s="53">
        <v>0</v>
      </c>
      <c r="BG372" s="53">
        <v>0</v>
      </c>
      <c r="BH372" s="53">
        <v>0</v>
      </c>
      <c r="BI372" s="53">
        <v>0</v>
      </c>
      <c r="BJ372" s="53">
        <v>0</v>
      </c>
      <c r="BK372" s="53">
        <v>0</v>
      </c>
      <c r="BL372" s="53">
        <v>0</v>
      </c>
      <c r="BM372" s="53">
        <v>0</v>
      </c>
      <c r="BN372" s="53">
        <f t="shared" si="67"/>
        <v>0</v>
      </c>
      <c r="BO372" s="53">
        <v>1</v>
      </c>
      <c r="BP372" s="53">
        <v>1</v>
      </c>
      <c r="BQ372" s="53">
        <v>0</v>
      </c>
      <c r="BR372" s="53">
        <v>0</v>
      </c>
      <c r="BS372" s="53">
        <v>0</v>
      </c>
      <c r="BT372" s="53">
        <v>0</v>
      </c>
      <c r="BU372" s="53">
        <f t="shared" si="74"/>
        <v>2</v>
      </c>
      <c r="BV372" s="53">
        <v>0</v>
      </c>
      <c r="BW372" s="53">
        <v>0</v>
      </c>
      <c r="BX372" s="53">
        <v>0</v>
      </c>
      <c r="BY372" s="53">
        <v>0</v>
      </c>
      <c r="BZ372" s="53">
        <f t="shared" si="68"/>
        <v>0</v>
      </c>
      <c r="CA372" s="53">
        <v>0</v>
      </c>
      <c r="CB372" s="53">
        <v>0</v>
      </c>
      <c r="CC372" s="53">
        <v>0</v>
      </c>
      <c r="CD372" s="53">
        <v>0</v>
      </c>
      <c r="CE372" s="53">
        <v>0</v>
      </c>
      <c r="CF372" s="53">
        <v>0</v>
      </c>
      <c r="CG372" s="53">
        <v>0</v>
      </c>
      <c r="CH372" s="53">
        <v>0</v>
      </c>
      <c r="CI372" s="53">
        <v>0</v>
      </c>
      <c r="CJ372" s="53">
        <v>0</v>
      </c>
      <c r="CK372" s="53">
        <f t="shared" si="75"/>
        <v>0</v>
      </c>
      <c r="CL372" s="53">
        <f t="shared" si="69"/>
        <v>5</v>
      </c>
      <c r="CM372" s="53">
        <v>0</v>
      </c>
      <c r="CN372" s="53">
        <v>0</v>
      </c>
      <c r="CO372" s="53">
        <v>0</v>
      </c>
      <c r="CP372" s="53">
        <v>0</v>
      </c>
      <c r="CQ372" s="53">
        <v>0</v>
      </c>
      <c r="CR372" s="53">
        <v>0</v>
      </c>
      <c r="CS372" s="53">
        <v>0</v>
      </c>
      <c r="CT372" s="53">
        <v>0</v>
      </c>
      <c r="CU372" s="53">
        <v>0</v>
      </c>
      <c r="CV372" s="53">
        <v>0</v>
      </c>
      <c r="CW372" s="53">
        <f t="shared" si="76"/>
        <v>0</v>
      </c>
      <c r="DA372" s="53" t="s">
        <v>5068</v>
      </c>
      <c r="DB372" s="53">
        <v>40</v>
      </c>
      <c r="DC372" s="53">
        <v>1</v>
      </c>
      <c r="DE372" s="53">
        <v>71</v>
      </c>
      <c r="DF372" s="53">
        <v>86</v>
      </c>
      <c r="DH372" s="53">
        <v>2</v>
      </c>
      <c r="DI372" s="53" t="s">
        <v>5069</v>
      </c>
      <c r="DJ372" s="53" t="s">
        <v>5070</v>
      </c>
      <c r="DK372" s="53" t="s">
        <v>5073</v>
      </c>
      <c r="DL372" s="53" t="s">
        <v>5074</v>
      </c>
      <c r="DN372" s="53" t="s">
        <v>5075</v>
      </c>
      <c r="DO372" s="53" t="s">
        <v>140</v>
      </c>
      <c r="DQ372" s="53" t="s">
        <v>141</v>
      </c>
      <c r="DR372" s="53" t="s">
        <v>5076</v>
      </c>
    </row>
    <row r="373" spans="1:122" x14ac:dyDescent="0.3">
      <c r="B373" s="53">
        <v>373</v>
      </c>
      <c r="C373" s="53" t="s">
        <v>5077</v>
      </c>
      <c r="D373" s="53" t="s">
        <v>5078</v>
      </c>
      <c r="E373" s="53" t="s">
        <v>5079</v>
      </c>
      <c r="F373" s="53" t="s">
        <v>5082</v>
      </c>
      <c r="H373" s="53" t="s">
        <v>5083</v>
      </c>
      <c r="I373" s="53">
        <v>2015</v>
      </c>
      <c r="J373" s="53">
        <v>0</v>
      </c>
      <c r="K373" s="53">
        <v>0</v>
      </c>
      <c r="L373" s="53">
        <v>1</v>
      </c>
      <c r="M373" s="53">
        <f t="shared" si="70"/>
        <v>1</v>
      </c>
      <c r="N373" s="53">
        <v>1</v>
      </c>
      <c r="O373" s="53">
        <v>0</v>
      </c>
      <c r="P373" s="53">
        <f t="shared" si="65"/>
        <v>1</v>
      </c>
      <c r="Q373" s="53">
        <f t="shared" si="66"/>
        <v>2</v>
      </c>
      <c r="R373" s="53">
        <v>0</v>
      </c>
      <c r="S373" s="53">
        <v>0</v>
      </c>
      <c r="T373" s="53">
        <v>1</v>
      </c>
      <c r="U373" s="53">
        <v>0</v>
      </c>
      <c r="V373" s="53">
        <v>1</v>
      </c>
      <c r="W373" s="53">
        <v>0</v>
      </c>
      <c r="X373" s="53">
        <f t="shared" si="77"/>
        <v>2</v>
      </c>
      <c r="Y373" s="53">
        <v>0</v>
      </c>
      <c r="Z373" s="53">
        <v>0</v>
      </c>
      <c r="AA373" s="53">
        <v>0</v>
      </c>
      <c r="AB373" s="53">
        <v>0</v>
      </c>
      <c r="AC373" s="53">
        <v>0</v>
      </c>
      <c r="AD373" s="53">
        <v>0</v>
      </c>
      <c r="AE373" s="53">
        <v>1</v>
      </c>
      <c r="AF373" s="53">
        <v>0</v>
      </c>
      <c r="AG373" s="53">
        <v>0</v>
      </c>
      <c r="AH373" s="53">
        <f t="shared" si="71"/>
        <v>1</v>
      </c>
      <c r="AI373" s="53">
        <v>0</v>
      </c>
      <c r="AJ373" s="53">
        <v>0</v>
      </c>
      <c r="AK373" s="53">
        <v>1</v>
      </c>
      <c r="AL373" s="53">
        <v>1</v>
      </c>
      <c r="AM373" s="53">
        <f t="shared" si="72"/>
        <v>2</v>
      </c>
      <c r="AN373" s="53">
        <v>1</v>
      </c>
      <c r="AO373" s="53">
        <v>0</v>
      </c>
      <c r="AP373" s="53">
        <v>1</v>
      </c>
      <c r="AQ373" s="53">
        <v>0</v>
      </c>
      <c r="AR373" s="53">
        <v>0</v>
      </c>
      <c r="AS373" s="53">
        <v>0</v>
      </c>
      <c r="AT373" s="53">
        <v>0</v>
      </c>
      <c r="AU373" s="53">
        <v>0</v>
      </c>
      <c r="AV373" s="53">
        <v>0</v>
      </c>
      <c r="AW373" s="53">
        <v>1</v>
      </c>
      <c r="AX373" s="53">
        <f t="shared" si="73"/>
        <v>3</v>
      </c>
      <c r="AY373" s="53">
        <v>0</v>
      </c>
      <c r="AZ373" s="53">
        <v>0</v>
      </c>
      <c r="BA373" s="53">
        <v>1</v>
      </c>
      <c r="BB373" s="53">
        <v>1</v>
      </c>
      <c r="BC373" s="53">
        <v>0</v>
      </c>
      <c r="BD373" s="53">
        <v>0</v>
      </c>
      <c r="BF373" s="53">
        <v>0</v>
      </c>
      <c r="BG373" s="53">
        <v>0</v>
      </c>
      <c r="BH373" s="53">
        <v>0</v>
      </c>
      <c r="BI373" s="53">
        <v>0</v>
      </c>
      <c r="BJ373" s="53">
        <v>0</v>
      </c>
      <c r="BK373" s="53">
        <v>0</v>
      </c>
      <c r="BL373" s="53">
        <v>0</v>
      </c>
      <c r="BM373" s="53">
        <v>0</v>
      </c>
      <c r="BN373" s="53">
        <f t="shared" si="67"/>
        <v>0</v>
      </c>
      <c r="BO373" s="53">
        <v>0</v>
      </c>
      <c r="BP373" s="53">
        <v>0</v>
      </c>
      <c r="BQ373" s="53">
        <v>0</v>
      </c>
      <c r="BR373" s="53">
        <v>0</v>
      </c>
      <c r="BS373" s="53">
        <v>0</v>
      </c>
      <c r="BT373" s="53">
        <v>0</v>
      </c>
      <c r="BU373" s="53">
        <f t="shared" si="74"/>
        <v>0</v>
      </c>
      <c r="BV373" s="53">
        <v>0</v>
      </c>
      <c r="BW373" s="53">
        <v>0</v>
      </c>
      <c r="BX373" s="53">
        <v>0</v>
      </c>
      <c r="BY373" s="53">
        <v>0</v>
      </c>
      <c r="BZ373" s="53">
        <f t="shared" si="68"/>
        <v>0</v>
      </c>
      <c r="CA373" s="53">
        <v>0</v>
      </c>
      <c r="CB373" s="53">
        <v>0</v>
      </c>
      <c r="CC373" s="53">
        <v>0</v>
      </c>
      <c r="CD373" s="53">
        <v>0</v>
      </c>
      <c r="CE373" s="53">
        <v>0</v>
      </c>
      <c r="CF373" s="53">
        <v>0</v>
      </c>
      <c r="CG373" s="53">
        <v>0</v>
      </c>
      <c r="CH373" s="53">
        <v>0</v>
      </c>
      <c r="CI373" s="53">
        <v>0</v>
      </c>
      <c r="CJ373" s="53">
        <v>0</v>
      </c>
      <c r="CK373" s="53">
        <f t="shared" si="75"/>
        <v>0</v>
      </c>
      <c r="CL373" s="53">
        <f t="shared" si="69"/>
        <v>5</v>
      </c>
      <c r="CM373" s="53">
        <v>0</v>
      </c>
      <c r="CN373" s="53">
        <v>0</v>
      </c>
      <c r="CO373" s="53">
        <v>0</v>
      </c>
      <c r="CP373" s="53">
        <v>0</v>
      </c>
      <c r="CQ373" s="53">
        <v>0</v>
      </c>
      <c r="CR373" s="53">
        <v>1</v>
      </c>
      <c r="CS373" s="53">
        <v>0</v>
      </c>
      <c r="CT373" s="53">
        <v>0</v>
      </c>
      <c r="CU373" s="53">
        <v>0</v>
      </c>
      <c r="CV373" s="53">
        <v>0</v>
      </c>
      <c r="CW373" s="53">
        <f t="shared" si="76"/>
        <v>1</v>
      </c>
      <c r="DA373" s="53" t="s">
        <v>4394</v>
      </c>
      <c r="DB373" s="53">
        <v>120</v>
      </c>
      <c r="DC373" s="53">
        <v>15</v>
      </c>
      <c r="DE373" s="53">
        <v>7520</v>
      </c>
      <c r="DF373" s="53">
        <v>7533</v>
      </c>
      <c r="DH373" s="53">
        <v>16</v>
      </c>
      <c r="DI373" s="53" t="s">
        <v>5080</v>
      </c>
      <c r="DJ373" s="53" t="s">
        <v>5081</v>
      </c>
      <c r="DK373" s="53" t="s">
        <v>5084</v>
      </c>
      <c r="DL373" s="53" t="s">
        <v>5085</v>
      </c>
      <c r="DN373" s="53" t="s">
        <v>5086</v>
      </c>
      <c r="DO373" s="53" t="s">
        <v>140</v>
      </c>
      <c r="DQ373" s="53" t="s">
        <v>141</v>
      </c>
      <c r="DR373" s="53" t="s">
        <v>5087</v>
      </c>
    </row>
    <row r="374" spans="1:122" x14ac:dyDescent="0.3">
      <c r="A374" s="53" t="s">
        <v>10596</v>
      </c>
      <c r="B374" s="53">
        <v>374</v>
      </c>
      <c r="C374" s="53" t="s">
        <v>5088</v>
      </c>
      <c r="D374" s="53" t="s">
        <v>5089</v>
      </c>
      <c r="E374" s="53" t="s">
        <v>5090</v>
      </c>
      <c r="F374" s="53" t="s">
        <v>5094</v>
      </c>
      <c r="G374" s="53" t="s">
        <v>5095</v>
      </c>
      <c r="H374" s="53" t="s">
        <v>5096</v>
      </c>
      <c r="I374" s="53">
        <v>2015</v>
      </c>
      <c r="J374" s="53">
        <v>0</v>
      </c>
      <c r="K374" s="53">
        <v>1</v>
      </c>
      <c r="L374" s="53">
        <v>0</v>
      </c>
      <c r="M374" s="53">
        <f t="shared" si="70"/>
        <v>1</v>
      </c>
      <c r="N374" s="53">
        <v>0</v>
      </c>
      <c r="O374" s="53">
        <v>1</v>
      </c>
      <c r="P374" s="53">
        <f t="shared" si="65"/>
        <v>1</v>
      </c>
      <c r="Q374" s="53">
        <f t="shared" si="66"/>
        <v>2</v>
      </c>
      <c r="R374" s="53">
        <v>0</v>
      </c>
      <c r="S374" s="53">
        <v>0</v>
      </c>
      <c r="T374" s="53">
        <v>0</v>
      </c>
      <c r="U374" s="53">
        <v>0</v>
      </c>
      <c r="V374" s="53">
        <v>1</v>
      </c>
      <c r="W374" s="53">
        <v>0</v>
      </c>
      <c r="X374" s="53">
        <f t="shared" si="77"/>
        <v>1</v>
      </c>
      <c r="Y374" s="53">
        <v>0</v>
      </c>
      <c r="Z374" s="53">
        <v>1</v>
      </c>
      <c r="AA374" s="53">
        <v>0</v>
      </c>
      <c r="AB374" s="53">
        <v>1</v>
      </c>
      <c r="AC374" s="53">
        <v>0</v>
      </c>
      <c r="AD374" s="53">
        <v>0</v>
      </c>
      <c r="AE374" s="53">
        <v>0</v>
      </c>
      <c r="AF374" s="53">
        <v>0</v>
      </c>
      <c r="AG374" s="53">
        <v>0</v>
      </c>
      <c r="AH374" s="53">
        <f t="shared" si="71"/>
        <v>2</v>
      </c>
      <c r="AI374" s="53">
        <v>0</v>
      </c>
      <c r="AJ374" s="53">
        <v>0</v>
      </c>
      <c r="AK374" s="53">
        <v>1</v>
      </c>
      <c r="AL374" s="53">
        <v>0</v>
      </c>
      <c r="AM374" s="53">
        <f t="shared" si="72"/>
        <v>1</v>
      </c>
      <c r="AN374" s="53">
        <v>0</v>
      </c>
      <c r="AO374" s="53">
        <v>0</v>
      </c>
      <c r="AP374" s="53">
        <v>0</v>
      </c>
      <c r="AQ374" s="53">
        <v>0</v>
      </c>
      <c r="AR374" s="53">
        <v>0</v>
      </c>
      <c r="AS374" s="53">
        <v>1</v>
      </c>
      <c r="AT374" s="53">
        <v>1</v>
      </c>
      <c r="AU374" s="53">
        <v>1</v>
      </c>
      <c r="AV374" s="53">
        <v>0</v>
      </c>
      <c r="AW374" s="53">
        <v>1</v>
      </c>
      <c r="AX374" s="53">
        <f t="shared" si="73"/>
        <v>4</v>
      </c>
      <c r="AY374" s="53">
        <v>1</v>
      </c>
      <c r="AZ374" s="53">
        <v>0</v>
      </c>
      <c r="BA374" s="53">
        <v>1</v>
      </c>
      <c r="BB374" s="53">
        <v>1</v>
      </c>
      <c r="BC374" s="53">
        <v>0</v>
      </c>
      <c r="BD374" s="53">
        <v>0</v>
      </c>
      <c r="BF374" s="53">
        <v>1</v>
      </c>
      <c r="BG374" s="53">
        <v>1</v>
      </c>
      <c r="BH374" s="53">
        <v>0</v>
      </c>
      <c r="BI374" s="53">
        <v>0</v>
      </c>
      <c r="BJ374" s="53">
        <v>0</v>
      </c>
      <c r="BK374" s="53">
        <v>1</v>
      </c>
      <c r="BL374" s="53">
        <v>0</v>
      </c>
      <c r="BM374" s="53">
        <v>0</v>
      </c>
      <c r="BN374" s="53">
        <f t="shared" si="67"/>
        <v>3</v>
      </c>
      <c r="BO374" s="53">
        <v>0</v>
      </c>
      <c r="BP374" s="53">
        <v>0</v>
      </c>
      <c r="BQ374" s="53">
        <v>0</v>
      </c>
      <c r="BR374" s="53">
        <v>0</v>
      </c>
      <c r="BS374" s="53">
        <v>0</v>
      </c>
      <c r="BT374" s="53">
        <v>0</v>
      </c>
      <c r="BU374" s="53">
        <f t="shared" si="74"/>
        <v>0</v>
      </c>
      <c r="BV374" s="53">
        <v>0</v>
      </c>
      <c r="BW374" s="53">
        <v>0</v>
      </c>
      <c r="BX374" s="53">
        <v>0</v>
      </c>
      <c r="BY374" s="53">
        <v>0</v>
      </c>
      <c r="BZ374" s="53">
        <f t="shared" si="68"/>
        <v>0</v>
      </c>
      <c r="CA374" s="53">
        <v>0</v>
      </c>
      <c r="CB374" s="53">
        <v>0</v>
      </c>
      <c r="CC374" s="53">
        <v>0</v>
      </c>
      <c r="CD374" s="53">
        <v>0</v>
      </c>
      <c r="CE374" s="53">
        <v>0</v>
      </c>
      <c r="CF374" s="53">
        <v>0</v>
      </c>
      <c r="CG374" s="53">
        <v>0</v>
      </c>
      <c r="CH374" s="53">
        <v>0</v>
      </c>
      <c r="CI374" s="53">
        <v>0</v>
      </c>
      <c r="CJ374" s="53">
        <v>0</v>
      </c>
      <c r="CK374" s="53">
        <f t="shared" si="75"/>
        <v>0</v>
      </c>
      <c r="CL374" s="53">
        <f t="shared" si="69"/>
        <v>10</v>
      </c>
      <c r="CM374" s="53">
        <v>1</v>
      </c>
      <c r="CN374" s="53">
        <v>1</v>
      </c>
      <c r="CO374" s="53">
        <v>1</v>
      </c>
      <c r="CP374" s="53">
        <v>1</v>
      </c>
      <c r="CQ374" s="53">
        <v>0</v>
      </c>
      <c r="CR374" s="53">
        <v>1</v>
      </c>
      <c r="CS374" s="53">
        <v>0</v>
      </c>
      <c r="CT374" s="53">
        <v>1</v>
      </c>
      <c r="CU374" s="53">
        <v>1</v>
      </c>
      <c r="CV374" s="53">
        <v>1</v>
      </c>
      <c r="CW374" s="53">
        <f t="shared" si="76"/>
        <v>8</v>
      </c>
      <c r="DA374" s="53" t="s">
        <v>5091</v>
      </c>
      <c r="DB374" s="53">
        <v>10</v>
      </c>
      <c r="DE374" s="53">
        <v>56</v>
      </c>
      <c r="DF374" s="53">
        <v>69</v>
      </c>
      <c r="DH374" s="53">
        <v>9</v>
      </c>
      <c r="DI374" s="53" t="s">
        <v>5092</v>
      </c>
      <c r="DJ374" s="53" t="s">
        <v>5093</v>
      </c>
      <c r="DN374" s="53" t="s">
        <v>5097</v>
      </c>
      <c r="DO374" s="53" t="s">
        <v>140</v>
      </c>
      <c r="DP374" s="53" t="s">
        <v>226</v>
      </c>
      <c r="DQ374" s="53" t="s">
        <v>141</v>
      </c>
      <c r="DR374" s="53" t="s">
        <v>5098</v>
      </c>
    </row>
    <row r="375" spans="1:122" x14ac:dyDescent="0.3">
      <c r="B375" s="53">
        <v>375</v>
      </c>
      <c r="C375" s="53" t="s">
        <v>5099</v>
      </c>
      <c r="D375" s="53" t="s">
        <v>5100</v>
      </c>
      <c r="E375" s="53" t="s">
        <v>5101</v>
      </c>
      <c r="F375" s="53" t="s">
        <v>5104</v>
      </c>
      <c r="G375" s="53" t="s">
        <v>5105</v>
      </c>
      <c r="H375" s="53" t="s">
        <v>5106</v>
      </c>
      <c r="I375" s="53">
        <v>2015</v>
      </c>
      <c r="J375" s="53">
        <v>1</v>
      </c>
      <c r="K375" s="53">
        <v>0</v>
      </c>
      <c r="L375" s="53">
        <v>0</v>
      </c>
      <c r="M375" s="53">
        <f t="shared" si="70"/>
        <v>1</v>
      </c>
      <c r="N375" s="53">
        <v>0</v>
      </c>
      <c r="O375" s="53">
        <v>1</v>
      </c>
      <c r="P375" s="53">
        <f t="shared" si="65"/>
        <v>1</v>
      </c>
      <c r="Q375" s="53">
        <f t="shared" si="66"/>
        <v>2</v>
      </c>
      <c r="R375" s="53">
        <v>0</v>
      </c>
      <c r="S375" s="53">
        <v>1</v>
      </c>
      <c r="T375" s="53">
        <v>1</v>
      </c>
      <c r="U375" s="53">
        <v>1</v>
      </c>
      <c r="V375" s="53">
        <v>1</v>
      </c>
      <c r="W375" s="53">
        <v>1</v>
      </c>
      <c r="X375" s="53">
        <f t="shared" si="77"/>
        <v>5</v>
      </c>
      <c r="Y375" s="53">
        <v>0</v>
      </c>
      <c r="Z375" s="53">
        <v>0</v>
      </c>
      <c r="AA375" s="53">
        <v>1</v>
      </c>
      <c r="AB375" s="53">
        <v>1</v>
      </c>
      <c r="AC375" s="53">
        <v>1</v>
      </c>
      <c r="AD375" s="53">
        <v>1</v>
      </c>
      <c r="AE375" s="53">
        <v>1</v>
      </c>
      <c r="AF375" s="53">
        <v>0</v>
      </c>
      <c r="AG375" s="53">
        <v>0</v>
      </c>
      <c r="AH375" s="53">
        <f t="shared" si="71"/>
        <v>5</v>
      </c>
      <c r="AI375" s="53">
        <v>0</v>
      </c>
      <c r="AJ375" s="53">
        <v>0</v>
      </c>
      <c r="AK375" s="53">
        <v>1</v>
      </c>
      <c r="AL375" s="53">
        <v>0</v>
      </c>
      <c r="AM375" s="53">
        <f t="shared" si="72"/>
        <v>1</v>
      </c>
      <c r="AN375" s="53">
        <v>1</v>
      </c>
      <c r="AO375" s="53">
        <v>0</v>
      </c>
      <c r="AP375" s="53">
        <v>1</v>
      </c>
      <c r="AQ375" s="53">
        <v>0</v>
      </c>
      <c r="AR375" s="53">
        <v>0</v>
      </c>
      <c r="AS375" s="53">
        <v>0</v>
      </c>
      <c r="AT375" s="53">
        <v>0</v>
      </c>
      <c r="AU375" s="53">
        <v>0</v>
      </c>
      <c r="AV375" s="53">
        <v>0</v>
      </c>
      <c r="AW375" s="53">
        <v>1</v>
      </c>
      <c r="AX375" s="53">
        <f t="shared" si="73"/>
        <v>3</v>
      </c>
      <c r="AY375" s="53">
        <v>0</v>
      </c>
      <c r="AZ375" s="53">
        <v>0</v>
      </c>
      <c r="BA375" s="53">
        <v>0</v>
      </c>
      <c r="BB375" s="53">
        <v>1</v>
      </c>
      <c r="BC375" s="53">
        <v>0</v>
      </c>
      <c r="BD375" s="53">
        <v>0</v>
      </c>
      <c r="BF375" s="53">
        <v>1</v>
      </c>
      <c r="BG375" s="53">
        <v>0</v>
      </c>
      <c r="BH375" s="53">
        <v>0</v>
      </c>
      <c r="BI375" s="53">
        <v>0</v>
      </c>
      <c r="BJ375" s="53">
        <v>0</v>
      </c>
      <c r="BK375" s="53">
        <v>0</v>
      </c>
      <c r="BL375" s="53">
        <v>0</v>
      </c>
      <c r="BM375" s="53">
        <v>0</v>
      </c>
      <c r="BN375" s="53">
        <f t="shared" si="67"/>
        <v>1</v>
      </c>
      <c r="BO375" s="53">
        <v>0</v>
      </c>
      <c r="BP375" s="53">
        <v>0</v>
      </c>
      <c r="BQ375" s="53">
        <v>0</v>
      </c>
      <c r="BR375" s="53">
        <v>0</v>
      </c>
      <c r="BS375" s="53">
        <v>0</v>
      </c>
      <c r="BT375" s="53">
        <v>0</v>
      </c>
      <c r="BU375" s="53">
        <f t="shared" si="74"/>
        <v>0</v>
      </c>
      <c r="BV375" s="53">
        <v>0</v>
      </c>
      <c r="BW375" s="53">
        <v>0</v>
      </c>
      <c r="BX375" s="53">
        <v>0</v>
      </c>
      <c r="BY375" s="53">
        <v>0</v>
      </c>
      <c r="BZ375" s="53">
        <f t="shared" si="68"/>
        <v>0</v>
      </c>
      <c r="CA375" s="53">
        <v>0</v>
      </c>
      <c r="CB375" s="53">
        <v>0</v>
      </c>
      <c r="CC375" s="53">
        <v>0</v>
      </c>
      <c r="CD375" s="53">
        <v>0</v>
      </c>
      <c r="CE375" s="53">
        <v>0</v>
      </c>
      <c r="CF375" s="53">
        <v>0</v>
      </c>
      <c r="CG375" s="53">
        <v>0</v>
      </c>
      <c r="CH375" s="53">
        <v>0</v>
      </c>
      <c r="CI375" s="53">
        <v>0</v>
      </c>
      <c r="CJ375" s="53">
        <v>0</v>
      </c>
      <c r="CK375" s="53">
        <f t="shared" si="75"/>
        <v>0</v>
      </c>
      <c r="CL375" s="53">
        <f t="shared" si="69"/>
        <v>5</v>
      </c>
      <c r="CM375" s="53">
        <v>0</v>
      </c>
      <c r="CN375" s="53">
        <v>0</v>
      </c>
      <c r="CO375" s="53">
        <v>1</v>
      </c>
      <c r="CP375" s="53">
        <v>0</v>
      </c>
      <c r="CQ375" s="53">
        <v>0</v>
      </c>
      <c r="CR375" s="53">
        <v>1</v>
      </c>
      <c r="CS375" s="53">
        <v>0</v>
      </c>
      <c r="CT375" s="53">
        <v>0</v>
      </c>
      <c r="CU375" s="53">
        <v>0</v>
      </c>
      <c r="CV375" s="53">
        <v>0</v>
      </c>
      <c r="CW375" s="53">
        <f t="shared" si="76"/>
        <v>2</v>
      </c>
      <c r="DA375" s="53" t="s">
        <v>5102</v>
      </c>
      <c r="DE375" s="53">
        <v>319</v>
      </c>
      <c r="DF375" s="53">
        <v>327</v>
      </c>
      <c r="DJ375" s="53" t="s">
        <v>5103</v>
      </c>
      <c r="DO375" s="53" t="s">
        <v>646</v>
      </c>
      <c r="DQ375" s="53" t="s">
        <v>141</v>
      </c>
      <c r="DR375" s="53" t="s">
        <v>5107</v>
      </c>
    </row>
    <row r="376" spans="1:122" x14ac:dyDescent="0.3">
      <c r="B376" s="53">
        <v>376</v>
      </c>
      <c r="C376" s="53" t="s">
        <v>5108</v>
      </c>
      <c r="D376" s="53" t="s">
        <v>5109</v>
      </c>
      <c r="E376" s="53" t="s">
        <v>5110</v>
      </c>
      <c r="F376" s="53" t="s">
        <v>5113</v>
      </c>
      <c r="G376" s="53" t="s">
        <v>5114</v>
      </c>
      <c r="H376" s="53" t="s">
        <v>5115</v>
      </c>
      <c r="I376" s="53">
        <v>2015</v>
      </c>
      <c r="J376" s="53">
        <v>1</v>
      </c>
      <c r="K376" s="53">
        <v>0</v>
      </c>
      <c r="L376" s="53">
        <v>0</v>
      </c>
      <c r="M376" s="53">
        <f t="shared" si="70"/>
        <v>1</v>
      </c>
      <c r="N376" s="53">
        <v>0</v>
      </c>
      <c r="O376" s="53">
        <v>1</v>
      </c>
      <c r="P376" s="53">
        <f t="shared" si="65"/>
        <v>1</v>
      </c>
      <c r="Q376" s="53">
        <f t="shared" si="66"/>
        <v>2</v>
      </c>
      <c r="R376" s="53">
        <v>0</v>
      </c>
      <c r="S376" s="53">
        <v>0</v>
      </c>
      <c r="T376" s="53">
        <v>0</v>
      </c>
      <c r="U376" s="53">
        <v>0</v>
      </c>
      <c r="V376" s="53">
        <v>1</v>
      </c>
      <c r="W376" s="53">
        <v>0</v>
      </c>
      <c r="X376" s="53">
        <f t="shared" si="77"/>
        <v>1</v>
      </c>
      <c r="Y376" s="53">
        <v>0</v>
      </c>
      <c r="Z376" s="53">
        <v>0</v>
      </c>
      <c r="AA376" s="53">
        <v>1</v>
      </c>
      <c r="AB376" s="53">
        <v>1</v>
      </c>
      <c r="AC376" s="53">
        <v>1</v>
      </c>
      <c r="AD376" s="53">
        <v>0</v>
      </c>
      <c r="AE376" s="53">
        <v>0</v>
      </c>
      <c r="AF376" s="53">
        <v>0</v>
      </c>
      <c r="AG376" s="53">
        <v>0</v>
      </c>
      <c r="AH376" s="53">
        <f t="shared" si="71"/>
        <v>3</v>
      </c>
      <c r="AI376" s="53">
        <v>0</v>
      </c>
      <c r="AJ376" s="53">
        <v>0</v>
      </c>
      <c r="AK376" s="53">
        <v>1</v>
      </c>
      <c r="AL376" s="53">
        <v>1</v>
      </c>
      <c r="AM376" s="53">
        <f t="shared" si="72"/>
        <v>2</v>
      </c>
      <c r="AN376" s="53">
        <v>0</v>
      </c>
      <c r="AO376" s="53">
        <v>0</v>
      </c>
      <c r="AP376" s="53">
        <v>0</v>
      </c>
      <c r="AQ376" s="53">
        <v>0</v>
      </c>
      <c r="AR376" s="53">
        <v>0</v>
      </c>
      <c r="AS376" s="53">
        <v>0</v>
      </c>
      <c r="AT376" s="53">
        <v>0</v>
      </c>
      <c r="AU376" s="53">
        <v>0</v>
      </c>
      <c r="AV376" s="53">
        <v>0</v>
      </c>
      <c r="AW376" s="53">
        <v>1</v>
      </c>
      <c r="AX376" s="53">
        <f t="shared" si="73"/>
        <v>1</v>
      </c>
      <c r="AY376" s="53">
        <v>0</v>
      </c>
      <c r="AZ376" s="53">
        <v>0</v>
      </c>
      <c r="BA376" s="53">
        <v>0</v>
      </c>
      <c r="BB376" s="53">
        <v>0</v>
      </c>
      <c r="BC376" s="53">
        <v>0</v>
      </c>
      <c r="BD376" s="53">
        <v>0</v>
      </c>
      <c r="BF376" s="53">
        <v>0</v>
      </c>
      <c r="BG376" s="53">
        <v>0</v>
      </c>
      <c r="BH376" s="53">
        <v>0</v>
      </c>
      <c r="BI376" s="53">
        <v>0</v>
      </c>
      <c r="BJ376" s="53">
        <v>0</v>
      </c>
      <c r="BK376" s="53">
        <v>0</v>
      </c>
      <c r="BL376" s="53">
        <v>0</v>
      </c>
      <c r="BM376" s="53">
        <v>0</v>
      </c>
      <c r="BN376" s="53">
        <f t="shared" si="67"/>
        <v>0</v>
      </c>
      <c r="BO376" s="53">
        <v>0</v>
      </c>
      <c r="BP376" s="53">
        <v>0</v>
      </c>
      <c r="BQ376" s="53">
        <v>0</v>
      </c>
      <c r="BR376" s="53">
        <v>0</v>
      </c>
      <c r="BS376" s="53">
        <v>0</v>
      </c>
      <c r="BT376" s="53">
        <v>0</v>
      </c>
      <c r="BU376" s="53">
        <f t="shared" si="74"/>
        <v>0</v>
      </c>
      <c r="BV376" s="53">
        <v>0</v>
      </c>
      <c r="BW376" s="53">
        <v>0</v>
      </c>
      <c r="BX376" s="53">
        <v>0</v>
      </c>
      <c r="BY376" s="53">
        <v>1</v>
      </c>
      <c r="BZ376" s="53">
        <f t="shared" si="68"/>
        <v>1</v>
      </c>
      <c r="CA376" s="53">
        <v>0</v>
      </c>
      <c r="CB376" s="53">
        <v>0</v>
      </c>
      <c r="CC376" s="53">
        <v>0</v>
      </c>
      <c r="CD376" s="53">
        <v>0</v>
      </c>
      <c r="CE376" s="53">
        <v>0</v>
      </c>
      <c r="CF376" s="53">
        <v>0</v>
      </c>
      <c r="CG376" s="53">
        <v>0</v>
      </c>
      <c r="CH376" s="53">
        <v>0</v>
      </c>
      <c r="CI376" s="53">
        <v>0</v>
      </c>
      <c r="CJ376" s="53">
        <v>0</v>
      </c>
      <c r="CK376" s="53">
        <f t="shared" si="75"/>
        <v>0</v>
      </c>
      <c r="CL376" s="53">
        <f t="shared" si="69"/>
        <v>2</v>
      </c>
      <c r="CM376" s="53">
        <v>0</v>
      </c>
      <c r="CN376" s="53">
        <v>0</v>
      </c>
      <c r="CO376" s="53">
        <v>0</v>
      </c>
      <c r="CP376" s="53">
        <v>1</v>
      </c>
      <c r="CQ376" s="53">
        <v>0</v>
      </c>
      <c r="CR376" s="53">
        <v>0</v>
      </c>
      <c r="CS376" s="53">
        <v>0</v>
      </c>
      <c r="CT376" s="53">
        <v>0</v>
      </c>
      <c r="CU376" s="53">
        <v>0</v>
      </c>
      <c r="CV376" s="53">
        <v>0</v>
      </c>
      <c r="CW376" s="53">
        <f t="shared" si="76"/>
        <v>1</v>
      </c>
      <c r="DA376" s="53" t="s">
        <v>5111</v>
      </c>
      <c r="DJ376" s="53" t="s">
        <v>5112</v>
      </c>
      <c r="DN376" s="53" t="s">
        <v>5116</v>
      </c>
      <c r="DO376" s="53" t="s">
        <v>646</v>
      </c>
      <c r="DQ376" s="53" t="s">
        <v>141</v>
      </c>
      <c r="DR376" s="53" t="s">
        <v>5117</v>
      </c>
    </row>
    <row r="377" spans="1:122" x14ac:dyDescent="0.3">
      <c r="B377" s="53">
        <v>377</v>
      </c>
      <c r="C377" s="53" t="s">
        <v>5140</v>
      </c>
      <c r="D377" s="53" t="s">
        <v>5141</v>
      </c>
      <c r="E377" s="53" t="s">
        <v>5142</v>
      </c>
      <c r="F377" s="53" t="s">
        <v>5146</v>
      </c>
      <c r="G377" s="53" t="s">
        <v>5147</v>
      </c>
      <c r="H377" s="53" t="s">
        <v>5148</v>
      </c>
      <c r="I377" s="53">
        <v>2015</v>
      </c>
      <c r="J377" s="53">
        <v>1</v>
      </c>
      <c r="K377" s="53">
        <v>1</v>
      </c>
      <c r="L377" s="53">
        <v>1</v>
      </c>
      <c r="M377" s="53">
        <f t="shared" si="70"/>
        <v>3</v>
      </c>
      <c r="N377" s="53">
        <v>0</v>
      </c>
      <c r="O377" s="53">
        <v>1</v>
      </c>
      <c r="P377" s="53">
        <f t="shared" si="65"/>
        <v>1</v>
      </c>
      <c r="Q377" s="53">
        <f t="shared" si="66"/>
        <v>2</v>
      </c>
      <c r="R377" s="53">
        <v>0</v>
      </c>
      <c r="S377" s="53">
        <v>1</v>
      </c>
      <c r="T377" s="53">
        <v>0</v>
      </c>
      <c r="U377" s="53">
        <v>0</v>
      </c>
      <c r="V377" s="53">
        <v>1</v>
      </c>
      <c r="W377" s="53">
        <v>1</v>
      </c>
      <c r="X377" s="53">
        <f t="shared" si="77"/>
        <v>3</v>
      </c>
      <c r="Y377" s="53">
        <v>0</v>
      </c>
      <c r="Z377" s="53">
        <v>0</v>
      </c>
      <c r="AA377" s="53">
        <v>1</v>
      </c>
      <c r="AB377" s="53">
        <v>1</v>
      </c>
      <c r="AC377" s="53">
        <v>1</v>
      </c>
      <c r="AD377" s="53">
        <v>1</v>
      </c>
      <c r="AE377" s="53">
        <v>0</v>
      </c>
      <c r="AF377" s="53">
        <v>0</v>
      </c>
      <c r="AG377" s="53">
        <v>0</v>
      </c>
      <c r="AH377" s="53">
        <f t="shared" si="71"/>
        <v>4</v>
      </c>
      <c r="AI377" s="53">
        <v>0</v>
      </c>
      <c r="AJ377" s="53">
        <v>1</v>
      </c>
      <c r="AK377" s="53">
        <v>1</v>
      </c>
      <c r="AL377" s="53">
        <v>0</v>
      </c>
      <c r="AM377" s="53">
        <f t="shared" si="72"/>
        <v>2</v>
      </c>
      <c r="AN377" s="53">
        <v>1</v>
      </c>
      <c r="AO377" s="53">
        <v>0</v>
      </c>
      <c r="AP377" s="53">
        <v>0</v>
      </c>
      <c r="AQ377" s="53">
        <v>1</v>
      </c>
      <c r="AR377" s="53">
        <v>0</v>
      </c>
      <c r="AS377" s="53">
        <v>0</v>
      </c>
      <c r="AT377" s="53">
        <v>0</v>
      </c>
      <c r="AU377" s="53">
        <v>1</v>
      </c>
      <c r="AV377" s="53">
        <v>0</v>
      </c>
      <c r="AW377" s="53">
        <v>0</v>
      </c>
      <c r="AX377" s="53">
        <f t="shared" si="73"/>
        <v>3</v>
      </c>
      <c r="AY377" s="53">
        <v>0</v>
      </c>
      <c r="AZ377" s="53">
        <v>0</v>
      </c>
      <c r="BA377" s="53">
        <v>0</v>
      </c>
      <c r="BB377" s="53">
        <v>0</v>
      </c>
      <c r="BC377" s="53">
        <v>0</v>
      </c>
      <c r="BD377" s="53">
        <v>0</v>
      </c>
      <c r="BF377" s="53">
        <v>1</v>
      </c>
      <c r="BG377" s="53">
        <v>0</v>
      </c>
      <c r="BH377" s="53">
        <v>0</v>
      </c>
      <c r="BI377" s="53">
        <v>0</v>
      </c>
      <c r="BJ377" s="53">
        <v>0</v>
      </c>
      <c r="BK377" s="53">
        <v>0</v>
      </c>
      <c r="BL377" s="53">
        <v>0</v>
      </c>
      <c r="BM377" s="53">
        <v>0</v>
      </c>
      <c r="BN377" s="53">
        <f t="shared" si="67"/>
        <v>1</v>
      </c>
      <c r="BO377" s="53">
        <v>0</v>
      </c>
      <c r="BP377" s="53">
        <v>0</v>
      </c>
      <c r="BQ377" s="53">
        <v>0</v>
      </c>
      <c r="BR377" s="53">
        <v>0</v>
      </c>
      <c r="BS377" s="53">
        <v>0</v>
      </c>
      <c r="BT377" s="53">
        <v>0</v>
      </c>
      <c r="BU377" s="53">
        <f t="shared" si="74"/>
        <v>0</v>
      </c>
      <c r="BV377" s="53">
        <v>0</v>
      </c>
      <c r="BW377" s="53">
        <v>0</v>
      </c>
      <c r="BX377" s="53">
        <v>0</v>
      </c>
      <c r="BY377" s="53">
        <v>0</v>
      </c>
      <c r="BZ377" s="53">
        <f t="shared" si="68"/>
        <v>0</v>
      </c>
      <c r="CA377" s="53">
        <v>0</v>
      </c>
      <c r="CB377" s="53">
        <v>0</v>
      </c>
      <c r="CC377" s="53">
        <v>0</v>
      </c>
      <c r="CD377" s="53">
        <v>0</v>
      </c>
      <c r="CE377" s="53">
        <v>0</v>
      </c>
      <c r="CF377" s="53">
        <v>0</v>
      </c>
      <c r="CG377" s="53">
        <v>0</v>
      </c>
      <c r="CH377" s="53">
        <v>0</v>
      </c>
      <c r="CI377" s="53">
        <v>0</v>
      </c>
      <c r="CJ377" s="53">
        <v>1</v>
      </c>
      <c r="CK377" s="53">
        <f t="shared" si="75"/>
        <v>1</v>
      </c>
      <c r="CL377" s="53">
        <f t="shared" si="69"/>
        <v>5</v>
      </c>
      <c r="CM377" s="53">
        <v>0</v>
      </c>
      <c r="CN377" s="53">
        <v>0</v>
      </c>
      <c r="CO377" s="53">
        <v>1</v>
      </c>
      <c r="CP377" s="53">
        <v>0</v>
      </c>
      <c r="CQ377" s="53">
        <v>0</v>
      </c>
      <c r="CR377" s="53">
        <v>1</v>
      </c>
      <c r="CS377" s="53">
        <v>0</v>
      </c>
      <c r="CT377" s="53">
        <v>0</v>
      </c>
      <c r="CU377" s="53">
        <v>0</v>
      </c>
      <c r="CV377" s="53">
        <v>1</v>
      </c>
      <c r="CW377" s="53">
        <f t="shared" si="76"/>
        <v>3</v>
      </c>
      <c r="DA377" s="53" t="s">
        <v>5143</v>
      </c>
      <c r="DB377" s="53">
        <v>83</v>
      </c>
      <c r="DE377" s="53">
        <v>159</v>
      </c>
      <c r="DF377" s="53">
        <v>167</v>
      </c>
      <c r="DH377" s="53">
        <v>29</v>
      </c>
      <c r="DI377" s="53" t="s">
        <v>5144</v>
      </c>
      <c r="DJ377" s="53" t="s">
        <v>5145</v>
      </c>
      <c r="DK377" s="53" t="s">
        <v>5149</v>
      </c>
      <c r="DL377" s="53" t="s">
        <v>5150</v>
      </c>
      <c r="DN377" s="53" t="s">
        <v>5151</v>
      </c>
      <c r="DO377" s="53" t="s">
        <v>140</v>
      </c>
      <c r="DQ377" s="53" t="s">
        <v>141</v>
      </c>
      <c r="DR377" s="53" t="s">
        <v>5152</v>
      </c>
    </row>
    <row r="378" spans="1:122" x14ac:dyDescent="0.3">
      <c r="B378" s="53">
        <v>378</v>
      </c>
      <c r="C378" s="53" t="s">
        <v>5153</v>
      </c>
      <c r="D378" s="53" t="s">
        <v>3487</v>
      </c>
      <c r="E378" s="53" t="s">
        <v>5154</v>
      </c>
      <c r="F378" s="53" t="s">
        <v>5157</v>
      </c>
      <c r="H378" s="53" t="s">
        <v>5158</v>
      </c>
      <c r="I378" s="53">
        <v>2015</v>
      </c>
      <c r="J378" s="53">
        <v>1</v>
      </c>
      <c r="K378" s="53">
        <v>0</v>
      </c>
      <c r="L378" s="53">
        <v>0</v>
      </c>
      <c r="M378" s="53">
        <f t="shared" si="70"/>
        <v>1</v>
      </c>
      <c r="N378" s="53">
        <v>0</v>
      </c>
      <c r="O378" s="53">
        <v>1</v>
      </c>
      <c r="P378" s="53">
        <f t="shared" si="65"/>
        <v>1</v>
      </c>
      <c r="Q378" s="53">
        <f t="shared" si="66"/>
        <v>2</v>
      </c>
      <c r="R378" s="53">
        <v>1</v>
      </c>
      <c r="S378" s="53">
        <v>0</v>
      </c>
      <c r="T378" s="53">
        <v>0</v>
      </c>
      <c r="U378" s="53">
        <v>0</v>
      </c>
      <c r="V378" s="53">
        <v>1</v>
      </c>
      <c r="W378" s="53">
        <v>0</v>
      </c>
      <c r="X378" s="53">
        <f t="shared" si="77"/>
        <v>2</v>
      </c>
      <c r="Y378" s="53">
        <v>0</v>
      </c>
      <c r="Z378" s="53">
        <v>0</v>
      </c>
      <c r="AA378" s="53">
        <v>0</v>
      </c>
      <c r="AB378" s="53">
        <v>0</v>
      </c>
      <c r="AC378" s="53">
        <v>0</v>
      </c>
      <c r="AD378" s="53">
        <v>0</v>
      </c>
      <c r="AE378" s="53">
        <v>1</v>
      </c>
      <c r="AF378" s="53">
        <v>0</v>
      </c>
      <c r="AG378" s="53">
        <v>0</v>
      </c>
      <c r="AH378" s="53">
        <f t="shared" si="71"/>
        <v>1</v>
      </c>
      <c r="AI378" s="53">
        <v>0</v>
      </c>
      <c r="AJ378" s="53">
        <v>0</v>
      </c>
      <c r="AK378" s="53">
        <v>1</v>
      </c>
      <c r="AL378" s="53">
        <v>0</v>
      </c>
      <c r="AM378" s="53">
        <f t="shared" si="72"/>
        <v>1</v>
      </c>
      <c r="AN378" s="53">
        <v>1</v>
      </c>
      <c r="AO378" s="53">
        <v>0</v>
      </c>
      <c r="AP378" s="53">
        <v>0</v>
      </c>
      <c r="AQ378" s="53">
        <v>0</v>
      </c>
      <c r="AR378" s="53">
        <v>0</v>
      </c>
      <c r="AS378" s="53">
        <v>0</v>
      </c>
      <c r="AT378" s="53">
        <v>0</v>
      </c>
      <c r="AU378" s="53">
        <v>0</v>
      </c>
      <c r="AV378" s="53">
        <v>0</v>
      </c>
      <c r="AW378" s="53">
        <v>1</v>
      </c>
      <c r="AX378" s="53">
        <f t="shared" si="73"/>
        <v>2</v>
      </c>
      <c r="AY378" s="53">
        <v>0</v>
      </c>
      <c r="AZ378" s="53">
        <v>0</v>
      </c>
      <c r="BA378" s="53">
        <v>1</v>
      </c>
      <c r="BB378" s="53">
        <v>0</v>
      </c>
      <c r="BC378" s="53">
        <v>0</v>
      </c>
      <c r="BD378" s="53">
        <v>0</v>
      </c>
      <c r="BF378" s="53">
        <v>0</v>
      </c>
      <c r="BG378" s="53">
        <v>0</v>
      </c>
      <c r="BH378" s="53">
        <v>0</v>
      </c>
      <c r="BI378" s="53">
        <v>0</v>
      </c>
      <c r="BJ378" s="53">
        <v>0</v>
      </c>
      <c r="BK378" s="53">
        <v>0</v>
      </c>
      <c r="BL378" s="53">
        <v>0</v>
      </c>
      <c r="BM378" s="53">
        <v>0</v>
      </c>
      <c r="BN378" s="53">
        <f t="shared" si="67"/>
        <v>0</v>
      </c>
      <c r="BO378" s="53">
        <v>0</v>
      </c>
      <c r="BP378" s="53">
        <v>1</v>
      </c>
      <c r="BQ378" s="53">
        <v>0</v>
      </c>
      <c r="BR378" s="53">
        <v>0</v>
      </c>
      <c r="BS378" s="53">
        <v>0</v>
      </c>
      <c r="BT378" s="53">
        <v>1</v>
      </c>
      <c r="BU378" s="53">
        <f t="shared" si="74"/>
        <v>2</v>
      </c>
      <c r="BV378" s="53">
        <v>0</v>
      </c>
      <c r="BW378" s="53">
        <v>0</v>
      </c>
      <c r="BX378" s="53">
        <v>0</v>
      </c>
      <c r="BY378" s="53">
        <v>0</v>
      </c>
      <c r="BZ378" s="53">
        <f t="shared" si="68"/>
        <v>0</v>
      </c>
      <c r="CA378" s="53">
        <v>0</v>
      </c>
      <c r="CB378" s="53">
        <v>0</v>
      </c>
      <c r="CC378" s="53">
        <v>0</v>
      </c>
      <c r="CD378" s="53">
        <v>0</v>
      </c>
      <c r="CE378" s="53">
        <v>0</v>
      </c>
      <c r="CF378" s="53">
        <v>0</v>
      </c>
      <c r="CG378" s="53">
        <v>0</v>
      </c>
      <c r="CH378" s="53">
        <v>0</v>
      </c>
      <c r="CI378" s="53">
        <v>0</v>
      </c>
      <c r="CJ378" s="53">
        <v>0</v>
      </c>
      <c r="CK378" s="53">
        <f t="shared" si="75"/>
        <v>0</v>
      </c>
      <c r="CL378" s="53">
        <f t="shared" si="69"/>
        <v>5</v>
      </c>
      <c r="CM378" s="53">
        <v>0</v>
      </c>
      <c r="CN378" s="53">
        <v>0</v>
      </c>
      <c r="CO378" s="53">
        <v>0</v>
      </c>
      <c r="CP378" s="53">
        <v>0</v>
      </c>
      <c r="CQ378" s="53">
        <v>0</v>
      </c>
      <c r="CR378" s="53">
        <v>1</v>
      </c>
      <c r="CS378" s="53">
        <v>0</v>
      </c>
      <c r="CT378" s="53">
        <v>0</v>
      </c>
      <c r="CU378" s="53">
        <v>0</v>
      </c>
      <c r="CV378" s="53">
        <v>0</v>
      </c>
      <c r="CW378" s="53">
        <f t="shared" si="76"/>
        <v>1</v>
      </c>
      <c r="DA378" s="53" t="s">
        <v>4957</v>
      </c>
      <c r="DB378" s="53">
        <v>371</v>
      </c>
      <c r="DE378" s="53">
        <v>49</v>
      </c>
      <c r="DF378" s="53">
        <v>57</v>
      </c>
      <c r="DI378" s="53" t="s">
        <v>5155</v>
      </c>
      <c r="DJ378" s="53" t="s">
        <v>5156</v>
      </c>
      <c r="DK378" s="53" t="s">
        <v>5159</v>
      </c>
      <c r="DL378" s="53" t="s">
        <v>5160</v>
      </c>
      <c r="DN378" s="53" t="s">
        <v>5161</v>
      </c>
      <c r="DO378" s="53" t="s">
        <v>646</v>
      </c>
      <c r="DP378" s="53" t="s">
        <v>226</v>
      </c>
      <c r="DQ378" s="53" t="s">
        <v>141</v>
      </c>
      <c r="DR378" s="53" t="s">
        <v>5162</v>
      </c>
    </row>
    <row r="379" spans="1:122" x14ac:dyDescent="0.3">
      <c r="B379" s="53">
        <v>379</v>
      </c>
      <c r="C379" s="53" t="s">
        <v>5186</v>
      </c>
      <c r="D379" s="53" t="s">
        <v>5187</v>
      </c>
      <c r="E379" s="53" t="s">
        <v>5188</v>
      </c>
      <c r="F379" s="53" t="s">
        <v>5191</v>
      </c>
      <c r="G379" s="53" t="s">
        <v>5192</v>
      </c>
      <c r="H379" s="53" t="s">
        <v>5193</v>
      </c>
      <c r="I379" s="53">
        <v>2015</v>
      </c>
      <c r="J379" s="53">
        <v>0</v>
      </c>
      <c r="K379" s="53">
        <v>1</v>
      </c>
      <c r="L379" s="53">
        <v>0</v>
      </c>
      <c r="M379" s="53">
        <f t="shared" si="70"/>
        <v>1</v>
      </c>
      <c r="N379" s="53">
        <v>1</v>
      </c>
      <c r="O379" s="53">
        <v>1</v>
      </c>
      <c r="P379" s="53">
        <f t="shared" si="65"/>
        <v>2</v>
      </c>
      <c r="Q379" s="53">
        <f t="shared" si="66"/>
        <v>4</v>
      </c>
      <c r="R379" s="53">
        <v>1</v>
      </c>
      <c r="S379" s="53">
        <v>1</v>
      </c>
      <c r="T379" s="53">
        <v>0</v>
      </c>
      <c r="U379" s="53">
        <v>1</v>
      </c>
      <c r="V379" s="53">
        <v>1</v>
      </c>
      <c r="W379" s="53">
        <v>0</v>
      </c>
      <c r="X379" s="53">
        <f t="shared" si="77"/>
        <v>4</v>
      </c>
      <c r="Y379" s="53">
        <v>0</v>
      </c>
      <c r="Z379" s="53">
        <v>0</v>
      </c>
      <c r="AA379" s="53">
        <v>0</v>
      </c>
      <c r="AB379" s="53">
        <v>1</v>
      </c>
      <c r="AC379" s="53">
        <v>0</v>
      </c>
      <c r="AD379" s="53">
        <v>1</v>
      </c>
      <c r="AE379" s="53">
        <v>1</v>
      </c>
      <c r="AF379" s="53">
        <v>1</v>
      </c>
      <c r="AG379" s="53">
        <v>0</v>
      </c>
      <c r="AH379" s="53">
        <f t="shared" si="71"/>
        <v>4</v>
      </c>
      <c r="AI379" s="53">
        <v>0</v>
      </c>
      <c r="AJ379" s="53">
        <v>0</v>
      </c>
      <c r="AK379" s="53">
        <v>1</v>
      </c>
      <c r="AL379" s="53">
        <v>1</v>
      </c>
      <c r="AM379" s="53">
        <f t="shared" si="72"/>
        <v>2</v>
      </c>
      <c r="AN379" s="53">
        <v>1</v>
      </c>
      <c r="AO379" s="53">
        <v>0</v>
      </c>
      <c r="AP379" s="53">
        <v>1</v>
      </c>
      <c r="AQ379" s="53">
        <v>0</v>
      </c>
      <c r="AR379" s="53">
        <v>0</v>
      </c>
      <c r="AS379" s="53">
        <v>0</v>
      </c>
      <c r="AT379" s="53">
        <v>0</v>
      </c>
      <c r="AU379" s="53">
        <v>0</v>
      </c>
      <c r="AV379" s="53">
        <v>0</v>
      </c>
      <c r="AW379" s="53">
        <v>1</v>
      </c>
      <c r="AX379" s="53">
        <f t="shared" si="73"/>
        <v>3</v>
      </c>
      <c r="AY379" s="53">
        <v>0</v>
      </c>
      <c r="AZ379" s="53">
        <v>0</v>
      </c>
      <c r="BA379" s="53">
        <v>0</v>
      </c>
      <c r="BB379" s="53">
        <v>1</v>
      </c>
      <c r="BC379" s="53">
        <v>0</v>
      </c>
      <c r="BD379" s="53">
        <v>1</v>
      </c>
      <c r="BF379" s="53">
        <v>0</v>
      </c>
      <c r="BG379" s="53">
        <v>0</v>
      </c>
      <c r="BH379" s="53">
        <v>0</v>
      </c>
      <c r="BI379" s="53">
        <v>0</v>
      </c>
      <c r="BJ379" s="53">
        <v>0</v>
      </c>
      <c r="BK379" s="53">
        <v>0</v>
      </c>
      <c r="BL379" s="53">
        <v>0</v>
      </c>
      <c r="BM379" s="53">
        <v>0</v>
      </c>
      <c r="BN379" s="53">
        <f t="shared" si="67"/>
        <v>0</v>
      </c>
      <c r="BO379" s="53">
        <v>1</v>
      </c>
      <c r="BP379" s="53">
        <v>1</v>
      </c>
      <c r="BQ379" s="53">
        <v>1</v>
      </c>
      <c r="BR379" s="53">
        <v>0</v>
      </c>
      <c r="BS379" s="53">
        <v>0</v>
      </c>
      <c r="BT379" s="53">
        <v>1</v>
      </c>
      <c r="BU379" s="53">
        <f t="shared" si="74"/>
        <v>4</v>
      </c>
      <c r="BV379" s="53">
        <v>0</v>
      </c>
      <c r="BW379" s="53">
        <v>0</v>
      </c>
      <c r="BX379" s="53">
        <v>0</v>
      </c>
      <c r="BY379" s="53">
        <v>1</v>
      </c>
      <c r="BZ379" s="53">
        <f t="shared" si="68"/>
        <v>1</v>
      </c>
      <c r="CA379" s="53">
        <v>0</v>
      </c>
      <c r="CB379" s="53">
        <v>0</v>
      </c>
      <c r="CC379" s="53">
        <v>0</v>
      </c>
      <c r="CD379" s="53">
        <v>0</v>
      </c>
      <c r="CE379" s="53">
        <v>0</v>
      </c>
      <c r="CF379" s="53">
        <v>0</v>
      </c>
      <c r="CG379" s="53">
        <v>0</v>
      </c>
      <c r="CH379" s="53">
        <v>0</v>
      </c>
      <c r="CI379" s="53">
        <v>0</v>
      </c>
      <c r="CJ379" s="53">
        <v>0</v>
      </c>
      <c r="CK379" s="53">
        <f t="shared" si="75"/>
        <v>0</v>
      </c>
      <c r="CL379" s="53">
        <f t="shared" si="69"/>
        <v>10</v>
      </c>
      <c r="CM379" s="53">
        <v>0</v>
      </c>
      <c r="CN379" s="53">
        <v>0</v>
      </c>
      <c r="CO379" s="53">
        <v>0</v>
      </c>
      <c r="CP379" s="53">
        <v>1</v>
      </c>
      <c r="CQ379" s="53">
        <v>0</v>
      </c>
      <c r="CR379" s="53">
        <v>1</v>
      </c>
      <c r="CS379" s="53">
        <v>0</v>
      </c>
      <c r="CT379" s="53">
        <v>0</v>
      </c>
      <c r="CU379" s="53">
        <v>1</v>
      </c>
      <c r="CV379" s="53">
        <v>0</v>
      </c>
      <c r="CW379" s="53">
        <f t="shared" si="76"/>
        <v>3</v>
      </c>
      <c r="DA379" s="53" t="s">
        <v>146</v>
      </c>
      <c r="DB379" s="53">
        <v>538</v>
      </c>
      <c r="DE379" s="53">
        <v>445</v>
      </c>
      <c r="DF379" s="53">
        <v>457</v>
      </c>
      <c r="DH379" s="53">
        <v>46</v>
      </c>
      <c r="DI379" s="53" t="s">
        <v>5189</v>
      </c>
      <c r="DJ379" s="53" t="s">
        <v>5190</v>
      </c>
      <c r="DK379" s="53" t="s">
        <v>5194</v>
      </c>
      <c r="DL379" s="53" t="s">
        <v>5195</v>
      </c>
      <c r="DN379" s="53" t="s">
        <v>5196</v>
      </c>
      <c r="DO379" s="53" t="s">
        <v>140</v>
      </c>
      <c r="DQ379" s="53" t="s">
        <v>141</v>
      </c>
      <c r="DR379" s="53" t="s">
        <v>5197</v>
      </c>
    </row>
    <row r="380" spans="1:122" x14ac:dyDescent="0.3">
      <c r="A380" s="53" t="s">
        <v>10553</v>
      </c>
      <c r="B380" s="53">
        <v>380</v>
      </c>
      <c r="C380" s="53" t="s">
        <v>5198</v>
      </c>
      <c r="D380" s="53" t="s">
        <v>5199</v>
      </c>
      <c r="E380" s="53" t="s">
        <v>5200</v>
      </c>
      <c r="F380" s="53" t="s">
        <v>5203</v>
      </c>
      <c r="G380" s="53" t="s">
        <v>5204</v>
      </c>
      <c r="H380" s="53" t="s">
        <v>5205</v>
      </c>
      <c r="I380" s="53">
        <v>2015</v>
      </c>
      <c r="J380" s="53">
        <v>1</v>
      </c>
      <c r="K380" s="53">
        <v>0</v>
      </c>
      <c r="L380" s="53">
        <v>0</v>
      </c>
      <c r="M380" s="53">
        <f t="shared" si="70"/>
        <v>1</v>
      </c>
      <c r="N380" s="53">
        <v>0</v>
      </c>
      <c r="O380" s="53">
        <v>1</v>
      </c>
      <c r="P380" s="53">
        <f t="shared" si="65"/>
        <v>1</v>
      </c>
      <c r="Q380" s="53">
        <f t="shared" si="66"/>
        <v>2</v>
      </c>
      <c r="R380" s="53">
        <v>0</v>
      </c>
      <c r="S380" s="53">
        <v>0</v>
      </c>
      <c r="T380" s="53">
        <v>0</v>
      </c>
      <c r="U380" s="53">
        <v>0</v>
      </c>
      <c r="V380" s="53">
        <v>1</v>
      </c>
      <c r="W380" s="53">
        <v>1</v>
      </c>
      <c r="X380" s="53">
        <f t="shared" si="77"/>
        <v>2</v>
      </c>
      <c r="Y380" s="53">
        <v>0</v>
      </c>
      <c r="Z380" s="53">
        <v>0</v>
      </c>
      <c r="AA380" s="53">
        <v>0</v>
      </c>
      <c r="AB380" s="53">
        <v>0</v>
      </c>
      <c r="AC380" s="53">
        <v>0</v>
      </c>
      <c r="AD380" s="53">
        <v>0</v>
      </c>
      <c r="AE380" s="53">
        <v>1</v>
      </c>
      <c r="AF380" s="53">
        <v>1</v>
      </c>
      <c r="AG380" s="53">
        <v>0</v>
      </c>
      <c r="AH380" s="53">
        <f t="shared" si="71"/>
        <v>2</v>
      </c>
      <c r="AI380" s="53">
        <v>0</v>
      </c>
      <c r="AJ380" s="53">
        <v>0</v>
      </c>
      <c r="AK380" s="53">
        <v>1</v>
      </c>
      <c r="AL380" s="53">
        <v>0</v>
      </c>
      <c r="AM380" s="53">
        <f t="shared" si="72"/>
        <v>1</v>
      </c>
      <c r="AN380" s="53">
        <v>1</v>
      </c>
      <c r="AO380" s="53">
        <v>0</v>
      </c>
      <c r="AP380" s="53">
        <v>1</v>
      </c>
      <c r="AQ380" s="53">
        <v>1</v>
      </c>
      <c r="AR380" s="53">
        <v>0</v>
      </c>
      <c r="AS380" s="53">
        <v>0</v>
      </c>
      <c r="AT380" s="53">
        <v>0</v>
      </c>
      <c r="AU380" s="53">
        <v>0</v>
      </c>
      <c r="AV380" s="53">
        <v>0</v>
      </c>
      <c r="AW380" s="53">
        <v>1</v>
      </c>
      <c r="AX380" s="53">
        <f t="shared" si="73"/>
        <v>4</v>
      </c>
      <c r="AY380" s="53">
        <v>0</v>
      </c>
      <c r="AZ380" s="53">
        <v>0</v>
      </c>
      <c r="BA380" s="53">
        <v>1</v>
      </c>
      <c r="BB380" s="53">
        <v>1</v>
      </c>
      <c r="BC380" s="53">
        <v>0</v>
      </c>
      <c r="BD380" s="53">
        <v>0</v>
      </c>
      <c r="BF380" s="53">
        <v>1</v>
      </c>
      <c r="BG380" s="53">
        <v>0</v>
      </c>
      <c r="BH380" s="53">
        <v>0</v>
      </c>
      <c r="BI380" s="53">
        <v>0</v>
      </c>
      <c r="BJ380" s="53">
        <v>0</v>
      </c>
      <c r="BK380" s="53">
        <v>0</v>
      </c>
      <c r="BL380" s="53">
        <v>0</v>
      </c>
      <c r="BM380" s="53">
        <v>0</v>
      </c>
      <c r="BN380" s="53">
        <f t="shared" si="67"/>
        <v>1</v>
      </c>
      <c r="BO380" s="53">
        <v>0</v>
      </c>
      <c r="BP380" s="53">
        <v>0</v>
      </c>
      <c r="BQ380" s="53">
        <v>0</v>
      </c>
      <c r="BR380" s="53">
        <v>0</v>
      </c>
      <c r="BS380" s="53">
        <v>0</v>
      </c>
      <c r="BT380" s="53">
        <v>0</v>
      </c>
      <c r="BU380" s="53">
        <f t="shared" si="74"/>
        <v>0</v>
      </c>
      <c r="BV380" s="53">
        <v>0</v>
      </c>
      <c r="BW380" s="53">
        <v>0</v>
      </c>
      <c r="BX380" s="53">
        <v>0</v>
      </c>
      <c r="BY380" s="53">
        <v>0</v>
      </c>
      <c r="BZ380" s="53">
        <f t="shared" si="68"/>
        <v>0</v>
      </c>
      <c r="CA380" s="53">
        <v>0</v>
      </c>
      <c r="CB380" s="53">
        <v>0</v>
      </c>
      <c r="CC380" s="53">
        <v>0</v>
      </c>
      <c r="CD380" s="53">
        <v>0</v>
      </c>
      <c r="CE380" s="53">
        <v>0</v>
      </c>
      <c r="CF380" s="53">
        <v>0</v>
      </c>
      <c r="CG380" s="53">
        <v>0</v>
      </c>
      <c r="CH380" s="53">
        <v>0</v>
      </c>
      <c r="CI380" s="53">
        <v>0</v>
      </c>
      <c r="CJ380" s="53">
        <v>1</v>
      </c>
      <c r="CK380" s="53">
        <f t="shared" si="75"/>
        <v>1</v>
      </c>
      <c r="CL380" s="53">
        <f t="shared" si="69"/>
        <v>8</v>
      </c>
      <c r="CM380" s="53">
        <v>1</v>
      </c>
      <c r="CN380" s="53">
        <v>0</v>
      </c>
      <c r="CO380" s="53">
        <v>1</v>
      </c>
      <c r="CP380" s="53">
        <v>1</v>
      </c>
      <c r="CQ380" s="53">
        <v>0</v>
      </c>
      <c r="CR380" s="53">
        <v>1</v>
      </c>
      <c r="CS380" s="53">
        <v>0</v>
      </c>
      <c r="CT380" s="53">
        <v>1</v>
      </c>
      <c r="CU380" s="53">
        <v>1</v>
      </c>
      <c r="CV380" s="53">
        <v>1</v>
      </c>
      <c r="CW380" s="53">
        <f t="shared" si="76"/>
        <v>7</v>
      </c>
      <c r="DA380" s="53" t="s">
        <v>4230</v>
      </c>
      <c r="DB380" s="53">
        <v>6</v>
      </c>
      <c r="DC380" s="53">
        <v>3</v>
      </c>
      <c r="DE380" s="53">
        <v>501</v>
      </c>
      <c r="DF380" s="53">
        <v>517</v>
      </c>
      <c r="DI380" s="53" t="s">
        <v>5201</v>
      </c>
      <c r="DJ380" s="53" t="s">
        <v>5202</v>
      </c>
      <c r="DN380" s="53" t="s">
        <v>5206</v>
      </c>
      <c r="DO380" s="53" t="s">
        <v>140</v>
      </c>
      <c r="DQ380" s="53" t="s">
        <v>141</v>
      </c>
      <c r="DR380" s="53" t="s">
        <v>5207</v>
      </c>
    </row>
    <row r="381" spans="1:122" x14ac:dyDescent="0.3">
      <c r="A381" s="53" t="s">
        <v>10554</v>
      </c>
      <c r="B381" s="53">
        <v>381</v>
      </c>
      <c r="C381" s="53" t="s">
        <v>5208</v>
      </c>
      <c r="D381" s="53" t="s">
        <v>5209</v>
      </c>
      <c r="E381" s="53" t="s">
        <v>5210</v>
      </c>
      <c r="F381" s="53" t="s">
        <v>5214</v>
      </c>
      <c r="G381" s="53" t="s">
        <v>5215</v>
      </c>
      <c r="H381" s="53" t="s">
        <v>5216</v>
      </c>
      <c r="I381" s="53">
        <v>2015</v>
      </c>
      <c r="J381" s="53">
        <v>0</v>
      </c>
      <c r="K381" s="53">
        <v>1</v>
      </c>
      <c r="L381" s="53">
        <v>0</v>
      </c>
      <c r="M381" s="53">
        <f t="shared" si="70"/>
        <v>1</v>
      </c>
      <c r="N381" s="53">
        <v>0</v>
      </c>
      <c r="O381" s="53">
        <v>1</v>
      </c>
      <c r="P381" s="53">
        <f t="shared" si="65"/>
        <v>1</v>
      </c>
      <c r="Q381" s="53">
        <f t="shared" si="66"/>
        <v>2</v>
      </c>
      <c r="R381" s="53">
        <v>0</v>
      </c>
      <c r="S381" s="53">
        <v>0</v>
      </c>
      <c r="T381" s="53">
        <v>0</v>
      </c>
      <c r="U381" s="53">
        <v>0</v>
      </c>
      <c r="V381" s="53">
        <v>1</v>
      </c>
      <c r="W381" s="53">
        <v>0</v>
      </c>
      <c r="X381" s="53">
        <f t="shared" si="77"/>
        <v>1</v>
      </c>
      <c r="Y381" s="53">
        <v>0</v>
      </c>
      <c r="Z381" s="53">
        <v>1</v>
      </c>
      <c r="AA381" s="53">
        <v>1</v>
      </c>
      <c r="AB381" s="53">
        <v>1</v>
      </c>
      <c r="AC381" s="53">
        <v>1</v>
      </c>
      <c r="AD381" s="53">
        <v>1</v>
      </c>
      <c r="AE381" s="53">
        <v>0</v>
      </c>
      <c r="AF381" s="53">
        <v>0</v>
      </c>
      <c r="AG381" s="53">
        <v>0</v>
      </c>
      <c r="AH381" s="53">
        <f t="shared" si="71"/>
        <v>5</v>
      </c>
      <c r="AI381" s="53">
        <v>0</v>
      </c>
      <c r="AJ381" s="53">
        <v>1</v>
      </c>
      <c r="AK381" s="53">
        <v>0</v>
      </c>
      <c r="AL381" s="53">
        <v>1</v>
      </c>
      <c r="AM381" s="53">
        <f t="shared" si="72"/>
        <v>2</v>
      </c>
      <c r="AN381" s="53">
        <v>1</v>
      </c>
      <c r="AO381" s="53">
        <v>0</v>
      </c>
      <c r="AP381" s="53">
        <v>1</v>
      </c>
      <c r="AQ381" s="53">
        <v>0</v>
      </c>
      <c r="AR381" s="53">
        <v>0</v>
      </c>
      <c r="AS381" s="53">
        <v>0</v>
      </c>
      <c r="AT381" s="53">
        <v>1</v>
      </c>
      <c r="AU381" s="53">
        <v>1</v>
      </c>
      <c r="AV381" s="53">
        <v>1</v>
      </c>
      <c r="AW381" s="53">
        <v>1</v>
      </c>
      <c r="AX381" s="53">
        <f t="shared" si="73"/>
        <v>6</v>
      </c>
      <c r="AY381" s="53">
        <v>0</v>
      </c>
      <c r="AZ381" s="53">
        <v>0</v>
      </c>
      <c r="BA381" s="53">
        <v>0</v>
      </c>
      <c r="BB381" s="53">
        <v>1</v>
      </c>
      <c r="BC381" s="53">
        <v>0</v>
      </c>
      <c r="BD381" s="53">
        <v>0</v>
      </c>
      <c r="BF381" s="53">
        <v>0</v>
      </c>
      <c r="BG381" s="53">
        <v>0</v>
      </c>
      <c r="BH381" s="53">
        <v>0</v>
      </c>
      <c r="BI381" s="53">
        <v>0</v>
      </c>
      <c r="BJ381" s="53">
        <v>0</v>
      </c>
      <c r="BK381" s="53">
        <v>0</v>
      </c>
      <c r="BL381" s="53">
        <v>0</v>
      </c>
      <c r="BM381" s="53">
        <v>0</v>
      </c>
      <c r="BN381" s="53">
        <f t="shared" si="67"/>
        <v>0</v>
      </c>
      <c r="BO381" s="53">
        <v>0</v>
      </c>
      <c r="BP381" s="53">
        <v>0</v>
      </c>
      <c r="BQ381" s="53">
        <v>0</v>
      </c>
      <c r="BR381" s="53">
        <v>0</v>
      </c>
      <c r="BS381" s="53">
        <v>0</v>
      </c>
      <c r="BT381" s="53">
        <v>0</v>
      </c>
      <c r="BU381" s="53">
        <f t="shared" si="74"/>
        <v>0</v>
      </c>
      <c r="BV381" s="53">
        <v>0</v>
      </c>
      <c r="BW381" s="53">
        <v>0</v>
      </c>
      <c r="BX381" s="53">
        <v>0</v>
      </c>
      <c r="BY381" s="53">
        <v>0</v>
      </c>
      <c r="BZ381" s="53">
        <f t="shared" si="68"/>
        <v>0</v>
      </c>
      <c r="CA381" s="53">
        <v>0</v>
      </c>
      <c r="CB381" s="53">
        <v>0</v>
      </c>
      <c r="CC381" s="53">
        <v>0</v>
      </c>
      <c r="CD381" s="53">
        <v>0</v>
      </c>
      <c r="CE381" s="53">
        <v>0</v>
      </c>
      <c r="CF381" s="53">
        <v>0</v>
      </c>
      <c r="CG381" s="53">
        <v>0</v>
      </c>
      <c r="CH381" s="53">
        <v>0</v>
      </c>
      <c r="CI381" s="53">
        <v>0</v>
      </c>
      <c r="CJ381" s="53">
        <v>0</v>
      </c>
      <c r="CK381" s="53">
        <f t="shared" si="75"/>
        <v>0</v>
      </c>
      <c r="CL381" s="53">
        <f t="shared" si="69"/>
        <v>7</v>
      </c>
      <c r="CM381" s="53">
        <v>0</v>
      </c>
      <c r="CN381" s="53">
        <v>0</v>
      </c>
      <c r="CO381" s="53">
        <v>0</v>
      </c>
      <c r="CP381" s="53">
        <v>0</v>
      </c>
      <c r="CQ381" s="53">
        <v>0</v>
      </c>
      <c r="CR381" s="53">
        <v>1</v>
      </c>
      <c r="CS381" s="53">
        <v>0</v>
      </c>
      <c r="CT381" s="53">
        <v>0</v>
      </c>
      <c r="CU381" s="53">
        <v>0</v>
      </c>
      <c r="CV381" s="53">
        <v>0</v>
      </c>
      <c r="CW381" s="53">
        <f t="shared" si="76"/>
        <v>1</v>
      </c>
      <c r="DA381" s="53" t="s">
        <v>5211</v>
      </c>
      <c r="DB381" s="53">
        <v>27</v>
      </c>
      <c r="DC381" s="53">
        <v>1</v>
      </c>
      <c r="DE381" s="53">
        <v>139</v>
      </c>
      <c r="DF381" s="53">
        <v>160</v>
      </c>
      <c r="DH381" s="53">
        <v>8</v>
      </c>
      <c r="DI381" s="53" t="s">
        <v>5212</v>
      </c>
      <c r="DJ381" s="53" t="s">
        <v>5213</v>
      </c>
      <c r="DN381" s="53" t="s">
        <v>5217</v>
      </c>
      <c r="DO381" s="53" t="s">
        <v>140</v>
      </c>
      <c r="DQ381" s="53" t="s">
        <v>141</v>
      </c>
      <c r="DR381" s="53" t="s">
        <v>5218</v>
      </c>
    </row>
    <row r="382" spans="1:122" x14ac:dyDescent="0.3">
      <c r="B382" s="53">
        <v>382</v>
      </c>
      <c r="C382" s="53" t="s">
        <v>5219</v>
      </c>
      <c r="D382" s="53" t="s">
        <v>5220</v>
      </c>
      <c r="E382" s="53" t="s">
        <v>5221</v>
      </c>
      <c r="F382" s="53" t="s">
        <v>5225</v>
      </c>
      <c r="G382" s="53" t="s">
        <v>5226</v>
      </c>
      <c r="H382" s="53" t="s">
        <v>5227</v>
      </c>
      <c r="I382" s="53">
        <v>2015</v>
      </c>
      <c r="J382" s="53">
        <v>0</v>
      </c>
      <c r="K382" s="53">
        <v>1</v>
      </c>
      <c r="L382" s="53">
        <v>0</v>
      </c>
      <c r="M382" s="53">
        <f t="shared" si="70"/>
        <v>1</v>
      </c>
      <c r="N382" s="53">
        <v>1</v>
      </c>
      <c r="O382" s="53">
        <v>0</v>
      </c>
      <c r="P382" s="53">
        <f t="shared" si="65"/>
        <v>1</v>
      </c>
      <c r="Q382" s="53">
        <f t="shared" si="66"/>
        <v>2</v>
      </c>
      <c r="R382" s="53">
        <v>0</v>
      </c>
      <c r="S382" s="53">
        <v>1</v>
      </c>
      <c r="T382" s="53">
        <v>1</v>
      </c>
      <c r="U382" s="53">
        <v>0</v>
      </c>
      <c r="V382" s="53">
        <v>0</v>
      </c>
      <c r="W382" s="53">
        <v>1</v>
      </c>
      <c r="X382" s="53">
        <f t="shared" si="77"/>
        <v>3</v>
      </c>
      <c r="Y382" s="53">
        <v>0</v>
      </c>
      <c r="Z382" s="53">
        <v>0</v>
      </c>
      <c r="AA382" s="53">
        <v>0</v>
      </c>
      <c r="AB382" s="53">
        <v>0</v>
      </c>
      <c r="AC382" s="53">
        <v>0</v>
      </c>
      <c r="AD382" s="53">
        <v>1</v>
      </c>
      <c r="AE382" s="53">
        <v>1</v>
      </c>
      <c r="AF382" s="53">
        <v>0</v>
      </c>
      <c r="AG382" s="53">
        <v>0</v>
      </c>
      <c r="AH382" s="53">
        <f t="shared" si="71"/>
        <v>2</v>
      </c>
      <c r="AI382" s="53">
        <v>0</v>
      </c>
      <c r="AJ382" s="53">
        <v>0</v>
      </c>
      <c r="AK382" s="53">
        <v>1</v>
      </c>
      <c r="AL382" s="53">
        <v>1</v>
      </c>
      <c r="AM382" s="53">
        <f t="shared" si="72"/>
        <v>2</v>
      </c>
      <c r="AN382" s="53">
        <v>1</v>
      </c>
      <c r="AO382" s="53">
        <v>0</v>
      </c>
      <c r="AP382" s="53">
        <v>1</v>
      </c>
      <c r="AQ382" s="53">
        <v>0</v>
      </c>
      <c r="AR382" s="53">
        <v>0</v>
      </c>
      <c r="AS382" s="53">
        <v>0</v>
      </c>
      <c r="AT382" s="53">
        <v>0</v>
      </c>
      <c r="AU382" s="53">
        <v>0</v>
      </c>
      <c r="AV382" s="53">
        <v>0</v>
      </c>
      <c r="AW382" s="53">
        <v>1</v>
      </c>
      <c r="AX382" s="53">
        <f t="shared" si="73"/>
        <v>3</v>
      </c>
      <c r="AY382" s="53">
        <v>0</v>
      </c>
      <c r="AZ382" s="53">
        <v>0</v>
      </c>
      <c r="BA382" s="53">
        <v>1</v>
      </c>
      <c r="BB382" s="53">
        <v>1</v>
      </c>
      <c r="BC382" s="53">
        <v>0</v>
      </c>
      <c r="BD382" s="53">
        <v>1</v>
      </c>
      <c r="BF382" s="53">
        <v>0</v>
      </c>
      <c r="BG382" s="53">
        <v>0</v>
      </c>
      <c r="BH382" s="53">
        <v>0</v>
      </c>
      <c r="BI382" s="53">
        <v>0</v>
      </c>
      <c r="BJ382" s="53">
        <v>0</v>
      </c>
      <c r="BK382" s="53">
        <v>0</v>
      </c>
      <c r="BL382" s="53">
        <v>0</v>
      </c>
      <c r="BM382" s="53">
        <v>0</v>
      </c>
      <c r="BN382" s="53">
        <f t="shared" si="67"/>
        <v>0</v>
      </c>
      <c r="BO382" s="53">
        <v>1</v>
      </c>
      <c r="BP382" s="53">
        <v>0</v>
      </c>
      <c r="BQ382" s="53">
        <v>0</v>
      </c>
      <c r="BR382" s="53">
        <v>0</v>
      </c>
      <c r="BS382" s="53">
        <v>0</v>
      </c>
      <c r="BT382" s="53">
        <v>0</v>
      </c>
      <c r="BU382" s="53">
        <f t="shared" si="74"/>
        <v>1</v>
      </c>
      <c r="BV382" s="53">
        <v>0</v>
      </c>
      <c r="BW382" s="53">
        <v>0</v>
      </c>
      <c r="BX382" s="53">
        <v>0</v>
      </c>
      <c r="BY382" s="53">
        <v>0</v>
      </c>
      <c r="BZ382" s="53">
        <f t="shared" si="68"/>
        <v>0</v>
      </c>
      <c r="CA382" s="53">
        <v>0</v>
      </c>
      <c r="CB382" s="53">
        <v>0</v>
      </c>
      <c r="CC382" s="53">
        <v>0</v>
      </c>
      <c r="CD382" s="53">
        <v>0</v>
      </c>
      <c r="CE382" s="53">
        <v>0</v>
      </c>
      <c r="CF382" s="53">
        <v>0</v>
      </c>
      <c r="CG382" s="53">
        <v>0</v>
      </c>
      <c r="CH382" s="53">
        <v>0</v>
      </c>
      <c r="CI382" s="53">
        <v>0</v>
      </c>
      <c r="CJ382" s="53">
        <v>0</v>
      </c>
      <c r="CK382" s="53">
        <f t="shared" si="75"/>
        <v>0</v>
      </c>
      <c r="CL382" s="53">
        <f t="shared" si="69"/>
        <v>7</v>
      </c>
      <c r="CM382" s="53">
        <v>0</v>
      </c>
      <c r="CN382" s="53">
        <v>0</v>
      </c>
      <c r="CO382" s="53">
        <v>0</v>
      </c>
      <c r="CP382" s="53">
        <v>0</v>
      </c>
      <c r="CQ382" s="53">
        <v>0</v>
      </c>
      <c r="CR382" s="53">
        <v>0</v>
      </c>
      <c r="CS382" s="53">
        <v>0</v>
      </c>
      <c r="CT382" s="53">
        <v>0</v>
      </c>
      <c r="CU382" s="53">
        <v>0</v>
      </c>
      <c r="CV382" s="53">
        <v>0</v>
      </c>
      <c r="CW382" s="53">
        <f t="shared" si="76"/>
        <v>0</v>
      </c>
      <c r="DA382" s="53" t="s">
        <v>5222</v>
      </c>
      <c r="DB382" s="53">
        <v>51</v>
      </c>
      <c r="DC382" s="53">
        <v>3</v>
      </c>
      <c r="DE382" s="53">
        <v>859</v>
      </c>
      <c r="DF382" s="53">
        <v>876</v>
      </c>
      <c r="DH382" s="53">
        <v>2</v>
      </c>
      <c r="DI382" s="53" t="s">
        <v>5223</v>
      </c>
      <c r="DJ382" s="53" t="s">
        <v>5224</v>
      </c>
      <c r="DO382" s="53" t="s">
        <v>140</v>
      </c>
      <c r="DQ382" s="53" t="s">
        <v>141</v>
      </c>
      <c r="DR382" s="53" t="s">
        <v>5228</v>
      </c>
    </row>
    <row r="383" spans="1:122" x14ac:dyDescent="0.3">
      <c r="A383" s="53" t="s">
        <v>10555</v>
      </c>
      <c r="B383" s="53">
        <v>383</v>
      </c>
      <c r="C383" s="53" t="s">
        <v>5239</v>
      </c>
      <c r="D383" s="53" t="s">
        <v>5240</v>
      </c>
      <c r="E383" s="53" t="s">
        <v>5241</v>
      </c>
      <c r="F383" s="53" t="s">
        <v>5244</v>
      </c>
      <c r="G383" s="53" t="s">
        <v>5245</v>
      </c>
      <c r="H383" s="53" t="s">
        <v>5246</v>
      </c>
      <c r="I383" s="53">
        <v>2015</v>
      </c>
      <c r="J383" s="53">
        <v>1</v>
      </c>
      <c r="K383" s="53">
        <v>0</v>
      </c>
      <c r="L383" s="53">
        <v>0</v>
      </c>
      <c r="M383" s="53">
        <f t="shared" si="70"/>
        <v>1</v>
      </c>
      <c r="N383" s="53">
        <v>0</v>
      </c>
      <c r="O383" s="53">
        <v>1</v>
      </c>
      <c r="P383" s="53">
        <f t="shared" si="65"/>
        <v>1</v>
      </c>
      <c r="Q383" s="53">
        <f t="shared" si="66"/>
        <v>2</v>
      </c>
      <c r="R383" s="53">
        <v>1</v>
      </c>
      <c r="S383" s="53">
        <v>0</v>
      </c>
      <c r="T383" s="53">
        <v>1</v>
      </c>
      <c r="U383" s="53">
        <v>0</v>
      </c>
      <c r="V383" s="53">
        <v>1</v>
      </c>
      <c r="W383" s="53">
        <v>0</v>
      </c>
      <c r="X383" s="53">
        <f t="shared" si="77"/>
        <v>3</v>
      </c>
      <c r="Y383" s="53">
        <v>0</v>
      </c>
      <c r="Z383" s="53">
        <v>0</v>
      </c>
      <c r="AA383" s="53">
        <v>0</v>
      </c>
      <c r="AB383" s="53">
        <v>0</v>
      </c>
      <c r="AC383" s="53">
        <v>1</v>
      </c>
      <c r="AD383" s="53">
        <v>1</v>
      </c>
      <c r="AE383" s="53">
        <v>0</v>
      </c>
      <c r="AF383" s="53">
        <v>0</v>
      </c>
      <c r="AG383" s="53">
        <v>0</v>
      </c>
      <c r="AH383" s="53">
        <f t="shared" si="71"/>
        <v>2</v>
      </c>
      <c r="AI383" s="53">
        <v>0</v>
      </c>
      <c r="AJ383" s="53">
        <v>0</v>
      </c>
      <c r="AK383" s="53">
        <v>1</v>
      </c>
      <c r="AL383" s="53">
        <v>1</v>
      </c>
      <c r="AM383" s="53">
        <f t="shared" si="72"/>
        <v>2</v>
      </c>
      <c r="AN383" s="53">
        <v>0</v>
      </c>
      <c r="AO383" s="53">
        <v>0</v>
      </c>
      <c r="AP383" s="53">
        <v>0</v>
      </c>
      <c r="AQ383" s="53">
        <v>0</v>
      </c>
      <c r="AR383" s="53">
        <v>0</v>
      </c>
      <c r="AS383" s="53">
        <v>0</v>
      </c>
      <c r="AT383" s="53">
        <v>0</v>
      </c>
      <c r="AU383" s="53">
        <v>0</v>
      </c>
      <c r="AV383" s="53">
        <v>0</v>
      </c>
      <c r="AW383" s="53">
        <v>1</v>
      </c>
      <c r="AX383" s="53">
        <f t="shared" si="73"/>
        <v>1</v>
      </c>
      <c r="AY383" s="53">
        <v>0</v>
      </c>
      <c r="AZ383" s="53">
        <v>0</v>
      </c>
      <c r="BA383" s="53">
        <v>0</v>
      </c>
      <c r="BB383" s="53">
        <v>0</v>
      </c>
      <c r="BC383" s="53">
        <v>0</v>
      </c>
      <c r="BD383" s="53">
        <v>1</v>
      </c>
      <c r="BF383" s="53">
        <v>0</v>
      </c>
      <c r="BG383" s="53">
        <v>0</v>
      </c>
      <c r="BH383" s="53">
        <v>0</v>
      </c>
      <c r="BI383" s="53">
        <v>0</v>
      </c>
      <c r="BJ383" s="53">
        <v>0</v>
      </c>
      <c r="BK383" s="53">
        <v>0</v>
      </c>
      <c r="BL383" s="53">
        <v>0</v>
      </c>
      <c r="BM383" s="53">
        <v>0</v>
      </c>
      <c r="BN383" s="53">
        <f t="shared" si="67"/>
        <v>0</v>
      </c>
      <c r="BO383" s="53">
        <v>0</v>
      </c>
      <c r="BP383" s="53">
        <v>0</v>
      </c>
      <c r="BQ383" s="53">
        <v>0</v>
      </c>
      <c r="BR383" s="53">
        <v>0</v>
      </c>
      <c r="BS383" s="53">
        <v>0</v>
      </c>
      <c r="BT383" s="53">
        <v>0</v>
      </c>
      <c r="BU383" s="53">
        <f t="shared" si="74"/>
        <v>0</v>
      </c>
      <c r="BV383" s="53">
        <v>0</v>
      </c>
      <c r="BW383" s="53">
        <v>0</v>
      </c>
      <c r="BX383" s="53">
        <v>1</v>
      </c>
      <c r="BY383" s="53">
        <v>0</v>
      </c>
      <c r="BZ383" s="53">
        <f t="shared" si="68"/>
        <v>1</v>
      </c>
      <c r="CA383" s="53">
        <v>0</v>
      </c>
      <c r="CB383" s="53">
        <v>0</v>
      </c>
      <c r="CC383" s="53">
        <v>0</v>
      </c>
      <c r="CD383" s="53">
        <v>1</v>
      </c>
      <c r="CE383" s="53">
        <v>0</v>
      </c>
      <c r="CF383" s="53">
        <v>0</v>
      </c>
      <c r="CG383" s="53">
        <v>0</v>
      </c>
      <c r="CH383" s="53">
        <v>0</v>
      </c>
      <c r="CI383" s="53">
        <v>0</v>
      </c>
      <c r="CJ383" s="53">
        <v>0</v>
      </c>
      <c r="CK383" s="53">
        <f t="shared" si="75"/>
        <v>1</v>
      </c>
      <c r="CL383" s="53">
        <f t="shared" si="69"/>
        <v>4</v>
      </c>
      <c r="CM383" s="53">
        <v>0</v>
      </c>
      <c r="CN383" s="53">
        <v>0</v>
      </c>
      <c r="CO383" s="53">
        <v>0</v>
      </c>
      <c r="CP383" s="53">
        <v>1</v>
      </c>
      <c r="CQ383" s="53">
        <v>0</v>
      </c>
      <c r="CR383" s="53">
        <v>1</v>
      </c>
      <c r="CS383" s="53">
        <v>0</v>
      </c>
      <c r="CT383" s="53">
        <v>1</v>
      </c>
      <c r="CU383" s="53">
        <v>0</v>
      </c>
      <c r="CV383" s="53">
        <v>1</v>
      </c>
      <c r="CW383" s="53">
        <f t="shared" si="76"/>
        <v>4</v>
      </c>
      <c r="DA383" s="53" t="s">
        <v>1194</v>
      </c>
      <c r="DB383" s="53">
        <v>8</v>
      </c>
      <c r="DC383" s="53">
        <v>2</v>
      </c>
      <c r="DE383" s="53">
        <v>135</v>
      </c>
      <c r="DF383" s="53">
        <v>144</v>
      </c>
      <c r="DH383" s="53">
        <v>2</v>
      </c>
      <c r="DI383" s="53" t="s">
        <v>5242</v>
      </c>
      <c r="DJ383" s="53" t="s">
        <v>5243</v>
      </c>
      <c r="DK383" s="53" t="s">
        <v>5247</v>
      </c>
      <c r="DN383" s="53" t="s">
        <v>5248</v>
      </c>
      <c r="DO383" s="53" t="s">
        <v>140</v>
      </c>
      <c r="DQ383" s="53" t="s">
        <v>141</v>
      </c>
      <c r="DR383" s="53" t="s">
        <v>5249</v>
      </c>
    </row>
    <row r="384" spans="1:122" x14ac:dyDescent="0.3">
      <c r="B384" s="53">
        <v>385</v>
      </c>
      <c r="C384" s="53" t="s">
        <v>5279</v>
      </c>
      <c r="D384" s="53" t="s">
        <v>5280</v>
      </c>
      <c r="E384" s="53" t="s">
        <v>5281</v>
      </c>
      <c r="F384" s="53" t="s">
        <v>5284</v>
      </c>
      <c r="G384" s="53" t="s">
        <v>5285</v>
      </c>
      <c r="H384" s="53" t="s">
        <v>5286</v>
      </c>
      <c r="I384" s="53">
        <v>2015</v>
      </c>
      <c r="J384" s="53">
        <v>1</v>
      </c>
      <c r="K384" s="53">
        <v>0</v>
      </c>
      <c r="L384" s="53">
        <v>0</v>
      </c>
      <c r="M384" s="53">
        <f t="shared" si="70"/>
        <v>1</v>
      </c>
      <c r="N384" s="53">
        <v>0</v>
      </c>
      <c r="O384" s="53">
        <v>1</v>
      </c>
      <c r="P384" s="53">
        <f t="shared" si="65"/>
        <v>1</v>
      </c>
      <c r="Q384" s="53">
        <f t="shared" si="66"/>
        <v>2</v>
      </c>
      <c r="R384" s="53">
        <v>0</v>
      </c>
      <c r="S384" s="53">
        <v>0</v>
      </c>
      <c r="T384" s="53">
        <v>1</v>
      </c>
      <c r="U384" s="53">
        <v>0</v>
      </c>
      <c r="V384" s="53">
        <v>1</v>
      </c>
      <c r="W384" s="53">
        <v>0</v>
      </c>
      <c r="X384" s="53">
        <f t="shared" si="77"/>
        <v>2</v>
      </c>
      <c r="Y384" s="53">
        <v>0</v>
      </c>
      <c r="Z384" s="53">
        <v>1</v>
      </c>
      <c r="AA384" s="53">
        <v>0</v>
      </c>
      <c r="AB384" s="53">
        <v>1</v>
      </c>
      <c r="AC384" s="53">
        <v>0</v>
      </c>
      <c r="AD384" s="53">
        <v>0</v>
      </c>
      <c r="AE384" s="53">
        <v>0</v>
      </c>
      <c r="AF384" s="53">
        <v>0</v>
      </c>
      <c r="AG384" s="53">
        <v>0</v>
      </c>
      <c r="AH384" s="53">
        <f t="shared" si="71"/>
        <v>2</v>
      </c>
      <c r="AI384" s="53">
        <v>0</v>
      </c>
      <c r="AJ384" s="53">
        <v>0</v>
      </c>
      <c r="AK384" s="53">
        <v>1</v>
      </c>
      <c r="AL384" s="53">
        <v>1</v>
      </c>
      <c r="AM384" s="53">
        <f t="shared" si="72"/>
        <v>2</v>
      </c>
      <c r="AN384" s="53">
        <v>0</v>
      </c>
      <c r="AO384" s="53">
        <v>0</v>
      </c>
      <c r="AP384" s="53">
        <v>0</v>
      </c>
      <c r="AQ384" s="53">
        <v>0</v>
      </c>
      <c r="AR384" s="53">
        <v>0</v>
      </c>
      <c r="AS384" s="53">
        <v>0</v>
      </c>
      <c r="AT384" s="53">
        <v>1</v>
      </c>
      <c r="AU384" s="53">
        <v>1</v>
      </c>
      <c r="AV384" s="53">
        <v>0</v>
      </c>
      <c r="AW384" s="53">
        <v>1</v>
      </c>
      <c r="AX384" s="53">
        <f t="shared" si="73"/>
        <v>3</v>
      </c>
      <c r="AY384" s="53">
        <v>1</v>
      </c>
      <c r="AZ384" s="53">
        <v>0</v>
      </c>
      <c r="BA384" s="53">
        <v>0</v>
      </c>
      <c r="BB384" s="53">
        <v>0</v>
      </c>
      <c r="BC384" s="53">
        <v>0</v>
      </c>
      <c r="BD384" s="53">
        <v>0</v>
      </c>
      <c r="BF384" s="53">
        <v>0</v>
      </c>
      <c r="BG384" s="53">
        <v>0</v>
      </c>
      <c r="BH384" s="53">
        <v>0</v>
      </c>
      <c r="BI384" s="53">
        <v>0</v>
      </c>
      <c r="BJ384" s="53">
        <v>0</v>
      </c>
      <c r="BK384" s="53">
        <v>0</v>
      </c>
      <c r="BL384" s="53">
        <v>0</v>
      </c>
      <c r="BM384" s="53">
        <v>0</v>
      </c>
      <c r="BN384" s="53">
        <f t="shared" si="67"/>
        <v>0</v>
      </c>
      <c r="BO384" s="53">
        <v>0</v>
      </c>
      <c r="BP384" s="53">
        <v>0</v>
      </c>
      <c r="BQ384" s="53">
        <v>0</v>
      </c>
      <c r="BR384" s="53">
        <v>0</v>
      </c>
      <c r="BS384" s="53">
        <v>0</v>
      </c>
      <c r="BT384" s="53">
        <v>0</v>
      </c>
      <c r="BU384" s="53">
        <f t="shared" si="74"/>
        <v>0</v>
      </c>
      <c r="BV384" s="53">
        <v>0</v>
      </c>
      <c r="BW384" s="53">
        <v>0</v>
      </c>
      <c r="BX384" s="53">
        <v>0</v>
      </c>
      <c r="BY384" s="53">
        <v>0</v>
      </c>
      <c r="BZ384" s="53">
        <f t="shared" si="68"/>
        <v>0</v>
      </c>
      <c r="CA384" s="53">
        <v>0</v>
      </c>
      <c r="CB384" s="53">
        <v>0</v>
      </c>
      <c r="CC384" s="53">
        <v>1</v>
      </c>
      <c r="CD384" s="53">
        <v>0</v>
      </c>
      <c r="CE384" s="53">
        <v>0</v>
      </c>
      <c r="CF384" s="53">
        <v>0</v>
      </c>
      <c r="CG384" s="53">
        <v>0</v>
      </c>
      <c r="CH384" s="53">
        <v>0</v>
      </c>
      <c r="CI384" s="53">
        <v>0</v>
      </c>
      <c r="CJ384" s="53">
        <v>0</v>
      </c>
      <c r="CK384" s="53">
        <f t="shared" si="75"/>
        <v>1</v>
      </c>
      <c r="CL384" s="53">
        <f t="shared" si="69"/>
        <v>5</v>
      </c>
      <c r="CM384" s="53">
        <v>0</v>
      </c>
      <c r="CN384" s="53">
        <v>0</v>
      </c>
      <c r="CO384" s="53">
        <v>1</v>
      </c>
      <c r="CP384" s="53">
        <v>1</v>
      </c>
      <c r="CQ384" s="53">
        <v>1</v>
      </c>
      <c r="CR384" s="53">
        <v>1</v>
      </c>
      <c r="CS384" s="53">
        <v>0</v>
      </c>
      <c r="CT384" s="53">
        <v>1</v>
      </c>
      <c r="CU384" s="53">
        <v>1</v>
      </c>
      <c r="CV384" s="53">
        <v>1</v>
      </c>
      <c r="CW384" s="53">
        <f t="shared" si="76"/>
        <v>7</v>
      </c>
      <c r="DA384" s="53" t="s">
        <v>1216</v>
      </c>
      <c r="DB384" s="53">
        <v>7</v>
      </c>
      <c r="DC384" s="53">
        <v>3</v>
      </c>
      <c r="DE384" s="53">
        <v>272</v>
      </c>
      <c r="DF384" s="53">
        <v>289</v>
      </c>
      <c r="DI384" s="53" t="s">
        <v>5282</v>
      </c>
      <c r="DJ384" s="53" t="s">
        <v>5283</v>
      </c>
      <c r="DN384" s="53" t="s">
        <v>5287</v>
      </c>
      <c r="DO384" s="53" t="s">
        <v>140</v>
      </c>
      <c r="DQ384" s="53" t="s">
        <v>141</v>
      </c>
      <c r="DR384" s="53" t="s">
        <v>5288</v>
      </c>
    </row>
    <row r="385" spans="1:122" x14ac:dyDescent="0.3">
      <c r="B385" s="53">
        <v>386</v>
      </c>
      <c r="C385" s="53" t="s">
        <v>5289</v>
      </c>
      <c r="D385" s="53" t="s">
        <v>5290</v>
      </c>
      <c r="E385" s="53" t="s">
        <v>5291</v>
      </c>
      <c r="F385" s="53" t="s">
        <v>5295</v>
      </c>
      <c r="G385" s="53" t="s">
        <v>5296</v>
      </c>
      <c r="H385" s="53" t="s">
        <v>5297</v>
      </c>
      <c r="I385" s="53">
        <v>2015</v>
      </c>
      <c r="J385" s="53">
        <v>1</v>
      </c>
      <c r="K385" s="53">
        <v>1</v>
      </c>
      <c r="L385" s="53">
        <v>1</v>
      </c>
      <c r="M385" s="53">
        <f t="shared" si="70"/>
        <v>3</v>
      </c>
      <c r="N385" s="53">
        <v>0</v>
      </c>
      <c r="O385" s="53">
        <v>1</v>
      </c>
      <c r="P385" s="53">
        <f t="shared" si="65"/>
        <v>1</v>
      </c>
      <c r="Q385" s="53">
        <f t="shared" si="66"/>
        <v>2</v>
      </c>
      <c r="R385" s="53">
        <v>0</v>
      </c>
      <c r="S385" s="53">
        <v>0</v>
      </c>
      <c r="T385" s="53">
        <v>1</v>
      </c>
      <c r="U385" s="53">
        <v>0</v>
      </c>
      <c r="V385" s="53">
        <v>1</v>
      </c>
      <c r="W385" s="53">
        <v>0</v>
      </c>
      <c r="X385" s="53">
        <f t="shared" si="77"/>
        <v>2</v>
      </c>
      <c r="Y385" s="53">
        <v>0</v>
      </c>
      <c r="Z385" s="53">
        <v>0</v>
      </c>
      <c r="AA385" s="53">
        <v>0</v>
      </c>
      <c r="AB385" s="53">
        <v>0</v>
      </c>
      <c r="AC385" s="53">
        <v>0</v>
      </c>
      <c r="AD385" s="53">
        <v>0</v>
      </c>
      <c r="AE385" s="53">
        <v>1</v>
      </c>
      <c r="AF385" s="53">
        <v>0</v>
      </c>
      <c r="AG385" s="53">
        <v>0</v>
      </c>
      <c r="AH385" s="53">
        <f t="shared" si="71"/>
        <v>1</v>
      </c>
      <c r="AI385" s="53">
        <v>0</v>
      </c>
      <c r="AJ385" s="53">
        <v>0</v>
      </c>
      <c r="AK385" s="53">
        <v>1</v>
      </c>
      <c r="AL385" s="53">
        <v>1</v>
      </c>
      <c r="AM385" s="53">
        <f t="shared" si="72"/>
        <v>2</v>
      </c>
      <c r="AN385" s="53">
        <v>1</v>
      </c>
      <c r="AO385" s="53">
        <v>0</v>
      </c>
      <c r="AP385" s="53">
        <v>0</v>
      </c>
      <c r="AQ385" s="53">
        <v>0</v>
      </c>
      <c r="AR385" s="53">
        <v>0</v>
      </c>
      <c r="AS385" s="53">
        <v>0</v>
      </c>
      <c r="AT385" s="53">
        <v>0</v>
      </c>
      <c r="AU385" s="53">
        <v>0</v>
      </c>
      <c r="AV385" s="53">
        <v>0</v>
      </c>
      <c r="AW385" s="53">
        <v>1</v>
      </c>
      <c r="AX385" s="53">
        <f t="shared" si="73"/>
        <v>2</v>
      </c>
      <c r="AY385" s="53">
        <v>0</v>
      </c>
      <c r="AZ385" s="53">
        <v>0</v>
      </c>
      <c r="BA385" s="53">
        <v>0</v>
      </c>
      <c r="BB385" s="53">
        <v>0</v>
      </c>
      <c r="BC385" s="53">
        <v>0</v>
      </c>
      <c r="BD385" s="53">
        <v>0</v>
      </c>
      <c r="BF385" s="53">
        <v>0</v>
      </c>
      <c r="BG385" s="53">
        <v>0</v>
      </c>
      <c r="BH385" s="53">
        <v>0</v>
      </c>
      <c r="BI385" s="53">
        <v>0</v>
      </c>
      <c r="BJ385" s="53">
        <v>0</v>
      </c>
      <c r="BK385" s="53">
        <v>0</v>
      </c>
      <c r="BL385" s="53">
        <v>0</v>
      </c>
      <c r="BM385" s="53">
        <v>0</v>
      </c>
      <c r="BN385" s="53">
        <f t="shared" si="67"/>
        <v>0</v>
      </c>
      <c r="BO385" s="53">
        <v>0</v>
      </c>
      <c r="BP385" s="53">
        <v>0</v>
      </c>
      <c r="BQ385" s="53">
        <v>0</v>
      </c>
      <c r="BR385" s="53">
        <v>0</v>
      </c>
      <c r="BS385" s="53">
        <v>0</v>
      </c>
      <c r="BT385" s="53">
        <v>0</v>
      </c>
      <c r="BU385" s="53">
        <f t="shared" si="74"/>
        <v>0</v>
      </c>
      <c r="BV385" s="53">
        <v>0</v>
      </c>
      <c r="BW385" s="53">
        <v>0</v>
      </c>
      <c r="BX385" s="53">
        <v>0</v>
      </c>
      <c r="BY385" s="53">
        <v>0</v>
      </c>
      <c r="BZ385" s="53">
        <f t="shared" si="68"/>
        <v>0</v>
      </c>
      <c r="CA385" s="53">
        <v>0</v>
      </c>
      <c r="CB385" s="53">
        <v>0</v>
      </c>
      <c r="CC385" s="53">
        <v>0</v>
      </c>
      <c r="CD385" s="53">
        <v>0</v>
      </c>
      <c r="CE385" s="53">
        <v>0</v>
      </c>
      <c r="CF385" s="53">
        <v>0</v>
      </c>
      <c r="CG385" s="53">
        <v>0</v>
      </c>
      <c r="CH385" s="53">
        <v>0</v>
      </c>
      <c r="CI385" s="53">
        <v>0</v>
      </c>
      <c r="CJ385" s="53">
        <v>0</v>
      </c>
      <c r="CK385" s="53">
        <f t="shared" si="75"/>
        <v>0</v>
      </c>
      <c r="CL385" s="53">
        <f t="shared" si="69"/>
        <v>2</v>
      </c>
      <c r="CM385" s="53">
        <v>1</v>
      </c>
      <c r="CN385" s="53">
        <v>0</v>
      </c>
      <c r="CO385" s="53">
        <v>0</v>
      </c>
      <c r="CP385" s="53">
        <v>0</v>
      </c>
      <c r="CQ385" s="53">
        <v>0</v>
      </c>
      <c r="CR385" s="53">
        <v>1</v>
      </c>
      <c r="CS385" s="53">
        <v>0</v>
      </c>
      <c r="CT385" s="53">
        <v>0</v>
      </c>
      <c r="CU385" s="53">
        <v>0</v>
      </c>
      <c r="CV385" s="53">
        <v>0</v>
      </c>
      <c r="CW385" s="53">
        <f t="shared" si="76"/>
        <v>2</v>
      </c>
      <c r="DA385" s="53" t="s">
        <v>5292</v>
      </c>
      <c r="DB385" s="53">
        <v>15</v>
      </c>
      <c r="DC385" s="53">
        <v>4</v>
      </c>
      <c r="DE385" s="53">
        <v>727</v>
      </c>
      <c r="DF385" s="53">
        <v>735</v>
      </c>
      <c r="DH385" s="53">
        <v>2</v>
      </c>
      <c r="DI385" s="53" t="s">
        <v>5293</v>
      </c>
      <c r="DJ385" s="53" t="s">
        <v>5294</v>
      </c>
      <c r="DN385" s="53" t="s">
        <v>5298</v>
      </c>
      <c r="DO385" s="53" t="s">
        <v>140</v>
      </c>
      <c r="DQ385" s="53" t="s">
        <v>141</v>
      </c>
      <c r="DR385" s="53" t="s">
        <v>5299</v>
      </c>
    </row>
    <row r="386" spans="1:122" x14ac:dyDescent="0.3">
      <c r="A386" s="53" t="s">
        <v>10556</v>
      </c>
      <c r="B386" s="53">
        <v>387</v>
      </c>
      <c r="C386" s="53" t="s">
        <v>5300</v>
      </c>
      <c r="D386" s="53" t="s">
        <v>5301</v>
      </c>
      <c r="E386" s="53" t="s">
        <v>5302</v>
      </c>
      <c r="F386" s="53" t="s">
        <v>5305</v>
      </c>
      <c r="G386" s="53" t="s">
        <v>5306</v>
      </c>
      <c r="H386" s="53" t="s">
        <v>5307</v>
      </c>
      <c r="I386" s="53">
        <v>2015</v>
      </c>
      <c r="J386" s="53">
        <v>0</v>
      </c>
      <c r="K386" s="53">
        <v>1</v>
      </c>
      <c r="L386" s="53">
        <v>0</v>
      </c>
      <c r="M386" s="53">
        <f t="shared" si="70"/>
        <v>1</v>
      </c>
      <c r="N386" s="53">
        <v>0</v>
      </c>
      <c r="O386" s="53">
        <v>1</v>
      </c>
      <c r="P386" s="53">
        <f t="shared" si="65"/>
        <v>1</v>
      </c>
      <c r="Q386" s="53">
        <f t="shared" si="66"/>
        <v>2</v>
      </c>
      <c r="R386" s="53">
        <v>0</v>
      </c>
      <c r="S386" s="53">
        <v>0</v>
      </c>
      <c r="T386" s="53">
        <v>0</v>
      </c>
      <c r="U386" s="53">
        <v>1</v>
      </c>
      <c r="V386" s="53">
        <v>0</v>
      </c>
      <c r="W386" s="53">
        <v>0</v>
      </c>
      <c r="X386" s="53">
        <f t="shared" si="77"/>
        <v>1</v>
      </c>
      <c r="Y386" s="53">
        <v>0</v>
      </c>
      <c r="Z386" s="53">
        <v>0</v>
      </c>
      <c r="AA386" s="53">
        <v>0</v>
      </c>
      <c r="AB386" s="53">
        <v>0</v>
      </c>
      <c r="AC386" s="53">
        <v>1</v>
      </c>
      <c r="AD386" s="53">
        <v>1</v>
      </c>
      <c r="AE386" s="53">
        <v>0</v>
      </c>
      <c r="AF386" s="53">
        <v>0</v>
      </c>
      <c r="AG386" s="53">
        <v>0</v>
      </c>
      <c r="AH386" s="53">
        <f t="shared" si="71"/>
        <v>2</v>
      </c>
      <c r="AI386" s="53">
        <v>0</v>
      </c>
      <c r="AJ386" s="53">
        <v>0</v>
      </c>
      <c r="AK386" s="53">
        <v>1</v>
      </c>
      <c r="AL386" s="53">
        <v>0</v>
      </c>
      <c r="AM386" s="53">
        <f t="shared" si="72"/>
        <v>1</v>
      </c>
      <c r="AN386" s="53">
        <v>0</v>
      </c>
      <c r="AO386" s="53">
        <v>0</v>
      </c>
      <c r="AP386" s="53">
        <v>0</v>
      </c>
      <c r="AQ386" s="53">
        <v>1</v>
      </c>
      <c r="AR386" s="53">
        <v>0</v>
      </c>
      <c r="AS386" s="53">
        <v>0</v>
      </c>
      <c r="AT386" s="53">
        <v>0</v>
      </c>
      <c r="AU386" s="53">
        <v>1</v>
      </c>
      <c r="AV386" s="53">
        <v>0</v>
      </c>
      <c r="AW386" s="53">
        <v>0</v>
      </c>
      <c r="AX386" s="53">
        <f t="shared" si="73"/>
        <v>2</v>
      </c>
      <c r="AY386" s="53">
        <v>0</v>
      </c>
      <c r="AZ386" s="53">
        <v>0</v>
      </c>
      <c r="BA386" s="53">
        <v>0</v>
      </c>
      <c r="BB386" s="53">
        <v>0</v>
      </c>
      <c r="BC386" s="53">
        <v>1</v>
      </c>
      <c r="BD386" s="53">
        <v>0</v>
      </c>
      <c r="BF386" s="53">
        <v>0</v>
      </c>
      <c r="BG386" s="53">
        <v>0</v>
      </c>
      <c r="BH386" s="53">
        <v>0</v>
      </c>
      <c r="BI386" s="53">
        <v>0</v>
      </c>
      <c r="BJ386" s="53">
        <v>0</v>
      </c>
      <c r="BK386" s="53">
        <v>0</v>
      </c>
      <c r="BL386" s="53">
        <v>0</v>
      </c>
      <c r="BM386" s="53">
        <v>0</v>
      </c>
      <c r="BN386" s="53">
        <f t="shared" si="67"/>
        <v>0</v>
      </c>
      <c r="BO386" s="53">
        <v>0</v>
      </c>
      <c r="BP386" s="53">
        <v>0</v>
      </c>
      <c r="BQ386" s="53">
        <v>0</v>
      </c>
      <c r="BR386" s="53">
        <v>0</v>
      </c>
      <c r="BS386" s="53">
        <v>0</v>
      </c>
      <c r="BT386" s="53">
        <v>0</v>
      </c>
      <c r="BU386" s="53">
        <f t="shared" si="74"/>
        <v>0</v>
      </c>
      <c r="BV386" s="53">
        <v>0</v>
      </c>
      <c r="BW386" s="53">
        <v>0</v>
      </c>
      <c r="BX386" s="53">
        <v>0</v>
      </c>
      <c r="BY386" s="53">
        <v>0</v>
      </c>
      <c r="BZ386" s="53">
        <f t="shared" si="68"/>
        <v>0</v>
      </c>
      <c r="CA386" s="53">
        <v>0</v>
      </c>
      <c r="CB386" s="53">
        <v>0</v>
      </c>
      <c r="CC386" s="53">
        <v>0</v>
      </c>
      <c r="CD386" s="53">
        <v>0</v>
      </c>
      <c r="CE386" s="53">
        <v>0</v>
      </c>
      <c r="CF386" s="53">
        <v>0</v>
      </c>
      <c r="CG386" s="53">
        <v>0</v>
      </c>
      <c r="CH386" s="53">
        <v>0</v>
      </c>
      <c r="CI386" s="53">
        <v>0</v>
      </c>
      <c r="CJ386" s="53">
        <v>0</v>
      </c>
      <c r="CK386" s="53">
        <f t="shared" si="75"/>
        <v>0</v>
      </c>
      <c r="CL386" s="53">
        <f t="shared" si="69"/>
        <v>3</v>
      </c>
      <c r="CM386" s="53">
        <v>0</v>
      </c>
      <c r="CN386" s="53">
        <v>0</v>
      </c>
      <c r="CO386" s="53">
        <v>0</v>
      </c>
      <c r="CP386" s="53">
        <v>0</v>
      </c>
      <c r="CQ386" s="53">
        <v>0</v>
      </c>
      <c r="CR386" s="53">
        <v>1</v>
      </c>
      <c r="CS386" s="53">
        <v>0</v>
      </c>
      <c r="CT386" s="53">
        <v>1</v>
      </c>
      <c r="CU386" s="53">
        <v>0</v>
      </c>
      <c r="CV386" s="53">
        <v>1</v>
      </c>
      <c r="CW386" s="53">
        <f t="shared" si="76"/>
        <v>3</v>
      </c>
      <c r="DA386" s="53" t="s">
        <v>608</v>
      </c>
      <c r="DB386" s="53">
        <v>16</v>
      </c>
      <c r="DC386" s="53">
        <v>1</v>
      </c>
      <c r="DE386" s="53">
        <v>45</v>
      </c>
      <c r="DF386" s="53">
        <v>62</v>
      </c>
      <c r="DH386" s="53">
        <v>9</v>
      </c>
      <c r="DI386" s="53" t="s">
        <v>5303</v>
      </c>
      <c r="DJ386" s="53" t="s">
        <v>5304</v>
      </c>
      <c r="DK386" s="53" t="s">
        <v>5308</v>
      </c>
      <c r="DL386" s="53" t="s">
        <v>5309</v>
      </c>
      <c r="DN386" s="53" t="s">
        <v>5310</v>
      </c>
      <c r="DO386" s="53" t="s">
        <v>140</v>
      </c>
      <c r="DQ386" s="53" t="s">
        <v>141</v>
      </c>
      <c r="DR386" s="53" t="s">
        <v>5311</v>
      </c>
    </row>
    <row r="387" spans="1:122" x14ac:dyDescent="0.3">
      <c r="B387" s="53">
        <v>388</v>
      </c>
      <c r="C387" s="53" t="s">
        <v>5312</v>
      </c>
      <c r="D387" s="53" t="s">
        <v>5313</v>
      </c>
      <c r="E387" s="53" t="s">
        <v>5314</v>
      </c>
      <c r="F387" s="53" t="s">
        <v>5317</v>
      </c>
      <c r="G387" s="53" t="s">
        <v>5318</v>
      </c>
      <c r="H387" s="53" t="s">
        <v>5319</v>
      </c>
      <c r="I387" s="53">
        <v>2015</v>
      </c>
      <c r="J387" s="53">
        <v>1</v>
      </c>
      <c r="K387" s="53">
        <v>1</v>
      </c>
      <c r="L387" s="53">
        <v>0</v>
      </c>
      <c r="M387" s="53">
        <f t="shared" si="70"/>
        <v>2</v>
      </c>
      <c r="N387" s="53">
        <v>0</v>
      </c>
      <c r="O387" s="53">
        <v>1</v>
      </c>
      <c r="P387" s="53">
        <f t="shared" si="65"/>
        <v>1</v>
      </c>
      <c r="Q387" s="53">
        <f t="shared" si="66"/>
        <v>2</v>
      </c>
      <c r="R387" s="53">
        <v>0</v>
      </c>
      <c r="S387" s="53">
        <v>0</v>
      </c>
      <c r="T387" s="53">
        <v>0</v>
      </c>
      <c r="U387" s="53">
        <v>0</v>
      </c>
      <c r="V387" s="53">
        <v>1</v>
      </c>
      <c r="W387" s="53">
        <v>0</v>
      </c>
      <c r="X387" s="53">
        <f t="shared" si="77"/>
        <v>1</v>
      </c>
      <c r="Y387" s="53">
        <v>0</v>
      </c>
      <c r="Z387" s="53">
        <v>0</v>
      </c>
      <c r="AA387" s="53">
        <v>0</v>
      </c>
      <c r="AB387" s="53">
        <v>0</v>
      </c>
      <c r="AC387" s="53">
        <v>1</v>
      </c>
      <c r="AD387" s="53">
        <v>1</v>
      </c>
      <c r="AE387" s="53">
        <v>1</v>
      </c>
      <c r="AF387" s="53">
        <v>0</v>
      </c>
      <c r="AG387" s="53">
        <v>0</v>
      </c>
      <c r="AH387" s="53">
        <f t="shared" si="71"/>
        <v>3</v>
      </c>
      <c r="AI387" s="53">
        <v>0</v>
      </c>
      <c r="AJ387" s="53">
        <v>0</v>
      </c>
      <c r="AK387" s="53">
        <v>1</v>
      </c>
      <c r="AL387" s="53">
        <v>1</v>
      </c>
      <c r="AM387" s="53">
        <f t="shared" si="72"/>
        <v>2</v>
      </c>
      <c r="AN387" s="53">
        <v>1</v>
      </c>
      <c r="AO387" s="53">
        <v>0</v>
      </c>
      <c r="AP387" s="53">
        <v>0</v>
      </c>
      <c r="AQ387" s="53">
        <v>0</v>
      </c>
      <c r="AR387" s="53">
        <v>0</v>
      </c>
      <c r="AS387" s="53">
        <v>0</v>
      </c>
      <c r="AT387" s="53">
        <v>0</v>
      </c>
      <c r="AU387" s="53">
        <v>0</v>
      </c>
      <c r="AV387" s="53">
        <v>0</v>
      </c>
      <c r="AW387" s="53">
        <v>1</v>
      </c>
      <c r="AX387" s="53">
        <f t="shared" si="73"/>
        <v>2</v>
      </c>
      <c r="AY387" s="53">
        <v>0</v>
      </c>
      <c r="AZ387" s="53">
        <v>0</v>
      </c>
      <c r="BA387" s="53">
        <v>0</v>
      </c>
      <c r="BB387" s="53">
        <v>0</v>
      </c>
      <c r="BC387" s="53">
        <v>0</v>
      </c>
      <c r="BD387" s="53">
        <v>0</v>
      </c>
      <c r="BF387" s="53">
        <v>0</v>
      </c>
      <c r="BG387" s="53">
        <v>0</v>
      </c>
      <c r="BH387" s="53">
        <v>0</v>
      </c>
      <c r="BI387" s="53">
        <v>0</v>
      </c>
      <c r="BJ387" s="53">
        <v>0</v>
      </c>
      <c r="BK387" s="53">
        <v>0</v>
      </c>
      <c r="BL387" s="53">
        <v>0</v>
      </c>
      <c r="BM387" s="53">
        <v>0</v>
      </c>
      <c r="BN387" s="53">
        <f t="shared" si="67"/>
        <v>0</v>
      </c>
      <c r="BO387" s="53">
        <v>1</v>
      </c>
      <c r="BP387" s="53">
        <v>0</v>
      </c>
      <c r="BQ387" s="53">
        <v>1</v>
      </c>
      <c r="BR387" s="53">
        <v>0</v>
      </c>
      <c r="BS387" s="53">
        <v>0</v>
      </c>
      <c r="BT387" s="53">
        <v>1</v>
      </c>
      <c r="BU387" s="53">
        <f t="shared" si="74"/>
        <v>3</v>
      </c>
      <c r="BV387" s="53">
        <v>0</v>
      </c>
      <c r="BW387" s="53">
        <v>0</v>
      </c>
      <c r="BX387" s="53">
        <v>0</v>
      </c>
      <c r="BY387" s="53">
        <v>0</v>
      </c>
      <c r="BZ387" s="53">
        <f t="shared" si="68"/>
        <v>0</v>
      </c>
      <c r="CA387" s="53">
        <v>0</v>
      </c>
      <c r="CB387" s="53">
        <v>0</v>
      </c>
      <c r="CC387" s="53">
        <v>0</v>
      </c>
      <c r="CD387" s="53">
        <v>0</v>
      </c>
      <c r="CE387" s="53">
        <v>0</v>
      </c>
      <c r="CF387" s="53">
        <v>0</v>
      </c>
      <c r="CG387" s="53">
        <v>0</v>
      </c>
      <c r="CH387" s="53">
        <v>0</v>
      </c>
      <c r="CI387" s="53">
        <v>0</v>
      </c>
      <c r="CJ387" s="53">
        <v>0</v>
      </c>
      <c r="CK387" s="53">
        <f t="shared" si="75"/>
        <v>0</v>
      </c>
      <c r="CL387" s="53">
        <f t="shared" si="69"/>
        <v>5</v>
      </c>
      <c r="CM387" s="53">
        <v>1</v>
      </c>
      <c r="CN387" s="53">
        <v>0</v>
      </c>
      <c r="CO387" s="53">
        <v>1</v>
      </c>
      <c r="CP387" s="53">
        <v>1</v>
      </c>
      <c r="CQ387" s="53">
        <v>0</v>
      </c>
      <c r="CR387" s="53">
        <v>0</v>
      </c>
      <c r="CS387" s="53">
        <v>0</v>
      </c>
      <c r="CT387" s="53">
        <v>0</v>
      </c>
      <c r="CU387" s="53">
        <v>0</v>
      </c>
      <c r="CV387" s="53">
        <v>0</v>
      </c>
      <c r="CW387" s="53">
        <f t="shared" si="76"/>
        <v>3</v>
      </c>
      <c r="DA387" s="53" t="s">
        <v>5315</v>
      </c>
      <c r="DJ387" s="53" t="s">
        <v>5316</v>
      </c>
      <c r="DO387" s="53" t="s">
        <v>646</v>
      </c>
      <c r="DQ387" s="53" t="s">
        <v>141</v>
      </c>
      <c r="DR387" s="53" t="s">
        <v>5320</v>
      </c>
    </row>
    <row r="388" spans="1:122" x14ac:dyDescent="0.3">
      <c r="B388" s="53">
        <v>389</v>
      </c>
      <c r="C388" s="53" t="s">
        <v>5321</v>
      </c>
      <c r="D388" s="53" t="s">
        <v>5322</v>
      </c>
      <c r="E388" s="53" t="s">
        <v>5323</v>
      </c>
      <c r="F388" s="53" t="s">
        <v>5326</v>
      </c>
      <c r="G388" s="53" t="s">
        <v>5327</v>
      </c>
      <c r="I388" s="53">
        <v>2015</v>
      </c>
      <c r="J388" s="53">
        <v>0</v>
      </c>
      <c r="K388" s="53">
        <v>1</v>
      </c>
      <c r="L388" s="53">
        <v>1</v>
      </c>
      <c r="M388" s="53">
        <f t="shared" si="70"/>
        <v>2</v>
      </c>
      <c r="N388" s="53">
        <v>1</v>
      </c>
      <c r="O388" s="53">
        <v>0</v>
      </c>
      <c r="P388" s="53">
        <f t="shared" si="65"/>
        <v>1</v>
      </c>
      <c r="Q388" s="53">
        <f t="shared" si="66"/>
        <v>2</v>
      </c>
      <c r="R388" s="53">
        <v>0</v>
      </c>
      <c r="S388" s="53">
        <v>0</v>
      </c>
      <c r="T388" s="53">
        <v>0</v>
      </c>
      <c r="U388" s="53">
        <v>0</v>
      </c>
      <c r="V388" s="53">
        <v>1</v>
      </c>
      <c r="W388" s="53">
        <v>0</v>
      </c>
      <c r="X388" s="53">
        <f t="shared" si="77"/>
        <v>1</v>
      </c>
      <c r="Y388" s="53">
        <v>0</v>
      </c>
      <c r="Z388" s="53">
        <v>1</v>
      </c>
      <c r="AA388" s="53">
        <v>0</v>
      </c>
      <c r="AB388" s="53">
        <v>0</v>
      </c>
      <c r="AC388" s="53">
        <v>0</v>
      </c>
      <c r="AD388" s="53">
        <v>0</v>
      </c>
      <c r="AE388" s="53">
        <v>1</v>
      </c>
      <c r="AF388" s="53">
        <v>0</v>
      </c>
      <c r="AG388" s="53">
        <v>0</v>
      </c>
      <c r="AH388" s="53">
        <f t="shared" si="71"/>
        <v>2</v>
      </c>
      <c r="AI388" s="53">
        <v>0</v>
      </c>
      <c r="AJ388" s="53">
        <v>1</v>
      </c>
      <c r="AK388" s="53">
        <v>1</v>
      </c>
      <c r="AL388" s="53">
        <v>1</v>
      </c>
      <c r="AM388" s="53">
        <f t="shared" si="72"/>
        <v>3</v>
      </c>
      <c r="AN388" s="53">
        <v>1</v>
      </c>
      <c r="AO388" s="53">
        <v>0</v>
      </c>
      <c r="AP388" s="53">
        <v>0</v>
      </c>
      <c r="AQ388" s="53">
        <v>0</v>
      </c>
      <c r="AR388" s="53">
        <v>0</v>
      </c>
      <c r="AS388" s="53">
        <v>0</v>
      </c>
      <c r="AT388" s="53">
        <v>0</v>
      </c>
      <c r="AU388" s="53">
        <v>0</v>
      </c>
      <c r="AV388" s="53">
        <v>0</v>
      </c>
      <c r="AW388" s="53">
        <v>1</v>
      </c>
      <c r="AX388" s="53">
        <f t="shared" si="73"/>
        <v>2</v>
      </c>
      <c r="AY388" s="53">
        <v>0</v>
      </c>
      <c r="AZ388" s="53">
        <v>0</v>
      </c>
      <c r="BA388" s="53">
        <v>0</v>
      </c>
      <c r="BB388" s="53">
        <v>0</v>
      </c>
      <c r="BC388" s="53">
        <v>0</v>
      </c>
      <c r="BD388" s="53">
        <v>0</v>
      </c>
      <c r="BF388" s="53">
        <v>0</v>
      </c>
      <c r="BG388" s="53">
        <v>0</v>
      </c>
      <c r="BH388" s="53">
        <v>0</v>
      </c>
      <c r="BI388" s="53">
        <v>0</v>
      </c>
      <c r="BJ388" s="53">
        <v>0</v>
      </c>
      <c r="BK388" s="53">
        <v>0</v>
      </c>
      <c r="BL388" s="53">
        <v>0</v>
      </c>
      <c r="BM388" s="53">
        <v>0</v>
      </c>
      <c r="BN388" s="53">
        <f t="shared" si="67"/>
        <v>0</v>
      </c>
      <c r="BO388" s="53">
        <v>1</v>
      </c>
      <c r="BP388" s="53">
        <v>1</v>
      </c>
      <c r="BQ388" s="53">
        <v>0</v>
      </c>
      <c r="BR388" s="53">
        <v>0</v>
      </c>
      <c r="BS388" s="53">
        <v>0</v>
      </c>
      <c r="BT388" s="53">
        <v>0</v>
      </c>
      <c r="BU388" s="53">
        <f t="shared" si="74"/>
        <v>2</v>
      </c>
      <c r="BV388" s="53">
        <v>0</v>
      </c>
      <c r="BW388" s="53">
        <v>0</v>
      </c>
      <c r="BX388" s="53">
        <v>0</v>
      </c>
      <c r="BY388" s="53">
        <v>0</v>
      </c>
      <c r="BZ388" s="53">
        <f t="shared" si="68"/>
        <v>0</v>
      </c>
      <c r="CA388" s="53">
        <v>0</v>
      </c>
      <c r="CB388" s="53">
        <v>0</v>
      </c>
      <c r="CC388" s="53">
        <v>0</v>
      </c>
      <c r="CD388" s="53">
        <v>0</v>
      </c>
      <c r="CE388" s="53">
        <v>0</v>
      </c>
      <c r="CF388" s="53">
        <v>0</v>
      </c>
      <c r="CG388" s="53">
        <v>0</v>
      </c>
      <c r="CH388" s="53">
        <v>0</v>
      </c>
      <c r="CI388" s="53">
        <v>0</v>
      </c>
      <c r="CJ388" s="53">
        <v>0</v>
      </c>
      <c r="CK388" s="53">
        <f t="shared" si="75"/>
        <v>0</v>
      </c>
      <c r="CL388" s="53">
        <f t="shared" si="69"/>
        <v>4</v>
      </c>
      <c r="CM388" s="53">
        <v>0</v>
      </c>
      <c r="CN388" s="53">
        <v>0</v>
      </c>
      <c r="CO388" s="53">
        <v>0</v>
      </c>
      <c r="CP388" s="53">
        <v>0</v>
      </c>
      <c r="CQ388" s="53">
        <v>0</v>
      </c>
      <c r="CR388" s="53">
        <v>0</v>
      </c>
      <c r="CS388" s="53">
        <v>0</v>
      </c>
      <c r="CT388" s="53">
        <v>0</v>
      </c>
      <c r="CU388" s="53">
        <v>0</v>
      </c>
      <c r="CV388" s="53">
        <v>0</v>
      </c>
      <c r="CW388" s="53">
        <f t="shared" si="76"/>
        <v>0</v>
      </c>
      <c r="DA388" s="53" t="s">
        <v>350</v>
      </c>
      <c r="DB388" s="53">
        <v>15</v>
      </c>
      <c r="DC388" s="53">
        <v>3</v>
      </c>
      <c r="DE388" s="53">
        <v>435</v>
      </c>
      <c r="DF388" s="53">
        <v>447</v>
      </c>
      <c r="DH388" s="53">
        <v>5</v>
      </c>
      <c r="DI388" s="53" t="s">
        <v>5324</v>
      </c>
      <c r="DJ388" s="53" t="s">
        <v>5325</v>
      </c>
      <c r="DN388" s="53" t="s">
        <v>5328</v>
      </c>
      <c r="DO388" s="53" t="s">
        <v>140</v>
      </c>
      <c r="DQ388" s="53" t="s">
        <v>141</v>
      </c>
      <c r="DR388" s="53" t="s">
        <v>5329</v>
      </c>
    </row>
    <row r="389" spans="1:122" x14ac:dyDescent="0.3">
      <c r="B389" s="53">
        <v>390</v>
      </c>
      <c r="C389" s="53" t="s">
        <v>5330</v>
      </c>
      <c r="D389" s="53" t="s">
        <v>5331</v>
      </c>
      <c r="E389" s="53" t="s">
        <v>5332</v>
      </c>
      <c r="F389" s="53" t="s">
        <v>5335</v>
      </c>
      <c r="G389" s="53" t="s">
        <v>5336</v>
      </c>
      <c r="H389" s="53" t="s">
        <v>5337</v>
      </c>
      <c r="I389" s="53">
        <v>2015</v>
      </c>
      <c r="J389" s="53">
        <v>0</v>
      </c>
      <c r="K389" s="53">
        <v>1</v>
      </c>
      <c r="L389" s="53">
        <v>0</v>
      </c>
      <c r="M389" s="53">
        <f t="shared" si="70"/>
        <v>1</v>
      </c>
      <c r="N389" s="53">
        <v>0</v>
      </c>
      <c r="O389" s="53">
        <v>1</v>
      </c>
      <c r="P389" s="53">
        <f t="shared" si="65"/>
        <v>1</v>
      </c>
      <c r="Q389" s="53">
        <f t="shared" si="66"/>
        <v>2</v>
      </c>
      <c r="R389" s="53">
        <v>0</v>
      </c>
      <c r="S389" s="53">
        <v>0</v>
      </c>
      <c r="T389" s="53">
        <v>0</v>
      </c>
      <c r="U389" s="53">
        <v>0</v>
      </c>
      <c r="V389" s="53">
        <v>1</v>
      </c>
      <c r="W389" s="53">
        <v>0</v>
      </c>
      <c r="X389" s="53">
        <f t="shared" si="77"/>
        <v>1</v>
      </c>
      <c r="Y389" s="53">
        <v>0</v>
      </c>
      <c r="Z389" s="53">
        <v>0</v>
      </c>
      <c r="AA389" s="53">
        <v>0</v>
      </c>
      <c r="AB389" s="53">
        <v>0</v>
      </c>
      <c r="AC389" s="53">
        <v>1</v>
      </c>
      <c r="AD389" s="53">
        <v>1</v>
      </c>
      <c r="AE389" s="53">
        <v>0</v>
      </c>
      <c r="AF389" s="53">
        <v>0</v>
      </c>
      <c r="AG389" s="53">
        <v>0</v>
      </c>
      <c r="AH389" s="53">
        <f t="shared" si="71"/>
        <v>2</v>
      </c>
      <c r="AI389" s="53">
        <v>0</v>
      </c>
      <c r="AJ389" s="53">
        <v>1</v>
      </c>
      <c r="AK389" s="53">
        <v>1</v>
      </c>
      <c r="AL389" s="53">
        <v>1</v>
      </c>
      <c r="AM389" s="53">
        <f t="shared" si="72"/>
        <v>3</v>
      </c>
      <c r="AN389" s="53">
        <v>1</v>
      </c>
      <c r="AO389" s="53">
        <v>0</v>
      </c>
      <c r="AP389" s="53">
        <v>0</v>
      </c>
      <c r="AQ389" s="53">
        <v>0</v>
      </c>
      <c r="AR389" s="53">
        <v>0</v>
      </c>
      <c r="AS389" s="53">
        <v>0</v>
      </c>
      <c r="AT389" s="53">
        <v>0</v>
      </c>
      <c r="AU389" s="53">
        <v>0</v>
      </c>
      <c r="AV389" s="53">
        <v>0</v>
      </c>
      <c r="AW389" s="53">
        <v>1</v>
      </c>
      <c r="AX389" s="53">
        <f t="shared" si="73"/>
        <v>2</v>
      </c>
      <c r="AY389" s="53">
        <v>0</v>
      </c>
      <c r="AZ389" s="53">
        <v>0</v>
      </c>
      <c r="BA389" s="53">
        <v>0</v>
      </c>
      <c r="BB389" s="53">
        <v>0</v>
      </c>
      <c r="BC389" s="53">
        <v>0</v>
      </c>
      <c r="BD389" s="53">
        <v>1</v>
      </c>
      <c r="BF389" s="53">
        <v>0</v>
      </c>
      <c r="BG389" s="53">
        <v>0</v>
      </c>
      <c r="BH389" s="53">
        <v>0</v>
      </c>
      <c r="BI389" s="53">
        <v>0</v>
      </c>
      <c r="BJ389" s="53">
        <v>0</v>
      </c>
      <c r="BK389" s="53">
        <v>0</v>
      </c>
      <c r="BL389" s="53">
        <v>0</v>
      </c>
      <c r="BM389" s="53">
        <v>0</v>
      </c>
      <c r="BN389" s="53">
        <f t="shared" si="67"/>
        <v>0</v>
      </c>
      <c r="BO389" s="53">
        <v>1</v>
      </c>
      <c r="BP389" s="53">
        <v>1</v>
      </c>
      <c r="BQ389" s="53">
        <v>0</v>
      </c>
      <c r="BR389" s="53">
        <v>0</v>
      </c>
      <c r="BS389" s="53">
        <v>0</v>
      </c>
      <c r="BT389" s="53">
        <v>1</v>
      </c>
      <c r="BU389" s="53">
        <f t="shared" si="74"/>
        <v>3</v>
      </c>
      <c r="BV389" s="53">
        <v>0</v>
      </c>
      <c r="BW389" s="53">
        <v>0</v>
      </c>
      <c r="BX389" s="53">
        <v>0</v>
      </c>
      <c r="BY389" s="53">
        <v>0</v>
      </c>
      <c r="BZ389" s="53">
        <f t="shared" si="68"/>
        <v>0</v>
      </c>
      <c r="CA389" s="53">
        <v>0</v>
      </c>
      <c r="CB389" s="53">
        <v>0</v>
      </c>
      <c r="CC389" s="53">
        <v>0</v>
      </c>
      <c r="CD389" s="53">
        <v>0</v>
      </c>
      <c r="CE389" s="53">
        <v>0</v>
      </c>
      <c r="CF389" s="53">
        <v>0</v>
      </c>
      <c r="CG389" s="53">
        <v>0</v>
      </c>
      <c r="CH389" s="53">
        <v>0</v>
      </c>
      <c r="CI389" s="53">
        <v>0</v>
      </c>
      <c r="CJ389" s="53">
        <v>0</v>
      </c>
      <c r="CK389" s="53">
        <f t="shared" si="75"/>
        <v>0</v>
      </c>
      <c r="CL389" s="53">
        <f t="shared" si="69"/>
        <v>6</v>
      </c>
      <c r="CM389" s="53">
        <v>0</v>
      </c>
      <c r="CN389" s="53">
        <v>0</v>
      </c>
      <c r="CO389" s="53">
        <v>0</v>
      </c>
      <c r="CP389" s="53">
        <v>0</v>
      </c>
      <c r="CQ389" s="53">
        <v>0</v>
      </c>
      <c r="CR389" s="53">
        <v>1</v>
      </c>
      <c r="CS389" s="53">
        <v>0</v>
      </c>
      <c r="CT389" s="53">
        <v>0</v>
      </c>
      <c r="CU389" s="53">
        <v>0</v>
      </c>
      <c r="CV389" s="53">
        <v>0</v>
      </c>
      <c r="CW389" s="53">
        <f t="shared" si="76"/>
        <v>1</v>
      </c>
      <c r="DA389" s="53" t="s">
        <v>2541</v>
      </c>
      <c r="DB389" s="53">
        <v>141</v>
      </c>
      <c r="DC389" s="53">
        <v>1</v>
      </c>
      <c r="DD389" s="53">
        <v>4014043</v>
      </c>
      <c r="DH389" s="53">
        <v>40</v>
      </c>
      <c r="DI389" s="53" t="s">
        <v>5333</v>
      </c>
      <c r="DJ389" s="53" t="s">
        <v>5334</v>
      </c>
      <c r="DN389" s="53" t="s">
        <v>5338</v>
      </c>
      <c r="DO389" s="53" t="s">
        <v>140</v>
      </c>
      <c r="DQ389" s="53" t="s">
        <v>141</v>
      </c>
      <c r="DR389" s="53" t="s">
        <v>5339</v>
      </c>
    </row>
    <row r="390" spans="1:122" x14ac:dyDescent="0.3">
      <c r="A390" s="53" t="s">
        <v>10557</v>
      </c>
      <c r="B390" s="53">
        <v>391</v>
      </c>
      <c r="C390" s="53" t="s">
        <v>5340</v>
      </c>
      <c r="D390" s="53" t="s">
        <v>5341</v>
      </c>
      <c r="E390" s="53" t="s">
        <v>5342</v>
      </c>
      <c r="F390" s="53" t="s">
        <v>5345</v>
      </c>
      <c r="G390" s="53" t="s">
        <v>5346</v>
      </c>
      <c r="H390" s="53" t="s">
        <v>5347</v>
      </c>
      <c r="I390" s="53">
        <v>2015</v>
      </c>
      <c r="J390" s="53">
        <v>0</v>
      </c>
      <c r="K390" s="53">
        <v>1</v>
      </c>
      <c r="L390" s="53">
        <v>1</v>
      </c>
      <c r="M390" s="53">
        <f t="shared" si="70"/>
        <v>2</v>
      </c>
      <c r="N390" s="53">
        <v>0</v>
      </c>
      <c r="O390" s="53">
        <v>1</v>
      </c>
      <c r="P390" s="53">
        <f t="shared" ref="P390:P453" si="78">N390+O390</f>
        <v>1</v>
      </c>
      <c r="Q390" s="53">
        <f t="shared" ref="Q390:Q453" si="79">SUM(N390:P390)</f>
        <v>2</v>
      </c>
      <c r="R390" s="53">
        <v>1</v>
      </c>
      <c r="S390" s="53">
        <v>0</v>
      </c>
      <c r="T390" s="53">
        <v>1</v>
      </c>
      <c r="U390" s="53">
        <v>0</v>
      </c>
      <c r="V390" s="53">
        <v>1</v>
      </c>
      <c r="W390" s="53">
        <v>0</v>
      </c>
      <c r="X390" s="53">
        <f t="shared" si="77"/>
        <v>3</v>
      </c>
      <c r="Y390" s="53">
        <v>0</v>
      </c>
      <c r="Z390" s="53">
        <v>0</v>
      </c>
      <c r="AA390" s="53">
        <v>0</v>
      </c>
      <c r="AB390" s="53">
        <v>0</v>
      </c>
      <c r="AC390" s="53">
        <v>0</v>
      </c>
      <c r="AD390" s="53">
        <v>1</v>
      </c>
      <c r="AE390" s="53">
        <v>1</v>
      </c>
      <c r="AF390" s="53">
        <v>0</v>
      </c>
      <c r="AG390" s="53">
        <v>0</v>
      </c>
      <c r="AH390" s="53">
        <f t="shared" si="71"/>
        <v>2</v>
      </c>
      <c r="AI390" s="53">
        <v>0</v>
      </c>
      <c r="AJ390" s="53">
        <v>0</v>
      </c>
      <c r="AK390" s="53">
        <v>1</v>
      </c>
      <c r="AL390" s="53">
        <v>1</v>
      </c>
      <c r="AM390" s="53">
        <f t="shared" si="72"/>
        <v>2</v>
      </c>
      <c r="AN390" s="53">
        <v>1</v>
      </c>
      <c r="AO390" s="53">
        <v>0</v>
      </c>
      <c r="AP390" s="53">
        <v>1</v>
      </c>
      <c r="AQ390" s="53">
        <v>0</v>
      </c>
      <c r="AR390" s="53">
        <v>0</v>
      </c>
      <c r="AS390" s="53">
        <v>0</v>
      </c>
      <c r="AT390" s="53">
        <v>0</v>
      </c>
      <c r="AU390" s="53">
        <v>0</v>
      </c>
      <c r="AV390" s="53">
        <v>0</v>
      </c>
      <c r="AW390" s="53">
        <v>1</v>
      </c>
      <c r="AX390" s="53">
        <f t="shared" si="73"/>
        <v>3</v>
      </c>
      <c r="AY390" s="53">
        <v>0</v>
      </c>
      <c r="AZ390" s="53">
        <v>0</v>
      </c>
      <c r="BA390" s="53">
        <v>1</v>
      </c>
      <c r="BB390" s="53">
        <v>0</v>
      </c>
      <c r="BC390" s="53">
        <v>0</v>
      </c>
      <c r="BD390" s="53">
        <v>1</v>
      </c>
      <c r="BF390" s="53">
        <v>0</v>
      </c>
      <c r="BG390" s="53">
        <v>0</v>
      </c>
      <c r="BH390" s="53">
        <v>0</v>
      </c>
      <c r="BI390" s="53">
        <v>0</v>
      </c>
      <c r="BJ390" s="53">
        <v>0</v>
      </c>
      <c r="BK390" s="53">
        <v>0</v>
      </c>
      <c r="BL390" s="53">
        <v>0</v>
      </c>
      <c r="BM390" s="53">
        <v>0</v>
      </c>
      <c r="BN390" s="53">
        <f t="shared" ref="BN390:BN453" si="80">SUM(BF390:BM390)</f>
        <v>0</v>
      </c>
      <c r="BO390" s="53">
        <v>1</v>
      </c>
      <c r="BP390" s="53">
        <v>1</v>
      </c>
      <c r="BQ390" s="53">
        <v>0</v>
      </c>
      <c r="BR390" s="53">
        <v>0</v>
      </c>
      <c r="BS390" s="53">
        <v>0</v>
      </c>
      <c r="BT390" s="53">
        <v>1</v>
      </c>
      <c r="BU390" s="53">
        <f t="shared" si="74"/>
        <v>3</v>
      </c>
      <c r="BV390" s="53">
        <v>0</v>
      </c>
      <c r="BW390" s="53">
        <v>0</v>
      </c>
      <c r="BX390" s="53">
        <v>0</v>
      </c>
      <c r="BY390" s="53">
        <v>0</v>
      </c>
      <c r="BZ390" s="53">
        <f t="shared" ref="BZ390:BZ453" si="81">SUM(BV390:BY390)</f>
        <v>0</v>
      </c>
      <c r="CA390" s="53">
        <v>0</v>
      </c>
      <c r="CB390" s="53">
        <v>0</v>
      </c>
      <c r="CC390" s="53">
        <v>0</v>
      </c>
      <c r="CD390" s="53">
        <v>0</v>
      </c>
      <c r="CE390" s="53">
        <v>0</v>
      </c>
      <c r="CF390" s="53">
        <v>0</v>
      </c>
      <c r="CG390" s="53">
        <v>0</v>
      </c>
      <c r="CH390" s="53">
        <v>0</v>
      </c>
      <c r="CI390" s="53">
        <v>0</v>
      </c>
      <c r="CJ390" s="53">
        <v>0</v>
      </c>
      <c r="CK390" s="53">
        <f t="shared" si="75"/>
        <v>0</v>
      </c>
      <c r="CL390" s="53">
        <f t="shared" ref="CL390:CL453" si="82">SUM(AN390:AW390,AY390:BM390,BO390:BT390,BV390:BY390,CA390:CJ390)</f>
        <v>8</v>
      </c>
      <c r="CM390" s="53">
        <v>0</v>
      </c>
      <c r="CN390" s="53">
        <v>0</v>
      </c>
      <c r="CO390" s="53">
        <v>0</v>
      </c>
      <c r="CP390" s="53">
        <v>1</v>
      </c>
      <c r="CQ390" s="53">
        <v>0</v>
      </c>
      <c r="CR390" s="53">
        <v>1</v>
      </c>
      <c r="CS390" s="53">
        <v>0</v>
      </c>
      <c r="CT390" s="53">
        <v>0</v>
      </c>
      <c r="CU390" s="53">
        <v>0</v>
      </c>
      <c r="CV390" s="53">
        <v>0</v>
      </c>
      <c r="CW390" s="53">
        <f t="shared" si="76"/>
        <v>2</v>
      </c>
      <c r="DA390" s="53" t="s">
        <v>1006</v>
      </c>
      <c r="DB390" s="53">
        <v>7</v>
      </c>
      <c r="DC390" s="53">
        <v>11</v>
      </c>
      <c r="DE390" s="53">
        <v>5928</v>
      </c>
      <c r="DF390" s="53">
        <v>5958</v>
      </c>
      <c r="DH390" s="53">
        <v>1</v>
      </c>
      <c r="DI390" s="53" t="s">
        <v>5343</v>
      </c>
      <c r="DJ390" s="53" t="s">
        <v>5344</v>
      </c>
      <c r="DN390" s="53" t="s">
        <v>5348</v>
      </c>
      <c r="DO390" s="53" t="s">
        <v>140</v>
      </c>
      <c r="DP390" s="53" t="s">
        <v>226</v>
      </c>
      <c r="DQ390" s="53" t="s">
        <v>141</v>
      </c>
      <c r="DR390" s="53" t="s">
        <v>5349</v>
      </c>
    </row>
    <row r="391" spans="1:122" x14ac:dyDescent="0.3">
      <c r="B391" s="53">
        <v>392</v>
      </c>
      <c r="C391" s="53" t="s">
        <v>5350</v>
      </c>
      <c r="D391" s="53" t="s">
        <v>5351</v>
      </c>
      <c r="E391" s="53" t="s">
        <v>5352</v>
      </c>
      <c r="F391" s="53" t="s">
        <v>5356</v>
      </c>
      <c r="G391" s="53" t="s">
        <v>5357</v>
      </c>
      <c r="H391" s="53" t="s">
        <v>5358</v>
      </c>
      <c r="I391" s="53">
        <v>2015</v>
      </c>
      <c r="J391" s="53">
        <v>0</v>
      </c>
      <c r="K391" s="53">
        <v>0</v>
      </c>
      <c r="L391" s="53">
        <v>1</v>
      </c>
      <c r="M391" s="53">
        <f t="shared" ref="M391:M454" si="83">SUM(J391:L391)</f>
        <v>1</v>
      </c>
      <c r="N391" s="53">
        <v>0</v>
      </c>
      <c r="O391" s="53">
        <v>1</v>
      </c>
      <c r="P391" s="53">
        <f t="shared" si="78"/>
        <v>1</v>
      </c>
      <c r="Q391" s="53">
        <f t="shared" si="79"/>
        <v>2</v>
      </c>
      <c r="R391" s="53">
        <v>0</v>
      </c>
      <c r="S391" s="53">
        <v>0</v>
      </c>
      <c r="T391" s="53">
        <v>1</v>
      </c>
      <c r="U391" s="53">
        <v>0</v>
      </c>
      <c r="V391" s="53">
        <v>0</v>
      </c>
      <c r="W391" s="53">
        <v>1</v>
      </c>
      <c r="X391" s="53">
        <f t="shared" si="77"/>
        <v>2</v>
      </c>
      <c r="Y391" s="53">
        <v>0</v>
      </c>
      <c r="Z391" s="53">
        <v>1</v>
      </c>
      <c r="AA391" s="53">
        <v>0</v>
      </c>
      <c r="AB391" s="53">
        <v>1</v>
      </c>
      <c r="AC391" s="53">
        <v>0</v>
      </c>
      <c r="AD391" s="53">
        <v>0</v>
      </c>
      <c r="AE391" s="53">
        <v>0</v>
      </c>
      <c r="AF391" s="53">
        <v>0</v>
      </c>
      <c r="AG391" s="53">
        <v>0</v>
      </c>
      <c r="AH391" s="53">
        <f t="shared" ref="AH391:AH454" si="84">SUM(Y391:AG391)</f>
        <v>2</v>
      </c>
      <c r="AI391" s="53">
        <v>0</v>
      </c>
      <c r="AJ391" s="53">
        <v>1</v>
      </c>
      <c r="AK391" s="53">
        <v>1</v>
      </c>
      <c r="AL391" s="53">
        <v>0</v>
      </c>
      <c r="AM391" s="53">
        <f t="shared" ref="AM391:AM454" si="85">SUM(AI391:AL391)</f>
        <v>2</v>
      </c>
      <c r="AN391" s="53">
        <v>1</v>
      </c>
      <c r="AO391" s="53">
        <v>0</v>
      </c>
      <c r="AP391" s="53">
        <v>0</v>
      </c>
      <c r="AQ391" s="53">
        <v>0</v>
      </c>
      <c r="AR391" s="53">
        <v>0</v>
      </c>
      <c r="AS391" s="53">
        <v>0</v>
      </c>
      <c r="AT391" s="53">
        <v>0</v>
      </c>
      <c r="AU391" s="53">
        <v>0</v>
      </c>
      <c r="AV391" s="53">
        <v>0</v>
      </c>
      <c r="AW391" s="53">
        <v>1</v>
      </c>
      <c r="AX391" s="53">
        <f t="shared" ref="AX391:AX454" si="86">SUM(AN391:AW391)</f>
        <v>2</v>
      </c>
      <c r="AY391" s="53">
        <v>0</v>
      </c>
      <c r="AZ391" s="53">
        <v>0</v>
      </c>
      <c r="BA391" s="53">
        <v>0</v>
      </c>
      <c r="BB391" s="53">
        <v>0</v>
      </c>
      <c r="BC391" s="53">
        <v>0</v>
      </c>
      <c r="BD391" s="53">
        <v>0</v>
      </c>
      <c r="BF391" s="53">
        <v>0</v>
      </c>
      <c r="BG391" s="53">
        <v>0</v>
      </c>
      <c r="BH391" s="53">
        <v>0</v>
      </c>
      <c r="BI391" s="53">
        <v>0</v>
      </c>
      <c r="BJ391" s="53">
        <v>0</v>
      </c>
      <c r="BK391" s="53">
        <v>0</v>
      </c>
      <c r="BL391" s="53">
        <v>0</v>
      </c>
      <c r="BM391" s="53">
        <v>0</v>
      </c>
      <c r="BN391" s="53">
        <f t="shared" si="80"/>
        <v>0</v>
      </c>
      <c r="BO391" s="53">
        <v>0</v>
      </c>
      <c r="BP391" s="53">
        <v>0</v>
      </c>
      <c r="BQ391" s="53">
        <v>0</v>
      </c>
      <c r="BR391" s="53">
        <v>0</v>
      </c>
      <c r="BS391" s="53">
        <v>0</v>
      </c>
      <c r="BT391" s="53">
        <v>0</v>
      </c>
      <c r="BU391" s="53">
        <f t="shared" ref="BU391:BU454" si="87">SUM(BO391:BT391)</f>
        <v>0</v>
      </c>
      <c r="BV391" s="53">
        <v>0</v>
      </c>
      <c r="BW391" s="53">
        <v>0</v>
      </c>
      <c r="BX391" s="53">
        <v>0</v>
      </c>
      <c r="BY391" s="53">
        <v>0</v>
      </c>
      <c r="BZ391" s="53">
        <f t="shared" si="81"/>
        <v>0</v>
      </c>
      <c r="CA391" s="53">
        <v>0</v>
      </c>
      <c r="CB391" s="53">
        <v>0</v>
      </c>
      <c r="CC391" s="53">
        <v>0</v>
      </c>
      <c r="CD391" s="53">
        <v>0</v>
      </c>
      <c r="CE391" s="53">
        <v>0</v>
      </c>
      <c r="CF391" s="53">
        <v>0</v>
      </c>
      <c r="CG391" s="53">
        <v>0</v>
      </c>
      <c r="CH391" s="53">
        <v>0</v>
      </c>
      <c r="CI391" s="53">
        <v>0</v>
      </c>
      <c r="CJ391" s="53">
        <v>0</v>
      </c>
      <c r="CK391" s="53">
        <f t="shared" ref="CK391:CK454" si="88">SUM(CA391:CJ391)</f>
        <v>0</v>
      </c>
      <c r="CL391" s="53">
        <f t="shared" si="82"/>
        <v>2</v>
      </c>
      <c r="CM391" s="53">
        <v>0</v>
      </c>
      <c r="CN391" s="53">
        <v>0</v>
      </c>
      <c r="CO391" s="53">
        <v>1</v>
      </c>
      <c r="CP391" s="53">
        <v>0</v>
      </c>
      <c r="CQ391" s="53">
        <v>0</v>
      </c>
      <c r="CR391" s="53">
        <v>0</v>
      </c>
      <c r="CS391" s="53">
        <v>0</v>
      </c>
      <c r="CT391" s="53">
        <v>0</v>
      </c>
      <c r="CU391" s="53">
        <v>0</v>
      </c>
      <c r="CV391" s="53">
        <v>0</v>
      </c>
      <c r="CW391" s="53">
        <f t="shared" ref="CW391:CW454" si="89">SUM(CM391:CV391)</f>
        <v>1</v>
      </c>
      <c r="DA391" s="53" t="s">
        <v>5353</v>
      </c>
      <c r="DB391" s="53">
        <v>205</v>
      </c>
      <c r="DC391" s="53">
        <v>3</v>
      </c>
      <c r="DE391" s="53">
        <v>1128</v>
      </c>
      <c r="DF391" s="53">
        <v>1141</v>
      </c>
      <c r="DH391" s="53">
        <v>36</v>
      </c>
      <c r="DI391" s="53" t="s">
        <v>5354</v>
      </c>
      <c r="DJ391" s="53" t="s">
        <v>5355</v>
      </c>
      <c r="DN391" s="53" t="s">
        <v>5359</v>
      </c>
      <c r="DO391" s="53" t="s">
        <v>140</v>
      </c>
      <c r="DQ391" s="53" t="s">
        <v>141</v>
      </c>
      <c r="DR391" s="53" t="s">
        <v>5360</v>
      </c>
    </row>
    <row r="392" spans="1:122" x14ac:dyDescent="0.3">
      <c r="B392" s="53">
        <v>393</v>
      </c>
      <c r="C392" s="53" t="s">
        <v>5361</v>
      </c>
      <c r="D392" s="53" t="s">
        <v>5362</v>
      </c>
      <c r="E392" s="53" t="s">
        <v>5363</v>
      </c>
      <c r="F392" s="53" t="s">
        <v>5367</v>
      </c>
      <c r="H392" s="53" t="s">
        <v>5368</v>
      </c>
      <c r="I392" s="53">
        <v>2015</v>
      </c>
      <c r="J392" s="53">
        <v>1</v>
      </c>
      <c r="K392" s="53">
        <v>0</v>
      </c>
      <c r="L392" s="53">
        <v>0</v>
      </c>
      <c r="M392" s="53">
        <f t="shared" si="83"/>
        <v>1</v>
      </c>
      <c r="N392" s="53">
        <v>0</v>
      </c>
      <c r="O392" s="53">
        <v>1</v>
      </c>
      <c r="P392" s="53">
        <f t="shared" si="78"/>
        <v>1</v>
      </c>
      <c r="Q392" s="53">
        <f t="shared" si="79"/>
        <v>2</v>
      </c>
      <c r="R392" s="53">
        <v>0</v>
      </c>
      <c r="S392" s="53">
        <v>0</v>
      </c>
      <c r="T392" s="53">
        <v>1</v>
      </c>
      <c r="U392" s="53">
        <v>0</v>
      </c>
      <c r="V392" s="53">
        <v>0</v>
      </c>
      <c r="W392" s="53">
        <v>0</v>
      </c>
      <c r="X392" s="53">
        <f t="shared" si="77"/>
        <v>1</v>
      </c>
      <c r="Y392" s="53">
        <v>0</v>
      </c>
      <c r="Z392" s="53">
        <v>0</v>
      </c>
      <c r="AA392" s="53">
        <v>0</v>
      </c>
      <c r="AB392" s="53">
        <v>1</v>
      </c>
      <c r="AC392" s="53">
        <v>1</v>
      </c>
      <c r="AD392" s="53">
        <v>1</v>
      </c>
      <c r="AE392" s="53">
        <v>1</v>
      </c>
      <c r="AF392" s="53">
        <v>0</v>
      </c>
      <c r="AG392" s="53">
        <v>0</v>
      </c>
      <c r="AH392" s="53">
        <f t="shared" si="84"/>
        <v>4</v>
      </c>
      <c r="AI392" s="53">
        <v>0</v>
      </c>
      <c r="AJ392" s="53">
        <v>0</v>
      </c>
      <c r="AK392" s="53">
        <v>1</v>
      </c>
      <c r="AL392" s="53">
        <v>0</v>
      </c>
      <c r="AM392" s="53">
        <f t="shared" si="85"/>
        <v>1</v>
      </c>
      <c r="AN392" s="53">
        <v>1</v>
      </c>
      <c r="AO392" s="53">
        <v>0</v>
      </c>
      <c r="AP392" s="53">
        <v>0</v>
      </c>
      <c r="AQ392" s="53">
        <v>0</v>
      </c>
      <c r="AR392" s="53">
        <v>0</v>
      </c>
      <c r="AS392" s="53">
        <v>0</v>
      </c>
      <c r="AT392" s="53">
        <v>0</v>
      </c>
      <c r="AU392" s="53">
        <v>0</v>
      </c>
      <c r="AV392" s="53">
        <v>0</v>
      </c>
      <c r="AW392" s="53">
        <v>1</v>
      </c>
      <c r="AX392" s="53">
        <f t="shared" si="86"/>
        <v>2</v>
      </c>
      <c r="AY392" s="53">
        <v>0</v>
      </c>
      <c r="AZ392" s="53">
        <v>0</v>
      </c>
      <c r="BA392" s="53">
        <v>0</v>
      </c>
      <c r="BB392" s="53">
        <v>0</v>
      </c>
      <c r="BC392" s="53">
        <v>0</v>
      </c>
      <c r="BD392" s="53">
        <v>0</v>
      </c>
      <c r="BF392" s="53">
        <v>0</v>
      </c>
      <c r="BG392" s="53">
        <v>0</v>
      </c>
      <c r="BH392" s="53">
        <v>0</v>
      </c>
      <c r="BI392" s="53">
        <v>0</v>
      </c>
      <c r="BJ392" s="53">
        <v>0</v>
      </c>
      <c r="BK392" s="53">
        <v>0</v>
      </c>
      <c r="BL392" s="53">
        <v>0</v>
      </c>
      <c r="BM392" s="53">
        <v>0</v>
      </c>
      <c r="BN392" s="53">
        <f t="shared" si="80"/>
        <v>0</v>
      </c>
      <c r="BO392" s="53">
        <v>0</v>
      </c>
      <c r="BP392" s="53">
        <v>0</v>
      </c>
      <c r="BQ392" s="53">
        <v>0</v>
      </c>
      <c r="BR392" s="53">
        <v>0</v>
      </c>
      <c r="BS392" s="53">
        <v>0</v>
      </c>
      <c r="BT392" s="53">
        <v>0</v>
      </c>
      <c r="BU392" s="53">
        <f t="shared" si="87"/>
        <v>0</v>
      </c>
      <c r="BV392" s="53">
        <v>0</v>
      </c>
      <c r="BW392" s="53">
        <v>0</v>
      </c>
      <c r="BX392" s="53">
        <v>0</v>
      </c>
      <c r="BY392" s="53">
        <v>0</v>
      </c>
      <c r="BZ392" s="53">
        <f t="shared" si="81"/>
        <v>0</v>
      </c>
      <c r="CA392" s="53">
        <v>0</v>
      </c>
      <c r="CB392" s="53">
        <v>0</v>
      </c>
      <c r="CC392" s="53">
        <v>0</v>
      </c>
      <c r="CD392" s="53">
        <v>0</v>
      </c>
      <c r="CE392" s="53">
        <v>0</v>
      </c>
      <c r="CF392" s="53">
        <v>0</v>
      </c>
      <c r="CG392" s="53">
        <v>0</v>
      </c>
      <c r="CH392" s="53">
        <v>0</v>
      </c>
      <c r="CI392" s="53">
        <v>0</v>
      </c>
      <c r="CJ392" s="53">
        <v>0</v>
      </c>
      <c r="CK392" s="53">
        <f t="shared" si="88"/>
        <v>0</v>
      </c>
      <c r="CL392" s="53">
        <f t="shared" si="82"/>
        <v>2</v>
      </c>
      <c r="CM392" s="53">
        <v>0</v>
      </c>
      <c r="CN392" s="53">
        <v>0</v>
      </c>
      <c r="CO392" s="53">
        <v>1</v>
      </c>
      <c r="CP392" s="53">
        <v>0</v>
      </c>
      <c r="CQ392" s="53">
        <v>0</v>
      </c>
      <c r="CR392" s="53">
        <v>0</v>
      </c>
      <c r="CS392" s="53">
        <v>0</v>
      </c>
      <c r="CT392" s="53">
        <v>0</v>
      </c>
      <c r="CU392" s="53">
        <v>0</v>
      </c>
      <c r="CV392" s="53">
        <v>0</v>
      </c>
      <c r="CW392" s="53">
        <f t="shared" si="89"/>
        <v>1</v>
      </c>
      <c r="DA392" s="53" t="s">
        <v>5364</v>
      </c>
      <c r="DB392" s="53">
        <v>88</v>
      </c>
      <c r="DC392" s="53">
        <v>4</v>
      </c>
      <c r="DE392" s="53">
        <v>454</v>
      </c>
      <c r="DF392" s="53">
        <v>464</v>
      </c>
      <c r="DH392" s="53">
        <v>3</v>
      </c>
      <c r="DI392" s="53" t="s">
        <v>5365</v>
      </c>
      <c r="DJ392" s="53" t="s">
        <v>5366</v>
      </c>
      <c r="DN392" s="53" t="s">
        <v>5369</v>
      </c>
      <c r="DO392" s="53" t="s">
        <v>140</v>
      </c>
      <c r="DQ392" s="53" t="s">
        <v>141</v>
      </c>
      <c r="DR392" s="53" t="s">
        <v>5370</v>
      </c>
    </row>
    <row r="393" spans="1:122" x14ac:dyDescent="0.3">
      <c r="B393" s="53">
        <v>394</v>
      </c>
      <c r="C393" s="53" t="s">
        <v>5371</v>
      </c>
      <c r="D393" s="53" t="s">
        <v>4110</v>
      </c>
      <c r="E393" s="53" t="s">
        <v>5372</v>
      </c>
      <c r="F393" s="53" t="s">
        <v>5375</v>
      </c>
      <c r="G393" s="53" t="s">
        <v>5376</v>
      </c>
      <c r="H393" s="53" t="s">
        <v>5377</v>
      </c>
      <c r="I393" s="53">
        <v>2015</v>
      </c>
      <c r="J393" s="53">
        <v>0</v>
      </c>
      <c r="K393" s="53">
        <v>0</v>
      </c>
      <c r="L393" s="53">
        <v>1</v>
      </c>
      <c r="M393" s="53">
        <f t="shared" si="83"/>
        <v>1</v>
      </c>
      <c r="N393" s="53">
        <v>1</v>
      </c>
      <c r="O393" s="53">
        <v>1</v>
      </c>
      <c r="P393" s="53">
        <f t="shared" si="78"/>
        <v>2</v>
      </c>
      <c r="Q393" s="53">
        <f t="shared" si="79"/>
        <v>4</v>
      </c>
      <c r="R393" s="53">
        <v>0</v>
      </c>
      <c r="S393" s="53">
        <v>0</v>
      </c>
      <c r="T393" s="53">
        <v>0</v>
      </c>
      <c r="U393" s="53">
        <v>0</v>
      </c>
      <c r="V393" s="53">
        <v>1</v>
      </c>
      <c r="W393" s="53">
        <v>0</v>
      </c>
      <c r="X393" s="53">
        <f t="shared" si="77"/>
        <v>1</v>
      </c>
      <c r="Y393" s="53">
        <v>0</v>
      </c>
      <c r="Z393" s="53">
        <v>0</v>
      </c>
      <c r="AA393" s="53">
        <v>0</v>
      </c>
      <c r="AB393" s="53">
        <v>0</v>
      </c>
      <c r="AC393" s="53">
        <v>1</v>
      </c>
      <c r="AD393" s="53">
        <v>1</v>
      </c>
      <c r="AE393" s="53">
        <v>1</v>
      </c>
      <c r="AF393" s="53">
        <v>0</v>
      </c>
      <c r="AG393" s="53">
        <v>0</v>
      </c>
      <c r="AH393" s="53">
        <f t="shared" si="84"/>
        <v>3</v>
      </c>
      <c r="AI393" s="53">
        <v>0</v>
      </c>
      <c r="AJ393" s="53">
        <v>0</v>
      </c>
      <c r="AK393" s="53">
        <v>1</v>
      </c>
      <c r="AL393" s="53">
        <v>1</v>
      </c>
      <c r="AM393" s="53">
        <f t="shared" si="85"/>
        <v>2</v>
      </c>
      <c r="AN393" s="53">
        <v>1</v>
      </c>
      <c r="AO393" s="53">
        <v>0</v>
      </c>
      <c r="AP393" s="53">
        <v>0</v>
      </c>
      <c r="AQ393" s="53">
        <v>0</v>
      </c>
      <c r="AR393" s="53">
        <v>0</v>
      </c>
      <c r="AS393" s="53">
        <v>0</v>
      </c>
      <c r="AT393" s="53">
        <v>0</v>
      </c>
      <c r="AU393" s="53">
        <v>0</v>
      </c>
      <c r="AV393" s="53">
        <v>0</v>
      </c>
      <c r="AW393" s="53">
        <v>1</v>
      </c>
      <c r="AX393" s="53">
        <f t="shared" si="86"/>
        <v>2</v>
      </c>
      <c r="AY393" s="53">
        <v>0</v>
      </c>
      <c r="AZ393" s="53">
        <v>0</v>
      </c>
      <c r="BA393" s="53">
        <v>0</v>
      </c>
      <c r="BB393" s="53">
        <v>0</v>
      </c>
      <c r="BC393" s="53">
        <v>0</v>
      </c>
      <c r="BD393" s="53">
        <v>0</v>
      </c>
      <c r="BF393" s="53">
        <v>0</v>
      </c>
      <c r="BG393" s="53">
        <v>0</v>
      </c>
      <c r="BH393" s="53">
        <v>0</v>
      </c>
      <c r="BI393" s="53">
        <v>0</v>
      </c>
      <c r="BJ393" s="53">
        <v>0</v>
      </c>
      <c r="BK393" s="53">
        <v>0</v>
      </c>
      <c r="BL393" s="53">
        <v>0</v>
      </c>
      <c r="BM393" s="53">
        <v>0</v>
      </c>
      <c r="BN393" s="53">
        <f t="shared" si="80"/>
        <v>0</v>
      </c>
      <c r="BO393" s="53">
        <v>0</v>
      </c>
      <c r="BP393" s="53">
        <v>0</v>
      </c>
      <c r="BQ393" s="53">
        <v>0</v>
      </c>
      <c r="BR393" s="53">
        <v>0</v>
      </c>
      <c r="BS393" s="53">
        <v>0</v>
      </c>
      <c r="BT393" s="53">
        <v>1</v>
      </c>
      <c r="BU393" s="53">
        <f t="shared" si="87"/>
        <v>1</v>
      </c>
      <c r="BV393" s="53">
        <v>0</v>
      </c>
      <c r="BW393" s="53">
        <v>0</v>
      </c>
      <c r="BX393" s="53">
        <v>0</v>
      </c>
      <c r="BY393" s="53">
        <v>0</v>
      </c>
      <c r="BZ393" s="53">
        <f t="shared" si="81"/>
        <v>0</v>
      </c>
      <c r="CA393" s="53">
        <v>0</v>
      </c>
      <c r="CB393" s="53">
        <v>0</v>
      </c>
      <c r="CC393" s="53">
        <v>0</v>
      </c>
      <c r="CD393" s="53">
        <v>0</v>
      </c>
      <c r="CE393" s="53">
        <v>0</v>
      </c>
      <c r="CF393" s="53">
        <v>0</v>
      </c>
      <c r="CG393" s="53">
        <v>0</v>
      </c>
      <c r="CH393" s="53">
        <v>0</v>
      </c>
      <c r="CI393" s="53">
        <v>0</v>
      </c>
      <c r="CJ393" s="53">
        <v>0</v>
      </c>
      <c r="CK393" s="53">
        <f t="shared" si="88"/>
        <v>0</v>
      </c>
      <c r="CL393" s="53">
        <f t="shared" si="82"/>
        <v>3</v>
      </c>
      <c r="CM393" s="53">
        <v>0</v>
      </c>
      <c r="CN393" s="53">
        <v>0</v>
      </c>
      <c r="CO393" s="53">
        <v>1</v>
      </c>
      <c r="CP393" s="53">
        <v>0</v>
      </c>
      <c r="CQ393" s="53">
        <v>0</v>
      </c>
      <c r="CR393" s="53">
        <v>0</v>
      </c>
      <c r="CS393" s="53">
        <v>0</v>
      </c>
      <c r="CT393" s="53">
        <v>0</v>
      </c>
      <c r="CU393" s="53">
        <v>0</v>
      </c>
      <c r="CV393" s="53">
        <v>0</v>
      </c>
      <c r="CW393" s="53">
        <f t="shared" si="89"/>
        <v>1</v>
      </c>
      <c r="DA393" s="53" t="s">
        <v>1661</v>
      </c>
      <c r="DB393" s="53">
        <v>73</v>
      </c>
      <c r="DC393" s="53">
        <v>7</v>
      </c>
      <c r="DE393" s="53">
        <v>3855</v>
      </c>
      <c r="DF393" s="53">
        <v>3872</v>
      </c>
      <c r="DH393" s="53">
        <v>8</v>
      </c>
      <c r="DI393" s="53" t="s">
        <v>5373</v>
      </c>
      <c r="DJ393" s="53" t="s">
        <v>5374</v>
      </c>
      <c r="DN393" s="53" t="s">
        <v>5378</v>
      </c>
      <c r="DO393" s="53" t="s">
        <v>140</v>
      </c>
      <c r="DQ393" s="53" t="s">
        <v>141</v>
      </c>
      <c r="DR393" s="53" t="s">
        <v>5379</v>
      </c>
    </row>
    <row r="394" spans="1:122" x14ac:dyDescent="0.3">
      <c r="B394" s="53">
        <v>395</v>
      </c>
      <c r="C394" s="53" t="s">
        <v>5380</v>
      </c>
      <c r="D394" s="53" t="s">
        <v>5381</v>
      </c>
      <c r="E394" s="53" t="s">
        <v>5382</v>
      </c>
      <c r="F394" s="53" t="s">
        <v>5385</v>
      </c>
      <c r="G394" s="53" t="s">
        <v>5386</v>
      </c>
      <c r="H394" s="53" t="s">
        <v>5387</v>
      </c>
      <c r="I394" s="53">
        <v>2015</v>
      </c>
      <c r="J394" s="53">
        <v>0</v>
      </c>
      <c r="K394" s="53">
        <v>1</v>
      </c>
      <c r="L394" s="53">
        <v>0</v>
      </c>
      <c r="M394" s="53">
        <f t="shared" si="83"/>
        <v>1</v>
      </c>
      <c r="N394" s="53">
        <v>0</v>
      </c>
      <c r="O394" s="53">
        <v>1</v>
      </c>
      <c r="P394" s="53">
        <f t="shared" si="78"/>
        <v>1</v>
      </c>
      <c r="Q394" s="53">
        <f t="shared" si="79"/>
        <v>2</v>
      </c>
      <c r="R394" s="53">
        <v>1</v>
      </c>
      <c r="S394" s="53">
        <v>1</v>
      </c>
      <c r="T394" s="53">
        <v>1</v>
      </c>
      <c r="U394" s="53">
        <v>1</v>
      </c>
      <c r="V394" s="53">
        <v>1</v>
      </c>
      <c r="W394" s="53">
        <v>0</v>
      </c>
      <c r="X394" s="53">
        <f t="shared" si="77"/>
        <v>5</v>
      </c>
      <c r="Y394" s="53">
        <v>0</v>
      </c>
      <c r="Z394" s="53">
        <v>0</v>
      </c>
      <c r="AA394" s="53">
        <v>0</v>
      </c>
      <c r="AB394" s="53">
        <v>1</v>
      </c>
      <c r="AC394" s="53">
        <v>1</v>
      </c>
      <c r="AD394" s="53">
        <v>1</v>
      </c>
      <c r="AE394" s="53">
        <v>1</v>
      </c>
      <c r="AF394" s="53">
        <v>0</v>
      </c>
      <c r="AG394" s="53">
        <v>0</v>
      </c>
      <c r="AH394" s="53">
        <f t="shared" si="84"/>
        <v>4</v>
      </c>
      <c r="AI394" s="53">
        <v>0</v>
      </c>
      <c r="AJ394" s="53">
        <v>1</v>
      </c>
      <c r="AK394" s="53">
        <v>1</v>
      </c>
      <c r="AL394" s="53">
        <v>1</v>
      </c>
      <c r="AM394" s="53">
        <f t="shared" si="85"/>
        <v>3</v>
      </c>
      <c r="AN394" s="53">
        <v>0</v>
      </c>
      <c r="AO394" s="53">
        <v>0</v>
      </c>
      <c r="AP394" s="53">
        <v>0</v>
      </c>
      <c r="AQ394" s="53">
        <v>1</v>
      </c>
      <c r="AR394" s="53">
        <v>0</v>
      </c>
      <c r="AS394" s="53">
        <v>0</v>
      </c>
      <c r="AT394" s="53">
        <v>0</v>
      </c>
      <c r="AU394" s="53">
        <v>0</v>
      </c>
      <c r="AV394" s="53">
        <v>0</v>
      </c>
      <c r="AW394" s="53">
        <v>0</v>
      </c>
      <c r="AX394" s="53">
        <f t="shared" si="86"/>
        <v>1</v>
      </c>
      <c r="AY394" s="53">
        <v>0</v>
      </c>
      <c r="AZ394" s="53">
        <v>0</v>
      </c>
      <c r="BA394" s="53">
        <v>0</v>
      </c>
      <c r="BB394" s="53">
        <v>0</v>
      </c>
      <c r="BC394" s="53">
        <v>0</v>
      </c>
      <c r="BD394" s="53">
        <v>0</v>
      </c>
      <c r="BF394" s="53">
        <v>0</v>
      </c>
      <c r="BG394" s="53">
        <v>0</v>
      </c>
      <c r="BH394" s="53">
        <v>0</v>
      </c>
      <c r="BI394" s="53">
        <v>0</v>
      </c>
      <c r="BJ394" s="53">
        <v>0</v>
      </c>
      <c r="BK394" s="53">
        <v>0</v>
      </c>
      <c r="BL394" s="53">
        <v>0</v>
      </c>
      <c r="BM394" s="53">
        <v>0</v>
      </c>
      <c r="BN394" s="53">
        <f t="shared" si="80"/>
        <v>0</v>
      </c>
      <c r="BO394" s="53">
        <v>0</v>
      </c>
      <c r="BP394" s="53">
        <v>0</v>
      </c>
      <c r="BQ394" s="53">
        <v>0</v>
      </c>
      <c r="BR394" s="53">
        <v>0</v>
      </c>
      <c r="BS394" s="53">
        <v>0</v>
      </c>
      <c r="BT394" s="53">
        <v>0</v>
      </c>
      <c r="BU394" s="53">
        <f t="shared" si="87"/>
        <v>0</v>
      </c>
      <c r="BV394" s="53">
        <v>0</v>
      </c>
      <c r="BW394" s="53">
        <v>0</v>
      </c>
      <c r="BX394" s="53">
        <v>0</v>
      </c>
      <c r="BY394" s="53">
        <v>0</v>
      </c>
      <c r="BZ394" s="53">
        <f t="shared" si="81"/>
        <v>0</v>
      </c>
      <c r="CA394" s="53">
        <v>0</v>
      </c>
      <c r="CB394" s="53">
        <v>0</v>
      </c>
      <c r="CC394" s="53">
        <v>0</v>
      </c>
      <c r="CD394" s="53">
        <v>0</v>
      </c>
      <c r="CE394" s="53">
        <v>0</v>
      </c>
      <c r="CF394" s="53">
        <v>0</v>
      </c>
      <c r="CG394" s="53">
        <v>0</v>
      </c>
      <c r="CH394" s="53">
        <v>0</v>
      </c>
      <c r="CI394" s="53">
        <v>0</v>
      </c>
      <c r="CJ394" s="53">
        <v>0</v>
      </c>
      <c r="CK394" s="53">
        <f t="shared" si="88"/>
        <v>0</v>
      </c>
      <c r="CL394" s="53">
        <f t="shared" si="82"/>
        <v>1</v>
      </c>
      <c r="CM394" s="53">
        <v>0</v>
      </c>
      <c r="CN394" s="53">
        <v>0</v>
      </c>
      <c r="CO394" s="53">
        <v>0</v>
      </c>
      <c r="CP394" s="53">
        <v>0</v>
      </c>
      <c r="CQ394" s="53">
        <v>0</v>
      </c>
      <c r="CR394" s="53">
        <v>1</v>
      </c>
      <c r="CS394" s="53">
        <v>0</v>
      </c>
      <c r="CT394" s="53">
        <v>0</v>
      </c>
      <c r="CU394" s="53">
        <v>0</v>
      </c>
      <c r="CV394" s="53">
        <v>0</v>
      </c>
      <c r="CW394" s="53">
        <f t="shared" si="89"/>
        <v>1</v>
      </c>
      <c r="DA394" s="53" t="s">
        <v>918</v>
      </c>
      <c r="DB394" s="53">
        <v>72</v>
      </c>
      <c r="DC394" s="53">
        <v>2</v>
      </c>
      <c r="DE394" s="53">
        <v>165</v>
      </c>
      <c r="DF394" s="53">
        <v>179</v>
      </c>
      <c r="DH394" s="53">
        <v>10</v>
      </c>
      <c r="DI394" s="53" t="s">
        <v>5383</v>
      </c>
      <c r="DJ394" s="53" t="s">
        <v>5384</v>
      </c>
      <c r="DN394" s="53" t="s">
        <v>5388</v>
      </c>
      <c r="DO394" s="53" t="s">
        <v>153</v>
      </c>
      <c r="DQ394" s="53" t="s">
        <v>141</v>
      </c>
      <c r="DR394" s="53" t="s">
        <v>5389</v>
      </c>
    </row>
    <row r="395" spans="1:122" x14ac:dyDescent="0.3">
      <c r="A395" s="53" t="s">
        <v>10497</v>
      </c>
      <c r="B395" s="53">
        <v>396</v>
      </c>
      <c r="C395" s="53" t="s">
        <v>5399</v>
      </c>
      <c r="D395" s="53" t="s">
        <v>5400</v>
      </c>
      <c r="E395" s="53" t="s">
        <v>5401</v>
      </c>
      <c r="F395" s="53" t="s">
        <v>5404</v>
      </c>
      <c r="G395" s="53" t="s">
        <v>5405</v>
      </c>
      <c r="H395" s="53" t="s">
        <v>5406</v>
      </c>
      <c r="I395" s="53">
        <v>2015</v>
      </c>
      <c r="J395" s="53">
        <v>1</v>
      </c>
      <c r="K395" s="53">
        <v>1</v>
      </c>
      <c r="L395" s="53">
        <v>0</v>
      </c>
      <c r="M395" s="53">
        <f t="shared" si="83"/>
        <v>2</v>
      </c>
      <c r="N395" s="53">
        <v>0</v>
      </c>
      <c r="O395" s="53">
        <v>1</v>
      </c>
      <c r="P395" s="53">
        <f t="shared" si="78"/>
        <v>1</v>
      </c>
      <c r="Q395" s="53">
        <f t="shared" si="79"/>
        <v>2</v>
      </c>
      <c r="R395" s="53">
        <v>0</v>
      </c>
      <c r="S395" s="53">
        <v>0</v>
      </c>
      <c r="T395" s="53">
        <v>1</v>
      </c>
      <c r="U395" s="53">
        <v>1</v>
      </c>
      <c r="V395" s="53">
        <v>0</v>
      </c>
      <c r="W395" s="53">
        <v>1</v>
      </c>
      <c r="X395" s="53">
        <f t="shared" si="77"/>
        <v>3</v>
      </c>
      <c r="Y395" s="53">
        <v>0</v>
      </c>
      <c r="Z395" s="53">
        <v>1</v>
      </c>
      <c r="AA395" s="53">
        <v>0</v>
      </c>
      <c r="AB395" s="53">
        <v>0</v>
      </c>
      <c r="AC395" s="53">
        <v>1</v>
      </c>
      <c r="AD395" s="53">
        <v>0</v>
      </c>
      <c r="AE395" s="53">
        <v>0</v>
      </c>
      <c r="AF395" s="53">
        <v>0</v>
      </c>
      <c r="AG395" s="53">
        <v>0</v>
      </c>
      <c r="AH395" s="53">
        <f t="shared" si="84"/>
        <v>2</v>
      </c>
      <c r="AI395" s="53">
        <v>0</v>
      </c>
      <c r="AJ395" s="53">
        <v>0</v>
      </c>
      <c r="AK395" s="53">
        <v>1</v>
      </c>
      <c r="AL395" s="53">
        <v>0</v>
      </c>
      <c r="AM395" s="53">
        <f t="shared" si="85"/>
        <v>1</v>
      </c>
      <c r="AN395" s="53">
        <v>1</v>
      </c>
      <c r="AO395" s="53">
        <v>0</v>
      </c>
      <c r="AP395" s="53">
        <v>0</v>
      </c>
      <c r="AQ395" s="53">
        <v>0</v>
      </c>
      <c r="AR395" s="53">
        <v>0</v>
      </c>
      <c r="AS395" s="53">
        <v>0</v>
      </c>
      <c r="AT395" s="53">
        <v>0</v>
      </c>
      <c r="AU395" s="53">
        <v>0</v>
      </c>
      <c r="AV395" s="53">
        <v>0</v>
      </c>
      <c r="AW395" s="53">
        <v>1</v>
      </c>
      <c r="AX395" s="53">
        <f t="shared" si="86"/>
        <v>2</v>
      </c>
      <c r="AY395" s="53">
        <v>0</v>
      </c>
      <c r="AZ395" s="53">
        <v>0</v>
      </c>
      <c r="BA395" s="53">
        <v>0</v>
      </c>
      <c r="BB395" s="53">
        <v>0</v>
      </c>
      <c r="BC395" s="53">
        <v>0</v>
      </c>
      <c r="BD395" s="53">
        <v>0</v>
      </c>
      <c r="BF395" s="53">
        <v>0</v>
      </c>
      <c r="BG395" s="53">
        <v>0</v>
      </c>
      <c r="BH395" s="53">
        <v>0</v>
      </c>
      <c r="BI395" s="53">
        <v>0</v>
      </c>
      <c r="BJ395" s="53">
        <v>0</v>
      </c>
      <c r="BK395" s="53">
        <v>0</v>
      </c>
      <c r="BL395" s="53">
        <v>0</v>
      </c>
      <c r="BM395" s="53">
        <v>0</v>
      </c>
      <c r="BN395" s="53">
        <f t="shared" si="80"/>
        <v>0</v>
      </c>
      <c r="BO395" s="53">
        <v>0</v>
      </c>
      <c r="BP395" s="53">
        <v>0</v>
      </c>
      <c r="BQ395" s="53">
        <v>1</v>
      </c>
      <c r="BR395" s="53">
        <v>0</v>
      </c>
      <c r="BS395" s="53">
        <v>0</v>
      </c>
      <c r="BT395" s="53">
        <v>0</v>
      </c>
      <c r="BU395" s="53">
        <f t="shared" si="87"/>
        <v>1</v>
      </c>
      <c r="BV395" s="53">
        <v>0</v>
      </c>
      <c r="BW395" s="53">
        <v>0</v>
      </c>
      <c r="BX395" s="53">
        <v>0</v>
      </c>
      <c r="BY395" s="53">
        <v>0</v>
      </c>
      <c r="BZ395" s="53">
        <f t="shared" si="81"/>
        <v>0</v>
      </c>
      <c r="CA395" s="53">
        <v>0</v>
      </c>
      <c r="CB395" s="53">
        <v>0</v>
      </c>
      <c r="CC395" s="53">
        <v>0</v>
      </c>
      <c r="CD395" s="53">
        <v>0</v>
      </c>
      <c r="CE395" s="53">
        <v>0</v>
      </c>
      <c r="CF395" s="53">
        <v>0</v>
      </c>
      <c r="CG395" s="53">
        <v>0</v>
      </c>
      <c r="CH395" s="53">
        <v>0</v>
      </c>
      <c r="CI395" s="53">
        <v>0</v>
      </c>
      <c r="CJ395" s="53">
        <v>0</v>
      </c>
      <c r="CK395" s="53">
        <f t="shared" si="88"/>
        <v>0</v>
      </c>
      <c r="CL395" s="53">
        <f t="shared" si="82"/>
        <v>3</v>
      </c>
      <c r="CM395" s="53">
        <v>0</v>
      </c>
      <c r="CN395" s="53">
        <v>0</v>
      </c>
      <c r="CO395" s="53">
        <v>0</v>
      </c>
      <c r="CP395" s="53">
        <v>0</v>
      </c>
      <c r="CQ395" s="53">
        <v>0</v>
      </c>
      <c r="CR395" s="53">
        <v>0</v>
      </c>
      <c r="CS395" s="53">
        <v>1</v>
      </c>
      <c r="CT395" s="53">
        <v>0</v>
      </c>
      <c r="CU395" s="53">
        <v>0</v>
      </c>
      <c r="CV395" s="53">
        <v>0</v>
      </c>
      <c r="CW395" s="53">
        <f t="shared" si="89"/>
        <v>1</v>
      </c>
      <c r="DA395" s="53" t="s">
        <v>2207</v>
      </c>
      <c r="DB395" s="53">
        <v>57</v>
      </c>
      <c r="DC395" s="53">
        <v>1</v>
      </c>
      <c r="DD395" s="53">
        <v>1540005</v>
      </c>
      <c r="DH395" s="53">
        <v>9</v>
      </c>
      <c r="DI395" s="53" t="s">
        <v>5402</v>
      </c>
      <c r="DJ395" s="53" t="s">
        <v>5403</v>
      </c>
      <c r="DK395" s="53" t="s">
        <v>5407</v>
      </c>
      <c r="DL395" s="53" t="s">
        <v>5408</v>
      </c>
      <c r="DM395" s="53" t="s">
        <v>5409</v>
      </c>
      <c r="DO395" s="53" t="s">
        <v>140</v>
      </c>
      <c r="DQ395" s="53" t="s">
        <v>141</v>
      </c>
      <c r="DR395" s="53" t="s">
        <v>5410</v>
      </c>
    </row>
    <row r="396" spans="1:122" x14ac:dyDescent="0.3">
      <c r="B396" s="53">
        <v>397</v>
      </c>
      <c r="C396" s="53" t="s">
        <v>5411</v>
      </c>
      <c r="D396" s="53" t="s">
        <v>5412</v>
      </c>
      <c r="E396" s="53" t="s">
        <v>5413</v>
      </c>
      <c r="F396" s="53" t="s">
        <v>5417</v>
      </c>
      <c r="G396" s="53" t="s">
        <v>5418</v>
      </c>
      <c r="H396" s="53" t="s">
        <v>5419</v>
      </c>
      <c r="I396" s="53">
        <v>2015</v>
      </c>
      <c r="J396" s="53">
        <v>1</v>
      </c>
      <c r="K396" s="53">
        <v>0</v>
      </c>
      <c r="L396" s="53">
        <v>0</v>
      </c>
      <c r="M396" s="53">
        <f t="shared" si="83"/>
        <v>1</v>
      </c>
      <c r="N396" s="53">
        <v>0</v>
      </c>
      <c r="O396" s="53">
        <v>1</v>
      </c>
      <c r="P396" s="53">
        <f t="shared" si="78"/>
        <v>1</v>
      </c>
      <c r="Q396" s="53">
        <f t="shared" si="79"/>
        <v>2</v>
      </c>
      <c r="R396" s="53">
        <v>0</v>
      </c>
      <c r="S396" s="53">
        <v>0</v>
      </c>
      <c r="T396" s="53">
        <v>0</v>
      </c>
      <c r="U396" s="53">
        <v>1</v>
      </c>
      <c r="V396" s="53">
        <v>0</v>
      </c>
      <c r="W396" s="53">
        <v>1</v>
      </c>
      <c r="X396" s="53">
        <f t="shared" si="77"/>
        <v>2</v>
      </c>
      <c r="Y396" s="53">
        <v>0</v>
      </c>
      <c r="Z396" s="53">
        <v>1</v>
      </c>
      <c r="AA396" s="53">
        <v>0</v>
      </c>
      <c r="AB396" s="53">
        <v>1</v>
      </c>
      <c r="AC396" s="53">
        <v>0</v>
      </c>
      <c r="AD396" s="53">
        <v>0</v>
      </c>
      <c r="AE396" s="53">
        <v>0</v>
      </c>
      <c r="AF396" s="53">
        <v>0</v>
      </c>
      <c r="AG396" s="53">
        <v>0</v>
      </c>
      <c r="AH396" s="53">
        <f t="shared" si="84"/>
        <v>2</v>
      </c>
      <c r="AI396" s="53">
        <v>0</v>
      </c>
      <c r="AJ396" s="53">
        <v>1</v>
      </c>
      <c r="AK396" s="53">
        <v>1</v>
      </c>
      <c r="AL396" s="53">
        <v>0</v>
      </c>
      <c r="AM396" s="53">
        <f t="shared" si="85"/>
        <v>2</v>
      </c>
      <c r="AN396" s="53">
        <v>1</v>
      </c>
      <c r="AO396" s="53">
        <v>0</v>
      </c>
      <c r="AP396" s="53">
        <v>0</v>
      </c>
      <c r="AQ396" s="53">
        <v>0</v>
      </c>
      <c r="AR396" s="53">
        <v>0</v>
      </c>
      <c r="AS396" s="53">
        <v>0</v>
      </c>
      <c r="AT396" s="53">
        <v>0</v>
      </c>
      <c r="AU396" s="53">
        <v>0</v>
      </c>
      <c r="AV396" s="53">
        <v>0</v>
      </c>
      <c r="AW396" s="53">
        <v>1</v>
      </c>
      <c r="AX396" s="53">
        <f t="shared" si="86"/>
        <v>2</v>
      </c>
      <c r="AY396" s="53">
        <v>0</v>
      </c>
      <c r="AZ396" s="53">
        <v>0</v>
      </c>
      <c r="BA396" s="53">
        <v>0</v>
      </c>
      <c r="BB396" s="53">
        <v>0</v>
      </c>
      <c r="BC396" s="53">
        <v>0</v>
      </c>
      <c r="BD396" s="53">
        <v>0</v>
      </c>
      <c r="BF396" s="53">
        <v>0</v>
      </c>
      <c r="BG396" s="53">
        <v>0</v>
      </c>
      <c r="BH396" s="53">
        <v>0</v>
      </c>
      <c r="BI396" s="53">
        <v>0</v>
      </c>
      <c r="BJ396" s="53">
        <v>0</v>
      </c>
      <c r="BK396" s="53">
        <v>0</v>
      </c>
      <c r="BL396" s="53">
        <v>0</v>
      </c>
      <c r="BM396" s="53">
        <v>0</v>
      </c>
      <c r="BN396" s="53">
        <f t="shared" si="80"/>
        <v>0</v>
      </c>
      <c r="BO396" s="53">
        <v>0</v>
      </c>
      <c r="BP396" s="53">
        <v>0</v>
      </c>
      <c r="BQ396" s="53">
        <v>0</v>
      </c>
      <c r="BR396" s="53">
        <v>0</v>
      </c>
      <c r="BS396" s="53">
        <v>0</v>
      </c>
      <c r="BT396" s="53">
        <v>1</v>
      </c>
      <c r="BU396" s="53">
        <f t="shared" si="87"/>
        <v>1</v>
      </c>
      <c r="BV396" s="53">
        <v>0</v>
      </c>
      <c r="BW396" s="53">
        <v>0</v>
      </c>
      <c r="BX396" s="53">
        <v>0</v>
      </c>
      <c r="BY396" s="53">
        <v>0</v>
      </c>
      <c r="BZ396" s="53">
        <f t="shared" si="81"/>
        <v>0</v>
      </c>
      <c r="CA396" s="53">
        <v>0</v>
      </c>
      <c r="CB396" s="53">
        <v>0</v>
      </c>
      <c r="CC396" s="53">
        <v>0</v>
      </c>
      <c r="CD396" s="53">
        <v>0</v>
      </c>
      <c r="CE396" s="53">
        <v>0</v>
      </c>
      <c r="CF396" s="53">
        <v>0</v>
      </c>
      <c r="CG396" s="53">
        <v>0</v>
      </c>
      <c r="CH396" s="53">
        <v>0</v>
      </c>
      <c r="CI396" s="53">
        <v>0</v>
      </c>
      <c r="CJ396" s="53">
        <v>0</v>
      </c>
      <c r="CK396" s="53">
        <f t="shared" si="88"/>
        <v>0</v>
      </c>
      <c r="CL396" s="53">
        <f t="shared" si="82"/>
        <v>3</v>
      </c>
      <c r="CM396" s="53">
        <v>0</v>
      </c>
      <c r="CN396" s="53">
        <v>0</v>
      </c>
      <c r="CO396" s="53">
        <v>1</v>
      </c>
      <c r="CP396" s="53">
        <v>0</v>
      </c>
      <c r="CQ396" s="53">
        <v>0</v>
      </c>
      <c r="CR396" s="53">
        <v>0</v>
      </c>
      <c r="CS396" s="53">
        <v>0</v>
      </c>
      <c r="CT396" s="53">
        <v>0</v>
      </c>
      <c r="CU396" s="53">
        <v>0</v>
      </c>
      <c r="CV396" s="53">
        <v>0</v>
      </c>
      <c r="CW396" s="53">
        <f t="shared" si="89"/>
        <v>1</v>
      </c>
      <c r="DA396" s="53" t="s">
        <v>5414</v>
      </c>
      <c r="DB396" s="53">
        <v>103</v>
      </c>
      <c r="DC396" s="53">
        <v>4</v>
      </c>
      <c r="DE396" s="53">
        <v>798</v>
      </c>
      <c r="DF396" s="53">
        <v>808</v>
      </c>
      <c r="DH396" s="53">
        <v>16</v>
      </c>
      <c r="DI396" s="53" t="s">
        <v>5415</v>
      </c>
      <c r="DJ396" s="53" t="s">
        <v>5416</v>
      </c>
      <c r="DN396" s="53" t="s">
        <v>5420</v>
      </c>
      <c r="DO396" s="53" t="s">
        <v>140</v>
      </c>
      <c r="DQ396" s="53" t="s">
        <v>141</v>
      </c>
      <c r="DR396" s="53" t="s">
        <v>5421</v>
      </c>
    </row>
    <row r="397" spans="1:122" x14ac:dyDescent="0.3">
      <c r="A397" s="53" t="s">
        <v>10558</v>
      </c>
      <c r="B397" s="53">
        <v>398</v>
      </c>
      <c r="C397" s="53" t="s">
        <v>5432</v>
      </c>
      <c r="D397" s="53" t="s">
        <v>5433</v>
      </c>
      <c r="E397" s="53" t="s">
        <v>5434</v>
      </c>
      <c r="F397" s="53" t="s">
        <v>5437</v>
      </c>
      <c r="G397" s="53" t="s">
        <v>5438</v>
      </c>
      <c r="I397" s="53">
        <v>2015</v>
      </c>
      <c r="J397" s="53">
        <v>1</v>
      </c>
      <c r="K397" s="53">
        <v>0</v>
      </c>
      <c r="L397" s="53">
        <v>0</v>
      </c>
      <c r="M397" s="53">
        <f t="shared" si="83"/>
        <v>1</v>
      </c>
      <c r="N397" s="53">
        <v>0</v>
      </c>
      <c r="O397" s="53">
        <v>1</v>
      </c>
      <c r="P397" s="53">
        <f t="shared" si="78"/>
        <v>1</v>
      </c>
      <c r="Q397" s="53">
        <f t="shared" si="79"/>
        <v>2</v>
      </c>
      <c r="R397" s="53">
        <v>1</v>
      </c>
      <c r="S397" s="53">
        <v>0</v>
      </c>
      <c r="T397" s="53">
        <v>1</v>
      </c>
      <c r="U397" s="53">
        <v>0</v>
      </c>
      <c r="V397" s="53">
        <v>1</v>
      </c>
      <c r="W397" s="53">
        <v>0</v>
      </c>
      <c r="X397" s="53">
        <f t="shared" si="77"/>
        <v>3</v>
      </c>
      <c r="Y397" s="53">
        <v>0</v>
      </c>
      <c r="Z397" s="53">
        <v>0</v>
      </c>
      <c r="AA397" s="53">
        <v>0</v>
      </c>
      <c r="AB397" s="53">
        <v>0</v>
      </c>
      <c r="AC397" s="53">
        <v>0</v>
      </c>
      <c r="AD397" s="53">
        <v>0</v>
      </c>
      <c r="AE397" s="53">
        <v>1</v>
      </c>
      <c r="AF397" s="53">
        <v>0</v>
      </c>
      <c r="AG397" s="53">
        <v>0</v>
      </c>
      <c r="AH397" s="53">
        <f t="shared" si="84"/>
        <v>1</v>
      </c>
      <c r="AI397" s="53">
        <v>0</v>
      </c>
      <c r="AJ397" s="53">
        <v>1</v>
      </c>
      <c r="AK397" s="53">
        <v>1</v>
      </c>
      <c r="AL397" s="53">
        <v>0</v>
      </c>
      <c r="AM397" s="53">
        <f t="shared" si="85"/>
        <v>2</v>
      </c>
      <c r="AN397" s="53">
        <v>1</v>
      </c>
      <c r="AO397" s="53">
        <v>0</v>
      </c>
      <c r="AP397" s="53">
        <v>0</v>
      </c>
      <c r="AQ397" s="53">
        <v>0</v>
      </c>
      <c r="AR397" s="53">
        <v>0</v>
      </c>
      <c r="AS397" s="53">
        <v>0</v>
      </c>
      <c r="AT397" s="53">
        <v>0</v>
      </c>
      <c r="AU397" s="53">
        <v>0</v>
      </c>
      <c r="AV397" s="53">
        <v>0</v>
      </c>
      <c r="AW397" s="53">
        <v>1</v>
      </c>
      <c r="AX397" s="53">
        <f t="shared" si="86"/>
        <v>2</v>
      </c>
      <c r="AY397" s="53">
        <v>0</v>
      </c>
      <c r="AZ397" s="53">
        <v>0</v>
      </c>
      <c r="BA397" s="53">
        <v>1</v>
      </c>
      <c r="BB397" s="53">
        <v>0</v>
      </c>
      <c r="BC397" s="53">
        <v>1</v>
      </c>
      <c r="BD397" s="53">
        <v>0</v>
      </c>
      <c r="BF397" s="53">
        <v>0</v>
      </c>
      <c r="BG397" s="53">
        <v>0</v>
      </c>
      <c r="BH397" s="53">
        <v>0</v>
      </c>
      <c r="BI397" s="53">
        <v>0</v>
      </c>
      <c r="BJ397" s="53">
        <v>0</v>
      </c>
      <c r="BK397" s="53">
        <v>0</v>
      </c>
      <c r="BL397" s="53">
        <v>0</v>
      </c>
      <c r="BM397" s="53">
        <v>0</v>
      </c>
      <c r="BN397" s="53">
        <f t="shared" si="80"/>
        <v>0</v>
      </c>
      <c r="BO397" s="53">
        <v>0</v>
      </c>
      <c r="BP397" s="53">
        <v>0</v>
      </c>
      <c r="BQ397" s="53">
        <v>0</v>
      </c>
      <c r="BR397" s="53">
        <v>0</v>
      </c>
      <c r="BS397" s="53">
        <v>0</v>
      </c>
      <c r="BT397" s="53">
        <v>0</v>
      </c>
      <c r="BU397" s="53">
        <f t="shared" si="87"/>
        <v>0</v>
      </c>
      <c r="BV397" s="53">
        <v>0</v>
      </c>
      <c r="BW397" s="53">
        <v>0</v>
      </c>
      <c r="BX397" s="53">
        <v>0</v>
      </c>
      <c r="BY397" s="53">
        <v>0</v>
      </c>
      <c r="BZ397" s="53">
        <f t="shared" si="81"/>
        <v>0</v>
      </c>
      <c r="CA397" s="53">
        <v>0</v>
      </c>
      <c r="CB397" s="53">
        <v>0</v>
      </c>
      <c r="CC397" s="53">
        <v>0</v>
      </c>
      <c r="CD397" s="53">
        <v>0</v>
      </c>
      <c r="CE397" s="53">
        <v>0</v>
      </c>
      <c r="CF397" s="53">
        <v>0</v>
      </c>
      <c r="CG397" s="53">
        <v>0</v>
      </c>
      <c r="CH397" s="53">
        <v>0</v>
      </c>
      <c r="CI397" s="53">
        <v>0</v>
      </c>
      <c r="CJ397" s="53">
        <v>0</v>
      </c>
      <c r="CK397" s="53">
        <f t="shared" si="88"/>
        <v>0</v>
      </c>
      <c r="CL397" s="53">
        <f t="shared" si="82"/>
        <v>4</v>
      </c>
      <c r="CM397" s="53">
        <v>0</v>
      </c>
      <c r="CN397" s="53">
        <v>0</v>
      </c>
      <c r="CO397" s="53">
        <v>0</v>
      </c>
      <c r="CP397" s="53">
        <v>1</v>
      </c>
      <c r="CQ397" s="53">
        <v>0</v>
      </c>
      <c r="CR397" s="53">
        <v>1</v>
      </c>
      <c r="CS397" s="53">
        <v>1</v>
      </c>
      <c r="CT397" s="53">
        <v>1</v>
      </c>
      <c r="CU397" s="53">
        <v>0</v>
      </c>
      <c r="CV397" s="53">
        <v>1</v>
      </c>
      <c r="CW397" s="53">
        <f t="shared" si="89"/>
        <v>5</v>
      </c>
      <c r="DA397" s="53" t="s">
        <v>384</v>
      </c>
      <c r="DB397" s="53">
        <v>13</v>
      </c>
      <c r="DC397" s="53">
        <v>3</v>
      </c>
      <c r="DE397" s="53">
        <v>271</v>
      </c>
      <c r="DF397" s="53">
        <v>284</v>
      </c>
      <c r="DH397" s="53">
        <v>3</v>
      </c>
      <c r="DI397" s="53" t="s">
        <v>5435</v>
      </c>
      <c r="DJ397" s="53" t="s">
        <v>5436</v>
      </c>
      <c r="DN397" s="53" t="s">
        <v>5439</v>
      </c>
      <c r="DO397" s="53" t="s">
        <v>140</v>
      </c>
      <c r="DQ397" s="53" t="s">
        <v>141</v>
      </c>
      <c r="DR397" s="53" t="s">
        <v>5440</v>
      </c>
    </row>
    <row r="398" spans="1:122" x14ac:dyDescent="0.3">
      <c r="B398" s="53">
        <v>399</v>
      </c>
      <c r="C398" s="53" t="s">
        <v>5441</v>
      </c>
      <c r="D398" s="53" t="s">
        <v>5442</v>
      </c>
      <c r="E398" s="53" t="s">
        <v>5443</v>
      </c>
      <c r="F398" s="53" t="s">
        <v>5446</v>
      </c>
      <c r="G398" s="53" t="s">
        <v>5447</v>
      </c>
      <c r="I398" s="53">
        <v>2015</v>
      </c>
      <c r="J398" s="53">
        <v>0</v>
      </c>
      <c r="K398" s="53">
        <v>1</v>
      </c>
      <c r="L398" s="53">
        <v>1</v>
      </c>
      <c r="M398" s="53">
        <f t="shared" si="83"/>
        <v>2</v>
      </c>
      <c r="N398" s="53">
        <v>1</v>
      </c>
      <c r="O398" s="53">
        <v>0</v>
      </c>
      <c r="P398" s="53">
        <f t="shared" si="78"/>
        <v>1</v>
      </c>
      <c r="Q398" s="53">
        <f t="shared" si="79"/>
        <v>2</v>
      </c>
      <c r="R398" s="53">
        <v>0</v>
      </c>
      <c r="S398" s="53">
        <v>1</v>
      </c>
      <c r="T398" s="53">
        <v>0</v>
      </c>
      <c r="U398" s="53">
        <v>1</v>
      </c>
      <c r="V398" s="53">
        <v>0</v>
      </c>
      <c r="W398" s="53">
        <v>1</v>
      </c>
      <c r="X398" s="53">
        <f t="shared" si="77"/>
        <v>3</v>
      </c>
      <c r="Y398" s="53">
        <v>0</v>
      </c>
      <c r="Z398" s="53">
        <v>0</v>
      </c>
      <c r="AA398" s="53">
        <v>0</v>
      </c>
      <c r="AB398" s="53">
        <v>1</v>
      </c>
      <c r="AC398" s="53">
        <v>1</v>
      </c>
      <c r="AD398" s="53">
        <v>1</v>
      </c>
      <c r="AE398" s="53">
        <v>1</v>
      </c>
      <c r="AF398" s="53">
        <v>0</v>
      </c>
      <c r="AG398" s="53">
        <v>0</v>
      </c>
      <c r="AH398" s="53">
        <f t="shared" si="84"/>
        <v>4</v>
      </c>
      <c r="AI398" s="53">
        <v>0</v>
      </c>
      <c r="AJ398" s="53">
        <v>0</v>
      </c>
      <c r="AK398" s="53">
        <v>1</v>
      </c>
      <c r="AL398" s="53">
        <v>1</v>
      </c>
      <c r="AM398" s="53">
        <f t="shared" si="85"/>
        <v>2</v>
      </c>
      <c r="AN398" s="53">
        <v>1</v>
      </c>
      <c r="AO398" s="53">
        <v>0</v>
      </c>
      <c r="AP398" s="53">
        <v>0</v>
      </c>
      <c r="AQ398" s="53">
        <v>0</v>
      </c>
      <c r="AR398" s="53">
        <v>0</v>
      </c>
      <c r="AS398" s="53">
        <v>0</v>
      </c>
      <c r="AT398" s="53">
        <v>0</v>
      </c>
      <c r="AU398" s="53">
        <v>0</v>
      </c>
      <c r="AV398" s="53">
        <v>0</v>
      </c>
      <c r="AW398" s="53">
        <v>1</v>
      </c>
      <c r="AX398" s="53">
        <f t="shared" si="86"/>
        <v>2</v>
      </c>
      <c r="AY398" s="53">
        <v>0</v>
      </c>
      <c r="AZ398" s="53">
        <v>0</v>
      </c>
      <c r="BA398" s="53">
        <v>0</v>
      </c>
      <c r="BB398" s="53">
        <v>0</v>
      </c>
      <c r="BC398" s="53">
        <v>0</v>
      </c>
      <c r="BD398" s="53">
        <v>1</v>
      </c>
      <c r="BF398" s="53">
        <v>0</v>
      </c>
      <c r="BG398" s="53">
        <v>0</v>
      </c>
      <c r="BH398" s="53">
        <v>0</v>
      </c>
      <c r="BI398" s="53">
        <v>0</v>
      </c>
      <c r="BJ398" s="53">
        <v>0</v>
      </c>
      <c r="BK398" s="53">
        <v>0</v>
      </c>
      <c r="BL398" s="53">
        <v>0</v>
      </c>
      <c r="BM398" s="53">
        <v>0</v>
      </c>
      <c r="BN398" s="53">
        <f t="shared" si="80"/>
        <v>0</v>
      </c>
      <c r="BO398" s="53">
        <v>1</v>
      </c>
      <c r="BP398" s="53">
        <v>1</v>
      </c>
      <c r="BQ398" s="53">
        <v>0</v>
      </c>
      <c r="BR398" s="53">
        <v>0</v>
      </c>
      <c r="BS398" s="53">
        <v>0</v>
      </c>
      <c r="BT398" s="53">
        <v>1</v>
      </c>
      <c r="BU398" s="53">
        <f t="shared" si="87"/>
        <v>3</v>
      </c>
      <c r="BV398" s="53">
        <v>0</v>
      </c>
      <c r="BW398" s="53">
        <v>0</v>
      </c>
      <c r="BX398" s="53">
        <v>0</v>
      </c>
      <c r="BY398" s="53">
        <v>0</v>
      </c>
      <c r="BZ398" s="53">
        <f t="shared" si="81"/>
        <v>0</v>
      </c>
      <c r="CA398" s="53">
        <v>0</v>
      </c>
      <c r="CB398" s="53">
        <v>0</v>
      </c>
      <c r="CC398" s="53">
        <v>0</v>
      </c>
      <c r="CD398" s="53">
        <v>0</v>
      </c>
      <c r="CE398" s="53">
        <v>0</v>
      </c>
      <c r="CF398" s="53">
        <v>0</v>
      </c>
      <c r="CG398" s="53">
        <v>0</v>
      </c>
      <c r="CH398" s="53">
        <v>0</v>
      </c>
      <c r="CI398" s="53">
        <v>0</v>
      </c>
      <c r="CJ398" s="53">
        <v>1</v>
      </c>
      <c r="CK398" s="53">
        <f t="shared" si="88"/>
        <v>1</v>
      </c>
      <c r="CL398" s="53">
        <f t="shared" si="82"/>
        <v>7</v>
      </c>
      <c r="CM398" s="53">
        <v>0</v>
      </c>
      <c r="CN398" s="53">
        <v>0</v>
      </c>
      <c r="CO398" s="53">
        <v>1</v>
      </c>
      <c r="CP398" s="53">
        <v>0</v>
      </c>
      <c r="CQ398" s="53">
        <v>0</v>
      </c>
      <c r="CR398" s="53">
        <v>1</v>
      </c>
      <c r="CS398" s="53">
        <v>0</v>
      </c>
      <c r="CT398" s="53">
        <v>0</v>
      </c>
      <c r="CU398" s="53">
        <v>0</v>
      </c>
      <c r="CV398" s="53">
        <v>0</v>
      </c>
      <c r="CW398" s="53">
        <f t="shared" si="89"/>
        <v>2</v>
      </c>
      <c r="DA398" s="53" t="s">
        <v>4916</v>
      </c>
      <c r="DB398" s="53">
        <v>30</v>
      </c>
      <c r="DC398" s="53">
        <v>4</v>
      </c>
      <c r="DE398" s="53">
        <v>729</v>
      </c>
      <c r="DF398" s="53">
        <v>750</v>
      </c>
      <c r="DH398" s="53">
        <v>25</v>
      </c>
      <c r="DI398" s="53" t="s">
        <v>5444</v>
      </c>
      <c r="DJ398" s="53" t="s">
        <v>5445</v>
      </c>
      <c r="DN398" s="53" t="s">
        <v>5448</v>
      </c>
      <c r="DO398" s="53" t="s">
        <v>140</v>
      </c>
      <c r="DQ398" s="53" t="s">
        <v>141</v>
      </c>
      <c r="DR398" s="53" t="s">
        <v>5449</v>
      </c>
    </row>
    <row r="399" spans="1:122" x14ac:dyDescent="0.3">
      <c r="B399" s="53">
        <v>400</v>
      </c>
      <c r="C399" s="53" t="s">
        <v>5450</v>
      </c>
      <c r="D399" s="53" t="s">
        <v>5451</v>
      </c>
      <c r="E399" s="53" t="s">
        <v>5452</v>
      </c>
      <c r="F399" s="53" t="s">
        <v>5455</v>
      </c>
      <c r="G399" s="53" t="s">
        <v>5456</v>
      </c>
      <c r="I399" s="53">
        <v>2015</v>
      </c>
      <c r="J399" s="53">
        <v>1</v>
      </c>
      <c r="K399" s="53">
        <v>0</v>
      </c>
      <c r="L399" s="53">
        <v>0</v>
      </c>
      <c r="M399" s="53">
        <f t="shared" si="83"/>
        <v>1</v>
      </c>
      <c r="N399" s="53">
        <v>0</v>
      </c>
      <c r="O399" s="53">
        <v>1</v>
      </c>
      <c r="P399" s="53">
        <f t="shared" si="78"/>
        <v>1</v>
      </c>
      <c r="Q399" s="53">
        <f t="shared" si="79"/>
        <v>2</v>
      </c>
      <c r="R399" s="53">
        <v>0</v>
      </c>
      <c r="S399" s="53">
        <v>1</v>
      </c>
      <c r="T399" s="53">
        <v>1</v>
      </c>
      <c r="U399" s="53">
        <v>1</v>
      </c>
      <c r="V399" s="53">
        <v>1</v>
      </c>
      <c r="W399" s="53">
        <v>0</v>
      </c>
      <c r="X399" s="53">
        <f t="shared" si="77"/>
        <v>4</v>
      </c>
      <c r="Y399" s="53">
        <v>0</v>
      </c>
      <c r="Z399" s="53">
        <v>0</v>
      </c>
      <c r="AA399" s="53">
        <v>0</v>
      </c>
      <c r="AB399" s="53">
        <v>0</v>
      </c>
      <c r="AC399" s="53">
        <v>1</v>
      </c>
      <c r="AD399" s="53">
        <v>1</v>
      </c>
      <c r="AE399" s="53">
        <v>0</v>
      </c>
      <c r="AF399" s="53">
        <v>0</v>
      </c>
      <c r="AG399" s="53">
        <v>0</v>
      </c>
      <c r="AH399" s="53">
        <f t="shared" si="84"/>
        <v>2</v>
      </c>
      <c r="AI399" s="53">
        <v>0</v>
      </c>
      <c r="AJ399" s="53">
        <v>1</v>
      </c>
      <c r="AK399" s="53">
        <v>1</v>
      </c>
      <c r="AL399" s="53">
        <v>1</v>
      </c>
      <c r="AM399" s="53">
        <f t="shared" si="85"/>
        <v>3</v>
      </c>
      <c r="AN399" s="53">
        <v>0</v>
      </c>
      <c r="AO399" s="53">
        <v>0</v>
      </c>
      <c r="AP399" s="53">
        <v>0</v>
      </c>
      <c r="AQ399" s="53">
        <v>1</v>
      </c>
      <c r="AR399" s="53">
        <v>0</v>
      </c>
      <c r="AS399" s="53">
        <v>0</v>
      </c>
      <c r="AT399" s="53">
        <v>1</v>
      </c>
      <c r="AU399" s="53">
        <v>1</v>
      </c>
      <c r="AV399" s="53">
        <v>0</v>
      </c>
      <c r="AW399" s="53">
        <v>0</v>
      </c>
      <c r="AX399" s="53">
        <f t="shared" si="86"/>
        <v>3</v>
      </c>
      <c r="AY399" s="53">
        <v>1</v>
      </c>
      <c r="AZ399" s="53">
        <v>0</v>
      </c>
      <c r="BA399" s="53">
        <v>0</v>
      </c>
      <c r="BB399" s="53">
        <v>0</v>
      </c>
      <c r="BC399" s="53">
        <v>0</v>
      </c>
      <c r="BD399" s="53">
        <v>1</v>
      </c>
      <c r="BF399" s="53">
        <v>0</v>
      </c>
      <c r="BG399" s="53">
        <v>0</v>
      </c>
      <c r="BH399" s="53">
        <v>0</v>
      </c>
      <c r="BI399" s="53">
        <v>0</v>
      </c>
      <c r="BJ399" s="53">
        <v>0</v>
      </c>
      <c r="BK399" s="53">
        <v>1</v>
      </c>
      <c r="BL399" s="53">
        <v>0</v>
      </c>
      <c r="BM399" s="53">
        <v>0</v>
      </c>
      <c r="BN399" s="53">
        <f t="shared" si="80"/>
        <v>1</v>
      </c>
      <c r="BO399" s="53">
        <v>1</v>
      </c>
      <c r="BP399" s="53">
        <v>0</v>
      </c>
      <c r="BQ399" s="53">
        <v>1</v>
      </c>
      <c r="BR399" s="53">
        <v>0</v>
      </c>
      <c r="BS399" s="53">
        <v>0</v>
      </c>
      <c r="BT399" s="53">
        <v>0</v>
      </c>
      <c r="BU399" s="53">
        <f t="shared" si="87"/>
        <v>2</v>
      </c>
      <c r="BV399" s="53">
        <v>0</v>
      </c>
      <c r="BW399" s="53">
        <v>0</v>
      </c>
      <c r="BX399" s="53">
        <v>0</v>
      </c>
      <c r="BY399" s="53">
        <v>1</v>
      </c>
      <c r="BZ399" s="53">
        <f t="shared" si="81"/>
        <v>1</v>
      </c>
      <c r="CA399" s="53">
        <v>0</v>
      </c>
      <c r="CB399" s="53">
        <v>0</v>
      </c>
      <c r="CC399" s="53">
        <v>0</v>
      </c>
      <c r="CD399" s="53">
        <v>0</v>
      </c>
      <c r="CE399" s="53">
        <v>0</v>
      </c>
      <c r="CF399" s="53">
        <v>0</v>
      </c>
      <c r="CG399" s="53">
        <v>0</v>
      </c>
      <c r="CH399" s="53">
        <v>0</v>
      </c>
      <c r="CI399" s="53">
        <v>0</v>
      </c>
      <c r="CJ399" s="53">
        <v>0</v>
      </c>
      <c r="CK399" s="53">
        <f t="shared" si="88"/>
        <v>0</v>
      </c>
      <c r="CL399" s="53">
        <f t="shared" si="82"/>
        <v>9</v>
      </c>
      <c r="CM399" s="53">
        <v>0</v>
      </c>
      <c r="CN399" s="53">
        <v>0</v>
      </c>
      <c r="CO399" s="53">
        <v>0</v>
      </c>
      <c r="CP399" s="53">
        <v>0</v>
      </c>
      <c r="CQ399" s="53">
        <v>0</v>
      </c>
      <c r="CR399" s="53">
        <v>1</v>
      </c>
      <c r="CS399" s="53">
        <v>0</v>
      </c>
      <c r="CT399" s="53">
        <v>1</v>
      </c>
      <c r="CU399" s="53">
        <v>0</v>
      </c>
      <c r="CV399" s="53">
        <v>0</v>
      </c>
      <c r="CW399" s="53">
        <f t="shared" si="89"/>
        <v>2</v>
      </c>
      <c r="DA399" s="53" t="s">
        <v>1170</v>
      </c>
      <c r="DB399" s="53">
        <v>7</v>
      </c>
      <c r="DE399" s="53">
        <v>31</v>
      </c>
      <c r="DF399" s="53">
        <v>50</v>
      </c>
      <c r="DH399" s="53">
        <v>25</v>
      </c>
      <c r="DI399" s="53" t="s">
        <v>5453</v>
      </c>
      <c r="DJ399" s="53" t="s">
        <v>5454</v>
      </c>
      <c r="DK399" s="53" t="s">
        <v>5457</v>
      </c>
      <c r="DL399" s="53" t="s">
        <v>5458</v>
      </c>
      <c r="DN399" s="53" t="s">
        <v>5459</v>
      </c>
      <c r="DO399" s="53" t="s">
        <v>140</v>
      </c>
      <c r="DP399" s="53" t="s">
        <v>226</v>
      </c>
      <c r="DQ399" s="53" t="s">
        <v>141</v>
      </c>
      <c r="DR399" s="53" t="s">
        <v>5460</v>
      </c>
    </row>
    <row r="400" spans="1:122" x14ac:dyDescent="0.3">
      <c r="B400" s="53">
        <v>401</v>
      </c>
      <c r="C400" s="53" t="s">
        <v>5461</v>
      </c>
      <c r="D400" s="53" t="s">
        <v>5462</v>
      </c>
      <c r="E400" s="53" t="s">
        <v>5463</v>
      </c>
      <c r="F400" s="53" t="s">
        <v>5467</v>
      </c>
      <c r="G400" s="53" t="s">
        <v>5468</v>
      </c>
      <c r="I400" s="53">
        <v>2015</v>
      </c>
      <c r="J400" s="53">
        <v>0</v>
      </c>
      <c r="K400" s="53">
        <v>0</v>
      </c>
      <c r="L400" s="53">
        <v>1</v>
      </c>
      <c r="M400" s="53">
        <f t="shared" si="83"/>
        <v>1</v>
      </c>
      <c r="N400" s="53">
        <v>0</v>
      </c>
      <c r="O400" s="53">
        <v>1</v>
      </c>
      <c r="P400" s="53">
        <f t="shared" si="78"/>
        <v>1</v>
      </c>
      <c r="Q400" s="53">
        <f t="shared" si="79"/>
        <v>2</v>
      </c>
      <c r="R400" s="53">
        <v>0</v>
      </c>
      <c r="S400" s="53">
        <v>0</v>
      </c>
      <c r="T400" s="53">
        <v>1</v>
      </c>
      <c r="U400" s="53">
        <v>0</v>
      </c>
      <c r="V400" s="53">
        <v>0</v>
      </c>
      <c r="W400" s="53">
        <v>1</v>
      </c>
      <c r="X400" s="53">
        <f t="shared" si="77"/>
        <v>2</v>
      </c>
      <c r="Y400" s="53">
        <v>1</v>
      </c>
      <c r="Z400" s="53">
        <v>1</v>
      </c>
      <c r="AA400" s="53">
        <v>0</v>
      </c>
      <c r="AB400" s="53">
        <v>1</v>
      </c>
      <c r="AC400" s="53">
        <v>0</v>
      </c>
      <c r="AD400" s="53">
        <v>0</v>
      </c>
      <c r="AE400" s="53">
        <v>1</v>
      </c>
      <c r="AF400" s="53">
        <v>0</v>
      </c>
      <c r="AG400" s="53">
        <v>0</v>
      </c>
      <c r="AH400" s="53">
        <f t="shared" si="84"/>
        <v>4</v>
      </c>
      <c r="AI400" s="53">
        <v>0</v>
      </c>
      <c r="AJ400" s="53">
        <v>0</v>
      </c>
      <c r="AK400" s="53">
        <v>1</v>
      </c>
      <c r="AL400" s="53">
        <v>0</v>
      </c>
      <c r="AM400" s="53">
        <f t="shared" si="85"/>
        <v>1</v>
      </c>
      <c r="AN400" s="53">
        <v>1</v>
      </c>
      <c r="AO400" s="53">
        <v>0</v>
      </c>
      <c r="AP400" s="53">
        <v>0</v>
      </c>
      <c r="AQ400" s="53">
        <v>0</v>
      </c>
      <c r="AR400" s="53">
        <v>0</v>
      </c>
      <c r="AS400" s="53">
        <v>0</v>
      </c>
      <c r="AT400" s="53">
        <v>0</v>
      </c>
      <c r="AU400" s="53">
        <v>0</v>
      </c>
      <c r="AV400" s="53">
        <v>0</v>
      </c>
      <c r="AW400" s="53">
        <v>1</v>
      </c>
      <c r="AX400" s="53">
        <f t="shared" si="86"/>
        <v>2</v>
      </c>
      <c r="AY400" s="53">
        <v>0</v>
      </c>
      <c r="AZ400" s="53">
        <v>0</v>
      </c>
      <c r="BA400" s="53">
        <v>0</v>
      </c>
      <c r="BB400" s="53">
        <v>0</v>
      </c>
      <c r="BC400" s="53">
        <v>0</v>
      </c>
      <c r="BD400" s="53">
        <v>0</v>
      </c>
      <c r="BF400" s="53">
        <v>0</v>
      </c>
      <c r="BG400" s="53">
        <v>0</v>
      </c>
      <c r="BH400" s="53">
        <v>0</v>
      </c>
      <c r="BI400" s="53">
        <v>0</v>
      </c>
      <c r="BJ400" s="53">
        <v>0</v>
      </c>
      <c r="BK400" s="53">
        <v>0</v>
      </c>
      <c r="BL400" s="53">
        <v>0</v>
      </c>
      <c r="BM400" s="53">
        <v>0</v>
      </c>
      <c r="BN400" s="53">
        <f t="shared" si="80"/>
        <v>0</v>
      </c>
      <c r="BO400" s="53">
        <v>0</v>
      </c>
      <c r="BP400" s="53">
        <v>0</v>
      </c>
      <c r="BQ400" s="53">
        <v>0</v>
      </c>
      <c r="BR400" s="53">
        <v>0</v>
      </c>
      <c r="BS400" s="53">
        <v>0</v>
      </c>
      <c r="BT400" s="53">
        <v>1</v>
      </c>
      <c r="BU400" s="53">
        <f t="shared" si="87"/>
        <v>1</v>
      </c>
      <c r="BV400" s="53">
        <v>0</v>
      </c>
      <c r="BW400" s="53">
        <v>0</v>
      </c>
      <c r="BX400" s="53">
        <v>0</v>
      </c>
      <c r="BY400" s="53">
        <v>0</v>
      </c>
      <c r="BZ400" s="53">
        <f t="shared" si="81"/>
        <v>0</v>
      </c>
      <c r="CA400" s="53">
        <v>0</v>
      </c>
      <c r="CB400" s="53">
        <v>0</v>
      </c>
      <c r="CC400" s="53">
        <v>0</v>
      </c>
      <c r="CD400" s="53">
        <v>0</v>
      </c>
      <c r="CE400" s="53">
        <v>0</v>
      </c>
      <c r="CF400" s="53">
        <v>0</v>
      </c>
      <c r="CG400" s="53">
        <v>0</v>
      </c>
      <c r="CH400" s="53">
        <v>0</v>
      </c>
      <c r="CI400" s="53">
        <v>0</v>
      </c>
      <c r="CJ400" s="53">
        <v>0</v>
      </c>
      <c r="CK400" s="53">
        <f t="shared" si="88"/>
        <v>0</v>
      </c>
      <c r="CL400" s="53">
        <f t="shared" si="82"/>
        <v>3</v>
      </c>
      <c r="CM400" s="53">
        <v>0</v>
      </c>
      <c r="CN400" s="53">
        <v>0</v>
      </c>
      <c r="CO400" s="53">
        <v>1</v>
      </c>
      <c r="CP400" s="53">
        <v>0</v>
      </c>
      <c r="CQ400" s="53">
        <v>0</v>
      </c>
      <c r="CR400" s="53">
        <v>0</v>
      </c>
      <c r="CS400" s="53">
        <v>0</v>
      </c>
      <c r="CT400" s="53">
        <v>0</v>
      </c>
      <c r="CU400" s="53">
        <v>0</v>
      </c>
      <c r="CV400" s="53">
        <v>0</v>
      </c>
      <c r="CW400" s="53">
        <f t="shared" si="89"/>
        <v>1</v>
      </c>
      <c r="DA400" s="53" t="s">
        <v>5464</v>
      </c>
      <c r="DB400" s="53">
        <v>60</v>
      </c>
      <c r="DC400" s="53">
        <v>10</v>
      </c>
      <c r="DE400" s="53">
        <v>2066</v>
      </c>
      <c r="DF400" s="53">
        <v>2083</v>
      </c>
      <c r="DH400" s="53">
        <v>17</v>
      </c>
      <c r="DI400" s="53" t="s">
        <v>5465</v>
      </c>
      <c r="DJ400" s="53" t="s">
        <v>5466</v>
      </c>
      <c r="DN400" s="53" t="s">
        <v>5469</v>
      </c>
      <c r="DO400" s="53" t="s">
        <v>140</v>
      </c>
      <c r="DQ400" s="53" t="s">
        <v>141</v>
      </c>
      <c r="DR400" s="53" t="s">
        <v>5470</v>
      </c>
    </row>
    <row r="401" spans="1:122" x14ac:dyDescent="0.3">
      <c r="B401" s="53">
        <v>402</v>
      </c>
      <c r="C401" s="53" t="s">
        <v>5471</v>
      </c>
      <c r="D401" s="53" t="s">
        <v>5472</v>
      </c>
      <c r="E401" s="53" t="s">
        <v>5473</v>
      </c>
      <c r="F401" s="53" t="s">
        <v>5476</v>
      </c>
      <c r="G401" s="53" t="s">
        <v>5477</v>
      </c>
      <c r="H401" s="53" t="s">
        <v>5478</v>
      </c>
      <c r="I401" s="53">
        <v>2015</v>
      </c>
      <c r="J401" s="53">
        <v>1</v>
      </c>
      <c r="K401" s="53">
        <v>0</v>
      </c>
      <c r="L401" s="53">
        <v>0</v>
      </c>
      <c r="M401" s="53">
        <f t="shared" si="83"/>
        <v>1</v>
      </c>
      <c r="N401" s="53">
        <v>0</v>
      </c>
      <c r="O401" s="53">
        <v>1</v>
      </c>
      <c r="P401" s="53">
        <f t="shared" si="78"/>
        <v>1</v>
      </c>
      <c r="Q401" s="53">
        <f t="shared" si="79"/>
        <v>2</v>
      </c>
      <c r="R401" s="53">
        <v>0</v>
      </c>
      <c r="S401" s="53">
        <v>1</v>
      </c>
      <c r="T401" s="53">
        <v>1</v>
      </c>
      <c r="U401" s="53">
        <v>0</v>
      </c>
      <c r="V401" s="53">
        <v>0</v>
      </c>
      <c r="W401" s="53">
        <v>0</v>
      </c>
      <c r="X401" s="53">
        <f t="shared" si="77"/>
        <v>2</v>
      </c>
      <c r="Y401" s="53">
        <v>0</v>
      </c>
      <c r="Z401" s="53">
        <v>1</v>
      </c>
      <c r="AA401" s="53">
        <v>0</v>
      </c>
      <c r="AB401" s="53">
        <v>1</v>
      </c>
      <c r="AC401" s="53">
        <v>0</v>
      </c>
      <c r="AD401" s="53">
        <v>0</v>
      </c>
      <c r="AE401" s="53">
        <v>1</v>
      </c>
      <c r="AF401" s="53">
        <v>0</v>
      </c>
      <c r="AG401" s="53">
        <v>0</v>
      </c>
      <c r="AH401" s="53">
        <f t="shared" si="84"/>
        <v>3</v>
      </c>
      <c r="AI401" s="53">
        <v>0</v>
      </c>
      <c r="AJ401" s="53">
        <v>0</v>
      </c>
      <c r="AK401" s="53">
        <v>1</v>
      </c>
      <c r="AL401" s="53">
        <v>1</v>
      </c>
      <c r="AM401" s="53">
        <f t="shared" si="85"/>
        <v>2</v>
      </c>
      <c r="AN401" s="53">
        <v>1</v>
      </c>
      <c r="AO401" s="53">
        <v>0</v>
      </c>
      <c r="AP401" s="53">
        <v>0</v>
      </c>
      <c r="AQ401" s="53">
        <v>0</v>
      </c>
      <c r="AR401" s="53">
        <v>0</v>
      </c>
      <c r="AS401" s="53">
        <v>0</v>
      </c>
      <c r="AT401" s="53">
        <v>0</v>
      </c>
      <c r="AU401" s="53">
        <v>0</v>
      </c>
      <c r="AV401" s="53">
        <v>0</v>
      </c>
      <c r="AW401" s="53">
        <v>1</v>
      </c>
      <c r="AX401" s="53">
        <f t="shared" si="86"/>
        <v>2</v>
      </c>
      <c r="AY401" s="53">
        <v>0</v>
      </c>
      <c r="AZ401" s="53">
        <v>0</v>
      </c>
      <c r="BA401" s="53">
        <v>0</v>
      </c>
      <c r="BB401" s="53">
        <v>0</v>
      </c>
      <c r="BC401" s="53">
        <v>0</v>
      </c>
      <c r="BD401" s="53">
        <v>0</v>
      </c>
      <c r="BF401" s="53">
        <v>0</v>
      </c>
      <c r="BG401" s="53">
        <v>0</v>
      </c>
      <c r="BH401" s="53">
        <v>0</v>
      </c>
      <c r="BI401" s="53">
        <v>0</v>
      </c>
      <c r="BJ401" s="53">
        <v>0</v>
      </c>
      <c r="BK401" s="53">
        <v>0</v>
      </c>
      <c r="BL401" s="53">
        <v>0</v>
      </c>
      <c r="BM401" s="53">
        <v>0</v>
      </c>
      <c r="BN401" s="53">
        <f t="shared" si="80"/>
        <v>0</v>
      </c>
      <c r="BO401" s="53">
        <v>0</v>
      </c>
      <c r="BP401" s="53">
        <v>0</v>
      </c>
      <c r="BQ401" s="53">
        <v>0</v>
      </c>
      <c r="BR401" s="53">
        <v>0</v>
      </c>
      <c r="BS401" s="53">
        <v>0</v>
      </c>
      <c r="BT401" s="53">
        <v>0</v>
      </c>
      <c r="BU401" s="53">
        <f t="shared" si="87"/>
        <v>0</v>
      </c>
      <c r="BV401" s="53">
        <v>0</v>
      </c>
      <c r="BW401" s="53">
        <v>0</v>
      </c>
      <c r="BX401" s="53">
        <v>0</v>
      </c>
      <c r="BY401" s="53">
        <v>0</v>
      </c>
      <c r="BZ401" s="53">
        <f t="shared" si="81"/>
        <v>0</v>
      </c>
      <c r="CA401" s="53">
        <v>0</v>
      </c>
      <c r="CB401" s="53">
        <v>0</v>
      </c>
      <c r="CC401" s="53">
        <v>0</v>
      </c>
      <c r="CD401" s="53">
        <v>0</v>
      </c>
      <c r="CE401" s="53">
        <v>0</v>
      </c>
      <c r="CF401" s="53">
        <v>0</v>
      </c>
      <c r="CG401" s="53">
        <v>0</v>
      </c>
      <c r="CH401" s="53">
        <v>0</v>
      </c>
      <c r="CI401" s="53">
        <v>0</v>
      </c>
      <c r="CJ401" s="53">
        <v>0</v>
      </c>
      <c r="CK401" s="53">
        <f t="shared" si="88"/>
        <v>0</v>
      </c>
      <c r="CL401" s="53">
        <f t="shared" si="82"/>
        <v>2</v>
      </c>
      <c r="CM401" s="53">
        <v>0</v>
      </c>
      <c r="CN401" s="53">
        <v>0</v>
      </c>
      <c r="CO401" s="53">
        <v>1</v>
      </c>
      <c r="CP401" s="53">
        <v>0</v>
      </c>
      <c r="CQ401" s="53">
        <v>0</v>
      </c>
      <c r="CR401" s="53">
        <v>0</v>
      </c>
      <c r="CS401" s="53">
        <v>0</v>
      </c>
      <c r="CT401" s="53">
        <v>0</v>
      </c>
      <c r="CU401" s="53">
        <v>0</v>
      </c>
      <c r="CV401" s="53">
        <v>0</v>
      </c>
      <c r="CW401" s="53">
        <f t="shared" si="89"/>
        <v>1</v>
      </c>
      <c r="DA401" s="53" t="s">
        <v>2238</v>
      </c>
      <c r="DB401" s="53">
        <v>42</v>
      </c>
      <c r="DC401" s="53">
        <v>7</v>
      </c>
      <c r="DE401" s="53">
        <v>1233</v>
      </c>
      <c r="DF401" s="53">
        <v>1245</v>
      </c>
      <c r="DH401" s="53">
        <v>5</v>
      </c>
      <c r="DI401" s="53" t="s">
        <v>5474</v>
      </c>
      <c r="DJ401" s="53" t="s">
        <v>5475</v>
      </c>
      <c r="DN401" s="53" t="s">
        <v>5479</v>
      </c>
      <c r="DO401" s="53" t="s">
        <v>140</v>
      </c>
      <c r="DQ401" s="53" t="s">
        <v>141</v>
      </c>
      <c r="DR401" s="53" t="s">
        <v>5480</v>
      </c>
    </row>
    <row r="402" spans="1:122" x14ac:dyDescent="0.3">
      <c r="B402" s="53">
        <v>403</v>
      </c>
      <c r="C402" s="53" t="s">
        <v>5481</v>
      </c>
      <c r="D402" s="53" t="s">
        <v>5482</v>
      </c>
      <c r="E402" s="53" t="s">
        <v>5483</v>
      </c>
      <c r="F402" s="53" t="s">
        <v>5487</v>
      </c>
      <c r="G402" s="53" t="s">
        <v>5488</v>
      </c>
      <c r="H402" s="53" t="s">
        <v>5489</v>
      </c>
      <c r="I402" s="53">
        <v>2015</v>
      </c>
      <c r="J402" s="53">
        <v>0</v>
      </c>
      <c r="K402" s="53">
        <v>0</v>
      </c>
      <c r="L402" s="53">
        <v>1</v>
      </c>
      <c r="M402" s="53">
        <f t="shared" si="83"/>
        <v>1</v>
      </c>
      <c r="N402" s="53">
        <v>0</v>
      </c>
      <c r="O402" s="53">
        <v>1</v>
      </c>
      <c r="P402" s="53">
        <f t="shared" si="78"/>
        <v>1</v>
      </c>
      <c r="Q402" s="53">
        <f t="shared" si="79"/>
        <v>2</v>
      </c>
      <c r="R402" s="53">
        <v>0</v>
      </c>
      <c r="S402" s="53">
        <v>0</v>
      </c>
      <c r="T402" s="53">
        <v>0</v>
      </c>
      <c r="U402" s="53">
        <v>0</v>
      </c>
      <c r="V402" s="53">
        <v>0</v>
      </c>
      <c r="W402" s="53">
        <v>1</v>
      </c>
      <c r="X402" s="53">
        <f t="shared" si="77"/>
        <v>1</v>
      </c>
      <c r="Y402" s="53">
        <v>0</v>
      </c>
      <c r="Z402" s="53">
        <v>1</v>
      </c>
      <c r="AA402" s="53">
        <v>1</v>
      </c>
      <c r="AB402" s="53">
        <v>1</v>
      </c>
      <c r="AC402" s="53">
        <v>0</v>
      </c>
      <c r="AD402" s="53">
        <v>0</v>
      </c>
      <c r="AE402" s="53">
        <v>0</v>
      </c>
      <c r="AF402" s="53">
        <v>0</v>
      </c>
      <c r="AG402" s="53">
        <v>0</v>
      </c>
      <c r="AH402" s="53">
        <f t="shared" si="84"/>
        <v>3</v>
      </c>
      <c r="AI402" s="53">
        <v>0</v>
      </c>
      <c r="AJ402" s="53">
        <v>1</v>
      </c>
      <c r="AK402" s="53">
        <v>1</v>
      </c>
      <c r="AL402" s="53">
        <v>0</v>
      </c>
      <c r="AM402" s="53">
        <f t="shared" si="85"/>
        <v>2</v>
      </c>
      <c r="AN402" s="53">
        <v>1</v>
      </c>
      <c r="AO402" s="53">
        <v>0</v>
      </c>
      <c r="AP402" s="53">
        <v>0</v>
      </c>
      <c r="AQ402" s="53">
        <v>1</v>
      </c>
      <c r="AR402" s="53">
        <v>0</v>
      </c>
      <c r="AS402" s="53">
        <v>0</v>
      </c>
      <c r="AT402" s="53">
        <v>0</v>
      </c>
      <c r="AU402" s="53">
        <v>0</v>
      </c>
      <c r="AV402" s="53">
        <v>0</v>
      </c>
      <c r="AW402" s="53">
        <v>1</v>
      </c>
      <c r="AX402" s="53">
        <f t="shared" si="86"/>
        <v>3</v>
      </c>
      <c r="AY402" s="53">
        <v>0</v>
      </c>
      <c r="AZ402" s="53">
        <v>0</v>
      </c>
      <c r="BA402" s="53">
        <v>0</v>
      </c>
      <c r="BB402" s="53">
        <v>0</v>
      </c>
      <c r="BC402" s="53">
        <v>0</v>
      </c>
      <c r="BD402" s="53">
        <v>0</v>
      </c>
      <c r="BF402" s="53">
        <v>0</v>
      </c>
      <c r="BG402" s="53">
        <v>0</v>
      </c>
      <c r="BH402" s="53">
        <v>0</v>
      </c>
      <c r="BI402" s="53">
        <v>0</v>
      </c>
      <c r="BJ402" s="53">
        <v>0</v>
      </c>
      <c r="BK402" s="53">
        <v>0</v>
      </c>
      <c r="BL402" s="53">
        <v>0</v>
      </c>
      <c r="BM402" s="53">
        <v>0</v>
      </c>
      <c r="BN402" s="53">
        <f t="shared" si="80"/>
        <v>0</v>
      </c>
      <c r="BO402" s="53">
        <v>0</v>
      </c>
      <c r="BP402" s="53">
        <v>0</v>
      </c>
      <c r="BQ402" s="53">
        <v>0</v>
      </c>
      <c r="BR402" s="53">
        <v>0</v>
      </c>
      <c r="BS402" s="53">
        <v>0</v>
      </c>
      <c r="BT402" s="53">
        <v>0</v>
      </c>
      <c r="BU402" s="53">
        <f t="shared" si="87"/>
        <v>0</v>
      </c>
      <c r="BV402" s="53">
        <v>0</v>
      </c>
      <c r="BW402" s="53">
        <v>0</v>
      </c>
      <c r="BX402" s="53">
        <v>0</v>
      </c>
      <c r="BY402" s="53">
        <v>0</v>
      </c>
      <c r="BZ402" s="53">
        <f t="shared" si="81"/>
        <v>0</v>
      </c>
      <c r="CA402" s="53">
        <v>0</v>
      </c>
      <c r="CB402" s="53">
        <v>0</v>
      </c>
      <c r="CC402" s="53">
        <v>0</v>
      </c>
      <c r="CD402" s="53">
        <v>0</v>
      </c>
      <c r="CE402" s="53">
        <v>0</v>
      </c>
      <c r="CF402" s="53">
        <v>0</v>
      </c>
      <c r="CG402" s="53">
        <v>0</v>
      </c>
      <c r="CH402" s="53">
        <v>0</v>
      </c>
      <c r="CI402" s="53">
        <v>0</v>
      </c>
      <c r="CJ402" s="53">
        <v>0</v>
      </c>
      <c r="CK402" s="53">
        <f t="shared" si="88"/>
        <v>0</v>
      </c>
      <c r="CL402" s="53">
        <f t="shared" si="82"/>
        <v>3</v>
      </c>
      <c r="CM402" s="53">
        <v>1</v>
      </c>
      <c r="CN402" s="53">
        <v>0</v>
      </c>
      <c r="CO402" s="53">
        <v>1</v>
      </c>
      <c r="CP402" s="53">
        <v>0</v>
      </c>
      <c r="CQ402" s="53">
        <v>0</v>
      </c>
      <c r="CR402" s="53">
        <v>0</v>
      </c>
      <c r="CS402" s="53">
        <v>0</v>
      </c>
      <c r="CT402" s="53">
        <v>0</v>
      </c>
      <c r="CU402" s="53">
        <v>0</v>
      </c>
      <c r="CV402" s="53">
        <v>0</v>
      </c>
      <c r="CW402" s="53">
        <f t="shared" si="89"/>
        <v>2</v>
      </c>
      <c r="DA402" s="53" t="s">
        <v>5484</v>
      </c>
      <c r="DB402" s="53">
        <v>22</v>
      </c>
      <c r="DC402" s="53">
        <v>2</v>
      </c>
      <c r="DE402" s="53">
        <v>123</v>
      </c>
      <c r="DF402" s="53">
        <v>131</v>
      </c>
      <c r="DH402" s="53">
        <v>138</v>
      </c>
      <c r="DI402" s="53" t="s">
        <v>5485</v>
      </c>
      <c r="DJ402" s="53" t="s">
        <v>5486</v>
      </c>
      <c r="DN402" s="53" t="s">
        <v>5490</v>
      </c>
      <c r="DO402" s="53" t="s">
        <v>153</v>
      </c>
      <c r="DP402" s="53" t="s">
        <v>226</v>
      </c>
      <c r="DQ402" s="53" t="s">
        <v>141</v>
      </c>
      <c r="DR402" s="53" t="s">
        <v>5491</v>
      </c>
    </row>
    <row r="403" spans="1:122" x14ac:dyDescent="0.3">
      <c r="A403" s="53" t="s">
        <v>10461</v>
      </c>
      <c r="B403" s="53">
        <v>404</v>
      </c>
      <c r="C403" s="53" t="s">
        <v>5503</v>
      </c>
      <c r="D403" s="53" t="s">
        <v>5504</v>
      </c>
      <c r="E403" s="53" t="s">
        <v>5505</v>
      </c>
      <c r="F403" s="53" t="s">
        <v>5508</v>
      </c>
      <c r="G403" s="53" t="s">
        <v>5509</v>
      </c>
      <c r="H403" s="53" t="s">
        <v>5510</v>
      </c>
      <c r="I403" s="53">
        <v>2015</v>
      </c>
      <c r="J403" s="53">
        <v>0</v>
      </c>
      <c r="K403" s="53">
        <v>0</v>
      </c>
      <c r="L403" s="53">
        <v>1</v>
      </c>
      <c r="M403" s="53">
        <f t="shared" si="83"/>
        <v>1</v>
      </c>
      <c r="N403" s="53">
        <v>0</v>
      </c>
      <c r="O403" s="53">
        <v>1</v>
      </c>
      <c r="P403" s="53">
        <f t="shared" si="78"/>
        <v>1</v>
      </c>
      <c r="Q403" s="53">
        <f t="shared" si="79"/>
        <v>2</v>
      </c>
      <c r="R403" s="53">
        <v>0</v>
      </c>
      <c r="S403" s="53">
        <v>0</v>
      </c>
      <c r="T403" s="53">
        <v>1</v>
      </c>
      <c r="U403" s="53">
        <v>0</v>
      </c>
      <c r="V403" s="53">
        <v>1</v>
      </c>
      <c r="W403" s="53">
        <v>1</v>
      </c>
      <c r="X403" s="53">
        <f t="shared" si="77"/>
        <v>3</v>
      </c>
      <c r="Y403" s="53">
        <v>0</v>
      </c>
      <c r="Z403" s="53">
        <v>0</v>
      </c>
      <c r="AA403" s="53">
        <v>0</v>
      </c>
      <c r="AB403" s="53">
        <v>0</v>
      </c>
      <c r="AC403" s="53">
        <v>0</v>
      </c>
      <c r="AD403" s="53">
        <v>0</v>
      </c>
      <c r="AE403" s="53">
        <v>0</v>
      </c>
      <c r="AF403" s="53">
        <v>1</v>
      </c>
      <c r="AG403" s="53">
        <v>1</v>
      </c>
      <c r="AH403" s="53">
        <f t="shared" si="84"/>
        <v>2</v>
      </c>
      <c r="AI403" s="53">
        <v>0</v>
      </c>
      <c r="AJ403" s="53">
        <v>0</v>
      </c>
      <c r="AK403" s="53">
        <v>1</v>
      </c>
      <c r="AL403" s="53">
        <v>1</v>
      </c>
      <c r="AM403" s="53">
        <f t="shared" si="85"/>
        <v>2</v>
      </c>
      <c r="AN403" s="53">
        <v>1</v>
      </c>
      <c r="AO403" s="53">
        <v>0</v>
      </c>
      <c r="AP403" s="53">
        <v>1</v>
      </c>
      <c r="AQ403" s="53">
        <v>0</v>
      </c>
      <c r="AR403" s="53">
        <v>0</v>
      </c>
      <c r="AS403" s="53">
        <v>0</v>
      </c>
      <c r="AT403" s="53">
        <v>0</v>
      </c>
      <c r="AU403" s="53">
        <v>0</v>
      </c>
      <c r="AV403" s="53">
        <v>0</v>
      </c>
      <c r="AW403" s="53">
        <v>1</v>
      </c>
      <c r="AX403" s="53">
        <f t="shared" si="86"/>
        <v>3</v>
      </c>
      <c r="AY403" s="53">
        <v>0</v>
      </c>
      <c r="AZ403" s="53">
        <v>0</v>
      </c>
      <c r="BA403" s="53">
        <v>1</v>
      </c>
      <c r="BB403" s="53">
        <v>0</v>
      </c>
      <c r="BC403" s="53">
        <v>0</v>
      </c>
      <c r="BD403" s="53">
        <v>1</v>
      </c>
      <c r="BF403" s="53">
        <v>0</v>
      </c>
      <c r="BG403" s="53">
        <v>0</v>
      </c>
      <c r="BH403" s="53">
        <v>0</v>
      </c>
      <c r="BI403" s="53">
        <v>0</v>
      </c>
      <c r="BJ403" s="53">
        <v>0</v>
      </c>
      <c r="BK403" s="53">
        <v>0</v>
      </c>
      <c r="BL403" s="53">
        <v>0</v>
      </c>
      <c r="BM403" s="53">
        <v>0</v>
      </c>
      <c r="BN403" s="53">
        <f t="shared" si="80"/>
        <v>0</v>
      </c>
      <c r="BO403" s="53">
        <v>0</v>
      </c>
      <c r="BP403" s="53">
        <v>1</v>
      </c>
      <c r="BQ403" s="53">
        <v>0</v>
      </c>
      <c r="BR403" s="53">
        <v>0</v>
      </c>
      <c r="BS403" s="53">
        <v>0</v>
      </c>
      <c r="BT403" s="53">
        <v>1</v>
      </c>
      <c r="BU403" s="53">
        <f t="shared" si="87"/>
        <v>2</v>
      </c>
      <c r="BV403" s="53">
        <v>0</v>
      </c>
      <c r="BW403" s="53">
        <v>0</v>
      </c>
      <c r="BX403" s="53">
        <v>0</v>
      </c>
      <c r="BY403" s="53">
        <v>0</v>
      </c>
      <c r="BZ403" s="53">
        <f t="shared" si="81"/>
        <v>0</v>
      </c>
      <c r="CA403" s="53">
        <v>0</v>
      </c>
      <c r="CB403" s="53">
        <v>0</v>
      </c>
      <c r="CC403" s="53">
        <v>0</v>
      </c>
      <c r="CD403" s="53">
        <v>0</v>
      </c>
      <c r="CE403" s="53">
        <v>0</v>
      </c>
      <c r="CF403" s="53">
        <v>0</v>
      </c>
      <c r="CG403" s="53">
        <v>0</v>
      </c>
      <c r="CH403" s="53">
        <v>0</v>
      </c>
      <c r="CI403" s="53">
        <v>0</v>
      </c>
      <c r="CJ403" s="53">
        <v>0</v>
      </c>
      <c r="CK403" s="53">
        <f t="shared" si="88"/>
        <v>0</v>
      </c>
      <c r="CL403" s="53">
        <f t="shared" si="82"/>
        <v>7</v>
      </c>
      <c r="CM403" s="53">
        <v>0</v>
      </c>
      <c r="CN403" s="53">
        <v>0</v>
      </c>
      <c r="CO403" s="53">
        <v>0</v>
      </c>
      <c r="CP403" s="53">
        <v>1</v>
      </c>
      <c r="CQ403" s="53">
        <v>0</v>
      </c>
      <c r="CR403" s="53">
        <v>1</v>
      </c>
      <c r="CS403" s="53">
        <v>0</v>
      </c>
      <c r="CT403" s="53">
        <v>0</v>
      </c>
      <c r="CU403" s="53">
        <v>1</v>
      </c>
      <c r="CV403" s="53">
        <v>0</v>
      </c>
      <c r="CW403" s="53">
        <f t="shared" si="89"/>
        <v>3</v>
      </c>
      <c r="DA403" s="53" t="s">
        <v>3511</v>
      </c>
      <c r="DB403" s="53">
        <v>32</v>
      </c>
      <c r="DE403" s="53">
        <v>18</v>
      </c>
      <c r="DF403" s="53">
        <v>29</v>
      </c>
      <c r="DH403" s="53">
        <v>31</v>
      </c>
      <c r="DI403" s="53" t="s">
        <v>5506</v>
      </c>
      <c r="DJ403" s="53" t="s">
        <v>5507</v>
      </c>
      <c r="DK403" s="53" t="s">
        <v>5511</v>
      </c>
      <c r="DL403" s="53" t="s">
        <v>5512</v>
      </c>
      <c r="DN403" s="53" t="s">
        <v>5513</v>
      </c>
      <c r="DO403" s="53" t="s">
        <v>140</v>
      </c>
      <c r="DQ403" s="53" t="s">
        <v>141</v>
      </c>
      <c r="DR403" s="53" t="s">
        <v>5514</v>
      </c>
    </row>
    <row r="404" spans="1:122" x14ac:dyDescent="0.3">
      <c r="B404" s="53">
        <v>405</v>
      </c>
      <c r="C404" s="53" t="s">
        <v>5515</v>
      </c>
      <c r="D404" s="53" t="s">
        <v>5516</v>
      </c>
      <c r="E404" s="53" t="s">
        <v>5517</v>
      </c>
      <c r="F404" s="53" t="s">
        <v>5521</v>
      </c>
      <c r="G404" s="53" t="s">
        <v>5522</v>
      </c>
      <c r="H404" s="53" t="s">
        <v>5523</v>
      </c>
      <c r="I404" s="53">
        <v>2015</v>
      </c>
      <c r="J404" s="53">
        <v>1</v>
      </c>
      <c r="K404" s="53">
        <v>0</v>
      </c>
      <c r="L404" s="53">
        <v>0</v>
      </c>
      <c r="M404" s="53">
        <f t="shared" si="83"/>
        <v>1</v>
      </c>
      <c r="N404" s="53">
        <v>0</v>
      </c>
      <c r="O404" s="53">
        <v>1</v>
      </c>
      <c r="P404" s="53">
        <f t="shared" si="78"/>
        <v>1</v>
      </c>
      <c r="Q404" s="53">
        <f t="shared" si="79"/>
        <v>2</v>
      </c>
      <c r="R404" s="53">
        <v>1</v>
      </c>
      <c r="S404" s="53">
        <v>0</v>
      </c>
      <c r="T404" s="53">
        <v>0</v>
      </c>
      <c r="U404" s="53">
        <v>0</v>
      </c>
      <c r="V404" s="53">
        <v>0</v>
      </c>
      <c r="W404" s="53">
        <v>0</v>
      </c>
      <c r="X404" s="53">
        <f t="shared" ref="X404:X475" si="90">SUM(R404:W404)</f>
        <v>1</v>
      </c>
      <c r="Y404" s="53">
        <v>0</v>
      </c>
      <c r="Z404" s="53">
        <v>0</v>
      </c>
      <c r="AA404" s="53">
        <v>0</v>
      </c>
      <c r="AB404" s="53">
        <v>1</v>
      </c>
      <c r="AC404" s="53">
        <v>0</v>
      </c>
      <c r="AD404" s="53">
        <v>0</v>
      </c>
      <c r="AE404" s="53">
        <v>1</v>
      </c>
      <c r="AF404" s="53">
        <v>0</v>
      </c>
      <c r="AG404" s="53">
        <v>0</v>
      </c>
      <c r="AH404" s="53">
        <f t="shared" si="84"/>
        <v>2</v>
      </c>
      <c r="AI404" s="53">
        <v>0</v>
      </c>
      <c r="AJ404" s="53">
        <v>0</v>
      </c>
      <c r="AK404" s="53">
        <v>1</v>
      </c>
      <c r="AL404" s="53">
        <v>1</v>
      </c>
      <c r="AM404" s="53">
        <f t="shared" si="85"/>
        <v>2</v>
      </c>
      <c r="AN404" s="53">
        <v>1</v>
      </c>
      <c r="AO404" s="53">
        <v>0</v>
      </c>
      <c r="AP404" s="53">
        <v>0</v>
      </c>
      <c r="AQ404" s="53">
        <v>0</v>
      </c>
      <c r="AR404" s="53">
        <v>0</v>
      </c>
      <c r="AS404" s="53">
        <v>0</v>
      </c>
      <c r="AT404" s="53">
        <v>0</v>
      </c>
      <c r="AU404" s="53">
        <v>0</v>
      </c>
      <c r="AV404" s="53">
        <v>0</v>
      </c>
      <c r="AW404" s="53">
        <v>1</v>
      </c>
      <c r="AX404" s="53">
        <f t="shared" si="86"/>
        <v>2</v>
      </c>
      <c r="AY404" s="53">
        <v>0</v>
      </c>
      <c r="AZ404" s="53">
        <v>0</v>
      </c>
      <c r="BA404" s="53">
        <v>0</v>
      </c>
      <c r="BB404" s="53">
        <v>0</v>
      </c>
      <c r="BC404" s="53">
        <v>0</v>
      </c>
      <c r="BD404" s="53">
        <v>1</v>
      </c>
      <c r="BF404" s="53">
        <v>0</v>
      </c>
      <c r="BG404" s="53">
        <v>0</v>
      </c>
      <c r="BH404" s="53">
        <v>0</v>
      </c>
      <c r="BI404" s="53">
        <v>0</v>
      </c>
      <c r="BJ404" s="53">
        <v>0</v>
      </c>
      <c r="BK404" s="53">
        <v>0</v>
      </c>
      <c r="BL404" s="53">
        <v>0</v>
      </c>
      <c r="BM404" s="53">
        <v>0</v>
      </c>
      <c r="BN404" s="53">
        <f t="shared" si="80"/>
        <v>0</v>
      </c>
      <c r="BO404" s="53">
        <v>1</v>
      </c>
      <c r="BP404" s="53">
        <v>0</v>
      </c>
      <c r="BQ404" s="53">
        <v>0</v>
      </c>
      <c r="BR404" s="53">
        <v>0</v>
      </c>
      <c r="BS404" s="53">
        <v>1</v>
      </c>
      <c r="BT404" s="53">
        <v>0</v>
      </c>
      <c r="BU404" s="53">
        <f t="shared" si="87"/>
        <v>2</v>
      </c>
      <c r="BV404" s="53">
        <v>0</v>
      </c>
      <c r="BW404" s="53">
        <v>0</v>
      </c>
      <c r="BX404" s="53">
        <v>0</v>
      </c>
      <c r="BY404" s="53">
        <v>0</v>
      </c>
      <c r="BZ404" s="53">
        <f t="shared" si="81"/>
        <v>0</v>
      </c>
      <c r="CA404" s="53">
        <v>0</v>
      </c>
      <c r="CB404" s="53">
        <v>0</v>
      </c>
      <c r="CC404" s="53">
        <v>0</v>
      </c>
      <c r="CD404" s="53">
        <v>0</v>
      </c>
      <c r="CE404" s="53">
        <v>0</v>
      </c>
      <c r="CF404" s="53">
        <v>0</v>
      </c>
      <c r="CG404" s="53">
        <v>0</v>
      </c>
      <c r="CH404" s="53">
        <v>0</v>
      </c>
      <c r="CI404" s="53">
        <v>0</v>
      </c>
      <c r="CJ404" s="53">
        <v>0</v>
      </c>
      <c r="CK404" s="53">
        <f t="shared" si="88"/>
        <v>0</v>
      </c>
      <c r="CL404" s="53">
        <f t="shared" si="82"/>
        <v>5</v>
      </c>
      <c r="CM404" s="53">
        <v>1</v>
      </c>
      <c r="CN404" s="53">
        <v>0</v>
      </c>
      <c r="CO404" s="53">
        <v>0</v>
      </c>
      <c r="CP404" s="53">
        <v>0</v>
      </c>
      <c r="CQ404" s="53">
        <v>0</v>
      </c>
      <c r="CR404" s="53">
        <v>0</v>
      </c>
      <c r="CS404" s="53">
        <v>0</v>
      </c>
      <c r="CT404" s="53">
        <v>0</v>
      </c>
      <c r="CU404" s="53">
        <v>0</v>
      </c>
      <c r="CV404" s="53">
        <v>0</v>
      </c>
      <c r="CW404" s="53">
        <f t="shared" si="89"/>
        <v>1</v>
      </c>
      <c r="DA404" s="53" t="s">
        <v>5518</v>
      </c>
      <c r="DB404" s="53">
        <v>65</v>
      </c>
      <c r="DE404" s="53">
        <v>175</v>
      </c>
      <c r="DF404" s="53">
        <v>192</v>
      </c>
      <c r="DH404" s="53">
        <v>7</v>
      </c>
      <c r="DI404" s="53" t="s">
        <v>5519</v>
      </c>
      <c r="DJ404" s="53" t="s">
        <v>5520</v>
      </c>
      <c r="DN404" s="53" t="s">
        <v>5524</v>
      </c>
      <c r="DO404" s="53" t="s">
        <v>140</v>
      </c>
      <c r="DQ404" s="53" t="s">
        <v>141</v>
      </c>
      <c r="DR404" s="53" t="s">
        <v>5525</v>
      </c>
    </row>
    <row r="405" spans="1:122" x14ac:dyDescent="0.3">
      <c r="B405" s="53">
        <v>406</v>
      </c>
      <c r="C405" s="53" t="s">
        <v>5526</v>
      </c>
      <c r="D405" s="53" t="s">
        <v>5527</v>
      </c>
      <c r="E405" s="53" t="s">
        <v>5528</v>
      </c>
      <c r="F405" s="53" t="s">
        <v>5532</v>
      </c>
      <c r="G405" s="53" t="s">
        <v>5533</v>
      </c>
      <c r="I405" s="53">
        <v>2015</v>
      </c>
      <c r="J405" s="53">
        <v>1</v>
      </c>
      <c r="K405" s="53">
        <v>0</v>
      </c>
      <c r="L405" s="53">
        <v>0</v>
      </c>
      <c r="M405" s="53">
        <f t="shared" si="83"/>
        <v>1</v>
      </c>
      <c r="N405" s="53">
        <v>0</v>
      </c>
      <c r="O405" s="53">
        <v>1</v>
      </c>
      <c r="P405" s="53">
        <f t="shared" si="78"/>
        <v>1</v>
      </c>
      <c r="Q405" s="53">
        <f t="shared" si="79"/>
        <v>2</v>
      </c>
      <c r="R405" s="53">
        <v>0</v>
      </c>
      <c r="S405" s="53">
        <v>0</v>
      </c>
      <c r="T405" s="53">
        <v>1</v>
      </c>
      <c r="U405" s="53">
        <v>0</v>
      </c>
      <c r="V405" s="53">
        <v>0</v>
      </c>
      <c r="W405" s="53">
        <v>0</v>
      </c>
      <c r="X405" s="53">
        <f t="shared" si="90"/>
        <v>1</v>
      </c>
      <c r="Y405" s="53">
        <v>0</v>
      </c>
      <c r="Z405" s="53">
        <v>0</v>
      </c>
      <c r="AA405" s="53">
        <v>0</v>
      </c>
      <c r="AB405" s="53">
        <v>1</v>
      </c>
      <c r="AC405" s="53">
        <v>0</v>
      </c>
      <c r="AD405" s="53">
        <v>0</v>
      </c>
      <c r="AE405" s="53">
        <v>0</v>
      </c>
      <c r="AF405" s="53">
        <v>0</v>
      </c>
      <c r="AG405" s="53">
        <v>0</v>
      </c>
      <c r="AH405" s="53">
        <f t="shared" si="84"/>
        <v>1</v>
      </c>
      <c r="AI405" s="53">
        <v>0</v>
      </c>
      <c r="AJ405" s="53">
        <v>0</v>
      </c>
      <c r="AK405" s="53">
        <v>1</v>
      </c>
      <c r="AL405" s="53">
        <v>1</v>
      </c>
      <c r="AM405" s="53">
        <f t="shared" si="85"/>
        <v>2</v>
      </c>
      <c r="AN405" s="53">
        <v>0</v>
      </c>
      <c r="AO405" s="53">
        <v>0</v>
      </c>
      <c r="AP405" s="53">
        <v>0</v>
      </c>
      <c r="AQ405" s="53">
        <v>0</v>
      </c>
      <c r="AR405" s="53">
        <v>0</v>
      </c>
      <c r="AS405" s="53">
        <v>0</v>
      </c>
      <c r="AT405" s="53">
        <v>1</v>
      </c>
      <c r="AU405" s="53">
        <v>0</v>
      </c>
      <c r="AV405" s="53">
        <v>0</v>
      </c>
      <c r="AW405" s="53">
        <v>1</v>
      </c>
      <c r="AX405" s="53">
        <f t="shared" si="86"/>
        <v>2</v>
      </c>
      <c r="AY405" s="53">
        <v>0</v>
      </c>
      <c r="AZ405" s="53">
        <v>0</v>
      </c>
      <c r="BA405" s="53">
        <v>0</v>
      </c>
      <c r="BB405" s="53">
        <v>0</v>
      </c>
      <c r="BC405" s="53">
        <v>0</v>
      </c>
      <c r="BD405" s="53">
        <v>0</v>
      </c>
      <c r="BF405" s="53">
        <v>0</v>
      </c>
      <c r="BG405" s="53">
        <v>0</v>
      </c>
      <c r="BH405" s="53">
        <v>0</v>
      </c>
      <c r="BI405" s="53">
        <v>0</v>
      </c>
      <c r="BJ405" s="53">
        <v>0</v>
      </c>
      <c r="BK405" s="53">
        <v>0</v>
      </c>
      <c r="BL405" s="53">
        <v>0</v>
      </c>
      <c r="BM405" s="53">
        <v>0</v>
      </c>
      <c r="BN405" s="53">
        <f t="shared" si="80"/>
        <v>0</v>
      </c>
      <c r="BO405" s="53">
        <v>0</v>
      </c>
      <c r="BP405" s="53">
        <v>0</v>
      </c>
      <c r="BQ405" s="53">
        <v>0</v>
      </c>
      <c r="BR405" s="53">
        <v>0</v>
      </c>
      <c r="BS405" s="53">
        <v>0</v>
      </c>
      <c r="BT405" s="53">
        <v>0</v>
      </c>
      <c r="BU405" s="53">
        <f t="shared" si="87"/>
        <v>0</v>
      </c>
      <c r="BV405" s="53">
        <v>0</v>
      </c>
      <c r="BW405" s="53">
        <v>0</v>
      </c>
      <c r="BX405" s="53">
        <v>0</v>
      </c>
      <c r="BY405" s="53">
        <v>0</v>
      </c>
      <c r="BZ405" s="53">
        <f t="shared" si="81"/>
        <v>0</v>
      </c>
      <c r="CA405" s="53">
        <v>0</v>
      </c>
      <c r="CB405" s="53">
        <v>0</v>
      </c>
      <c r="CC405" s="53">
        <v>0</v>
      </c>
      <c r="CD405" s="53">
        <v>0</v>
      </c>
      <c r="CE405" s="53">
        <v>0</v>
      </c>
      <c r="CF405" s="53">
        <v>0</v>
      </c>
      <c r="CG405" s="53">
        <v>0</v>
      </c>
      <c r="CH405" s="53">
        <v>0</v>
      </c>
      <c r="CI405" s="53">
        <v>0</v>
      </c>
      <c r="CJ405" s="53">
        <v>0</v>
      </c>
      <c r="CK405" s="53">
        <f t="shared" si="88"/>
        <v>0</v>
      </c>
      <c r="CL405" s="53">
        <f t="shared" si="82"/>
        <v>2</v>
      </c>
      <c r="CM405" s="53">
        <v>0</v>
      </c>
      <c r="CN405" s="53">
        <v>0</v>
      </c>
      <c r="CO405" s="53">
        <v>1</v>
      </c>
      <c r="CP405" s="53">
        <v>0</v>
      </c>
      <c r="CQ405" s="53">
        <v>0</v>
      </c>
      <c r="CR405" s="53">
        <v>0</v>
      </c>
      <c r="CS405" s="53">
        <v>0</v>
      </c>
      <c r="CT405" s="53">
        <v>0</v>
      </c>
      <c r="CU405" s="53">
        <v>0</v>
      </c>
      <c r="CV405" s="53">
        <v>0</v>
      </c>
      <c r="CW405" s="53">
        <f t="shared" si="89"/>
        <v>1</v>
      </c>
      <c r="DA405" s="53" t="s">
        <v>5529</v>
      </c>
      <c r="DB405" s="53">
        <v>50</v>
      </c>
      <c r="DC405" s="53">
        <v>2</v>
      </c>
      <c r="DE405" s="53">
        <v>137</v>
      </c>
      <c r="DF405" s="53">
        <v>151</v>
      </c>
      <c r="DI405" s="53" t="s">
        <v>5530</v>
      </c>
      <c r="DJ405" s="53" t="s">
        <v>5531</v>
      </c>
      <c r="DO405" s="53" t="s">
        <v>140</v>
      </c>
      <c r="DQ405" s="53" t="s">
        <v>141</v>
      </c>
      <c r="DR405" s="53" t="s">
        <v>5534</v>
      </c>
    </row>
    <row r="406" spans="1:122" x14ac:dyDescent="0.3">
      <c r="B406" s="53">
        <v>407</v>
      </c>
      <c r="C406" s="53" t="s">
        <v>5535</v>
      </c>
      <c r="D406" s="53" t="s">
        <v>5536</v>
      </c>
      <c r="E406" s="53" t="s">
        <v>5537</v>
      </c>
      <c r="F406" s="53" t="s">
        <v>5541</v>
      </c>
      <c r="G406" s="53" t="s">
        <v>5542</v>
      </c>
      <c r="H406" s="53" t="s">
        <v>5543</v>
      </c>
      <c r="I406" s="53">
        <v>2015</v>
      </c>
      <c r="J406" s="53">
        <v>1</v>
      </c>
      <c r="K406" s="53">
        <v>0</v>
      </c>
      <c r="L406" s="53">
        <v>0</v>
      </c>
      <c r="M406" s="53">
        <f t="shared" si="83"/>
        <v>1</v>
      </c>
      <c r="N406" s="53">
        <v>0</v>
      </c>
      <c r="O406" s="53">
        <v>1</v>
      </c>
      <c r="P406" s="53">
        <f t="shared" si="78"/>
        <v>1</v>
      </c>
      <c r="Q406" s="53">
        <f t="shared" si="79"/>
        <v>2</v>
      </c>
      <c r="R406" s="53">
        <v>0</v>
      </c>
      <c r="S406" s="53">
        <v>1</v>
      </c>
      <c r="T406" s="53">
        <v>1</v>
      </c>
      <c r="U406" s="53">
        <v>0</v>
      </c>
      <c r="V406" s="53">
        <v>1</v>
      </c>
      <c r="W406" s="53">
        <v>1</v>
      </c>
      <c r="X406" s="53">
        <f t="shared" si="90"/>
        <v>4</v>
      </c>
      <c r="Y406" s="53">
        <v>0</v>
      </c>
      <c r="Z406" s="53">
        <v>0</v>
      </c>
      <c r="AA406" s="53">
        <v>0</v>
      </c>
      <c r="AB406" s="53">
        <v>1</v>
      </c>
      <c r="AC406" s="53">
        <v>0</v>
      </c>
      <c r="AD406" s="53">
        <v>0</v>
      </c>
      <c r="AE406" s="53">
        <v>0</v>
      </c>
      <c r="AF406" s="53">
        <v>0</v>
      </c>
      <c r="AG406" s="53">
        <v>0</v>
      </c>
      <c r="AH406" s="53">
        <f t="shared" si="84"/>
        <v>1</v>
      </c>
      <c r="AI406" s="53">
        <v>0</v>
      </c>
      <c r="AJ406" s="53">
        <v>0</v>
      </c>
      <c r="AK406" s="53">
        <v>1</v>
      </c>
      <c r="AL406" s="53">
        <v>1</v>
      </c>
      <c r="AM406" s="53">
        <f t="shared" si="85"/>
        <v>2</v>
      </c>
      <c r="AN406" s="53">
        <v>0</v>
      </c>
      <c r="AO406" s="53">
        <v>0</v>
      </c>
      <c r="AP406" s="53">
        <v>0</v>
      </c>
      <c r="AQ406" s="53">
        <v>1</v>
      </c>
      <c r="AR406" s="53">
        <v>0</v>
      </c>
      <c r="AS406" s="53">
        <v>0</v>
      </c>
      <c r="AT406" s="53">
        <v>0</v>
      </c>
      <c r="AU406" s="53">
        <v>0</v>
      </c>
      <c r="AV406" s="53">
        <v>0</v>
      </c>
      <c r="AW406" s="53">
        <v>0</v>
      </c>
      <c r="AX406" s="53">
        <f t="shared" si="86"/>
        <v>1</v>
      </c>
      <c r="AY406" s="53">
        <v>0</v>
      </c>
      <c r="AZ406" s="53">
        <v>0</v>
      </c>
      <c r="BA406" s="53">
        <v>0</v>
      </c>
      <c r="BB406" s="53">
        <v>1</v>
      </c>
      <c r="BC406" s="53">
        <v>0</v>
      </c>
      <c r="BD406" s="53">
        <v>0</v>
      </c>
      <c r="BF406" s="53">
        <v>0</v>
      </c>
      <c r="BG406" s="53">
        <v>0</v>
      </c>
      <c r="BH406" s="53">
        <v>0</v>
      </c>
      <c r="BI406" s="53">
        <v>0</v>
      </c>
      <c r="BJ406" s="53">
        <v>0</v>
      </c>
      <c r="BK406" s="53">
        <v>0</v>
      </c>
      <c r="BL406" s="53">
        <v>0</v>
      </c>
      <c r="BM406" s="53">
        <v>0</v>
      </c>
      <c r="BN406" s="53">
        <f t="shared" si="80"/>
        <v>0</v>
      </c>
      <c r="BO406" s="53">
        <v>0</v>
      </c>
      <c r="BP406" s="53">
        <v>0</v>
      </c>
      <c r="BQ406" s="53">
        <v>0</v>
      </c>
      <c r="BR406" s="53">
        <v>0</v>
      </c>
      <c r="BS406" s="53">
        <v>0</v>
      </c>
      <c r="BT406" s="53">
        <v>0</v>
      </c>
      <c r="BU406" s="53">
        <f t="shared" si="87"/>
        <v>0</v>
      </c>
      <c r="BV406" s="53">
        <v>0</v>
      </c>
      <c r="BW406" s="53">
        <v>0</v>
      </c>
      <c r="BX406" s="53">
        <v>0</v>
      </c>
      <c r="BY406" s="53">
        <v>0</v>
      </c>
      <c r="BZ406" s="53">
        <f t="shared" si="81"/>
        <v>0</v>
      </c>
      <c r="CA406" s="53">
        <v>0</v>
      </c>
      <c r="CB406" s="53">
        <v>0</v>
      </c>
      <c r="CC406" s="53">
        <v>0</v>
      </c>
      <c r="CD406" s="53">
        <v>0</v>
      </c>
      <c r="CE406" s="53">
        <v>0</v>
      </c>
      <c r="CF406" s="53">
        <v>0</v>
      </c>
      <c r="CG406" s="53">
        <v>0</v>
      </c>
      <c r="CH406" s="53">
        <v>0</v>
      </c>
      <c r="CI406" s="53">
        <v>0</v>
      </c>
      <c r="CJ406" s="53">
        <v>0</v>
      </c>
      <c r="CK406" s="53">
        <f t="shared" si="88"/>
        <v>0</v>
      </c>
      <c r="CL406" s="53">
        <f t="shared" si="82"/>
        <v>2</v>
      </c>
      <c r="CM406" s="53">
        <v>0</v>
      </c>
      <c r="CN406" s="53">
        <v>0</v>
      </c>
      <c r="CO406" s="53">
        <v>1</v>
      </c>
      <c r="CP406" s="53">
        <v>0</v>
      </c>
      <c r="CQ406" s="53">
        <v>0</v>
      </c>
      <c r="CR406" s="53">
        <v>1</v>
      </c>
      <c r="CS406" s="53">
        <v>0</v>
      </c>
      <c r="CT406" s="53">
        <v>0</v>
      </c>
      <c r="CU406" s="53">
        <v>0</v>
      </c>
      <c r="CV406" s="53">
        <v>0</v>
      </c>
      <c r="CW406" s="53">
        <f t="shared" si="89"/>
        <v>2</v>
      </c>
      <c r="DA406" s="53" t="s">
        <v>5538</v>
      </c>
      <c r="DB406" s="53">
        <v>21</v>
      </c>
      <c r="DC406" s="53">
        <v>7</v>
      </c>
      <c r="DE406" s="53">
        <v>731</v>
      </c>
      <c r="DF406" s="53">
        <v>743</v>
      </c>
      <c r="DH406" s="53">
        <v>14</v>
      </c>
      <c r="DI406" s="53" t="s">
        <v>5539</v>
      </c>
      <c r="DJ406" s="53" t="s">
        <v>5540</v>
      </c>
      <c r="DN406" s="53" t="s">
        <v>5544</v>
      </c>
      <c r="DO406" s="53" t="s">
        <v>153</v>
      </c>
      <c r="DQ406" s="53" t="s">
        <v>141</v>
      </c>
      <c r="DR406" s="53" t="s">
        <v>5545</v>
      </c>
    </row>
    <row r="407" spans="1:122" x14ac:dyDescent="0.3">
      <c r="B407" s="53">
        <v>408</v>
      </c>
      <c r="C407" s="53" t="s">
        <v>5546</v>
      </c>
      <c r="D407" s="53" t="s">
        <v>5547</v>
      </c>
      <c r="E407" s="53" t="s">
        <v>5548</v>
      </c>
      <c r="F407" s="53" t="s">
        <v>5551</v>
      </c>
      <c r="G407" s="53" t="s">
        <v>5552</v>
      </c>
      <c r="H407" s="53" t="s">
        <v>5553</v>
      </c>
      <c r="I407" s="53">
        <v>2015</v>
      </c>
      <c r="J407" s="53">
        <v>1</v>
      </c>
      <c r="K407" s="53">
        <v>0</v>
      </c>
      <c r="L407" s="53">
        <v>0</v>
      </c>
      <c r="M407" s="53">
        <f t="shared" si="83"/>
        <v>1</v>
      </c>
      <c r="N407" s="53">
        <v>1</v>
      </c>
      <c r="O407" s="53">
        <v>0</v>
      </c>
      <c r="P407" s="53">
        <f t="shared" si="78"/>
        <v>1</v>
      </c>
      <c r="Q407" s="53">
        <f t="shared" si="79"/>
        <v>2</v>
      </c>
      <c r="R407" s="53">
        <v>0</v>
      </c>
      <c r="S407" s="53">
        <v>1</v>
      </c>
      <c r="T407" s="53">
        <v>1</v>
      </c>
      <c r="U407" s="53">
        <v>0</v>
      </c>
      <c r="V407" s="53">
        <v>0</v>
      </c>
      <c r="W407" s="53">
        <v>0</v>
      </c>
      <c r="X407" s="53">
        <f t="shared" si="90"/>
        <v>2</v>
      </c>
      <c r="Y407" s="53">
        <v>0</v>
      </c>
      <c r="Z407" s="53">
        <v>1</v>
      </c>
      <c r="AA407" s="53">
        <v>0</v>
      </c>
      <c r="AB407" s="53">
        <v>0</v>
      </c>
      <c r="AC407" s="53">
        <v>1</v>
      </c>
      <c r="AD407" s="53">
        <v>0</v>
      </c>
      <c r="AE407" s="53">
        <v>0</v>
      </c>
      <c r="AF407" s="53">
        <v>0</v>
      </c>
      <c r="AG407" s="53">
        <v>0</v>
      </c>
      <c r="AH407" s="53">
        <f t="shared" si="84"/>
        <v>2</v>
      </c>
      <c r="AI407" s="53">
        <v>0</v>
      </c>
      <c r="AJ407" s="53">
        <v>0</v>
      </c>
      <c r="AK407" s="53">
        <v>1</v>
      </c>
      <c r="AL407" s="53">
        <v>0</v>
      </c>
      <c r="AM407" s="53">
        <f t="shared" si="85"/>
        <v>1</v>
      </c>
      <c r="AN407" s="53">
        <v>1</v>
      </c>
      <c r="AO407" s="53">
        <v>0</v>
      </c>
      <c r="AP407" s="53">
        <v>0</v>
      </c>
      <c r="AQ407" s="53">
        <v>0</v>
      </c>
      <c r="AR407" s="53">
        <v>0</v>
      </c>
      <c r="AS407" s="53">
        <v>0</v>
      </c>
      <c r="AT407" s="53">
        <v>0</v>
      </c>
      <c r="AU407" s="53">
        <v>0</v>
      </c>
      <c r="AV407" s="53">
        <v>0</v>
      </c>
      <c r="AW407" s="53">
        <v>1</v>
      </c>
      <c r="AX407" s="53">
        <f t="shared" si="86"/>
        <v>2</v>
      </c>
      <c r="AY407" s="53">
        <v>0</v>
      </c>
      <c r="AZ407" s="53">
        <v>0</v>
      </c>
      <c r="BA407" s="53">
        <v>0</v>
      </c>
      <c r="BB407" s="53">
        <v>0</v>
      </c>
      <c r="BC407" s="53">
        <v>0</v>
      </c>
      <c r="BD407" s="53">
        <v>0</v>
      </c>
      <c r="BF407" s="53">
        <v>0</v>
      </c>
      <c r="BG407" s="53">
        <v>0</v>
      </c>
      <c r="BH407" s="53">
        <v>0</v>
      </c>
      <c r="BI407" s="53">
        <v>0</v>
      </c>
      <c r="BJ407" s="53">
        <v>0</v>
      </c>
      <c r="BK407" s="53">
        <v>0</v>
      </c>
      <c r="BL407" s="53">
        <v>0</v>
      </c>
      <c r="BM407" s="53">
        <v>0</v>
      </c>
      <c r="BN407" s="53">
        <f t="shared" si="80"/>
        <v>0</v>
      </c>
      <c r="BO407" s="53">
        <v>0</v>
      </c>
      <c r="BP407" s="53">
        <v>0</v>
      </c>
      <c r="BQ407" s="53">
        <v>0</v>
      </c>
      <c r="BR407" s="53">
        <v>0</v>
      </c>
      <c r="BS407" s="53">
        <v>0</v>
      </c>
      <c r="BT407" s="53">
        <v>0</v>
      </c>
      <c r="BU407" s="53">
        <f t="shared" si="87"/>
        <v>0</v>
      </c>
      <c r="BV407" s="53">
        <v>0</v>
      </c>
      <c r="BW407" s="53">
        <v>0</v>
      </c>
      <c r="BX407" s="53">
        <v>0</v>
      </c>
      <c r="BY407" s="53">
        <v>0</v>
      </c>
      <c r="BZ407" s="53">
        <f t="shared" si="81"/>
        <v>0</v>
      </c>
      <c r="CA407" s="53">
        <v>0</v>
      </c>
      <c r="CB407" s="53">
        <v>0</v>
      </c>
      <c r="CC407" s="53">
        <v>0</v>
      </c>
      <c r="CD407" s="53">
        <v>0</v>
      </c>
      <c r="CE407" s="53">
        <v>0</v>
      </c>
      <c r="CF407" s="53">
        <v>0</v>
      </c>
      <c r="CG407" s="53">
        <v>0</v>
      </c>
      <c r="CH407" s="53">
        <v>0</v>
      </c>
      <c r="CI407" s="53">
        <v>0</v>
      </c>
      <c r="CJ407" s="53">
        <v>0</v>
      </c>
      <c r="CK407" s="53">
        <f t="shared" si="88"/>
        <v>0</v>
      </c>
      <c r="CL407" s="53">
        <f t="shared" si="82"/>
        <v>2</v>
      </c>
      <c r="CM407" s="53">
        <v>0</v>
      </c>
      <c r="CN407" s="53">
        <v>0</v>
      </c>
      <c r="CO407" s="53">
        <v>0</v>
      </c>
      <c r="CP407" s="53">
        <v>0</v>
      </c>
      <c r="CQ407" s="53">
        <v>0</v>
      </c>
      <c r="CR407" s="53">
        <v>0</v>
      </c>
      <c r="CS407" s="53">
        <v>0</v>
      </c>
      <c r="CT407" s="53">
        <v>0</v>
      </c>
      <c r="CU407" s="53">
        <v>0</v>
      </c>
      <c r="CV407" s="53">
        <v>0</v>
      </c>
      <c r="CW407" s="53">
        <f t="shared" si="89"/>
        <v>0</v>
      </c>
      <c r="DA407" s="53" t="s">
        <v>2619</v>
      </c>
      <c r="DB407" s="53">
        <v>116</v>
      </c>
      <c r="DC407" s="53">
        <v>1</v>
      </c>
      <c r="DE407" s="53">
        <v>1078</v>
      </c>
      <c r="DF407" s="53">
        <v>1084</v>
      </c>
      <c r="DI407" s="53" t="s">
        <v>5549</v>
      </c>
      <c r="DJ407" s="53" t="s">
        <v>5550</v>
      </c>
      <c r="DO407" s="53" t="s">
        <v>646</v>
      </c>
      <c r="DP407" s="53" t="s">
        <v>226</v>
      </c>
      <c r="DQ407" s="53" t="s">
        <v>141</v>
      </c>
      <c r="DR407" s="53" t="s">
        <v>5554</v>
      </c>
    </row>
    <row r="408" spans="1:122" s="52" customFormat="1" x14ac:dyDescent="0.3">
      <c r="B408" s="52">
        <v>409</v>
      </c>
      <c r="C408" s="52" t="s">
        <v>5555</v>
      </c>
      <c r="D408" s="52" t="s">
        <v>5556</v>
      </c>
      <c r="E408" s="52" t="s">
        <v>5557</v>
      </c>
      <c r="F408" s="52" t="s">
        <v>5560</v>
      </c>
      <c r="H408" s="52" t="s">
        <v>5561</v>
      </c>
      <c r="I408" s="52">
        <v>2014</v>
      </c>
      <c r="J408" s="52">
        <v>0</v>
      </c>
      <c r="K408" s="52">
        <v>1</v>
      </c>
      <c r="L408" s="52">
        <v>0</v>
      </c>
      <c r="M408" s="52">
        <f t="shared" si="83"/>
        <v>1</v>
      </c>
      <c r="N408" s="52">
        <v>0</v>
      </c>
      <c r="O408" s="52">
        <v>1</v>
      </c>
      <c r="P408" s="52">
        <f t="shared" si="78"/>
        <v>1</v>
      </c>
      <c r="Q408" s="52">
        <f t="shared" si="79"/>
        <v>2</v>
      </c>
      <c r="R408" s="52">
        <v>0</v>
      </c>
      <c r="S408" s="52">
        <v>1</v>
      </c>
      <c r="T408" s="52">
        <v>0</v>
      </c>
      <c r="U408" s="52">
        <v>1</v>
      </c>
      <c r="V408" s="52">
        <v>1</v>
      </c>
      <c r="W408" s="52">
        <v>0</v>
      </c>
      <c r="X408" s="52">
        <f t="shared" si="90"/>
        <v>3</v>
      </c>
      <c r="Y408" s="52">
        <v>0</v>
      </c>
      <c r="Z408" s="52">
        <v>0</v>
      </c>
      <c r="AA408" s="52">
        <v>0</v>
      </c>
      <c r="AB408" s="52">
        <v>1</v>
      </c>
      <c r="AC408" s="52">
        <v>1</v>
      </c>
      <c r="AD408" s="52">
        <v>1</v>
      </c>
      <c r="AE408" s="52">
        <v>1</v>
      </c>
      <c r="AF408" s="52">
        <v>1</v>
      </c>
      <c r="AG408" s="52">
        <v>1</v>
      </c>
      <c r="AH408" s="52">
        <f t="shared" si="84"/>
        <v>6</v>
      </c>
      <c r="AI408" s="52">
        <v>0</v>
      </c>
      <c r="AJ408" s="52">
        <v>1</v>
      </c>
      <c r="AK408" s="52">
        <v>1</v>
      </c>
      <c r="AL408" s="52">
        <v>0</v>
      </c>
      <c r="AM408" s="52">
        <f t="shared" si="85"/>
        <v>2</v>
      </c>
      <c r="AN408" s="52">
        <v>1</v>
      </c>
      <c r="AO408" s="52">
        <v>0</v>
      </c>
      <c r="AP408" s="52">
        <v>1</v>
      </c>
      <c r="AQ408" s="52">
        <v>1</v>
      </c>
      <c r="AR408" s="52">
        <v>0</v>
      </c>
      <c r="AS408" s="52">
        <v>0</v>
      </c>
      <c r="AT408" s="52">
        <v>0</v>
      </c>
      <c r="AU408" s="52">
        <v>0</v>
      </c>
      <c r="AV408" s="52">
        <v>0</v>
      </c>
      <c r="AW408" s="52">
        <v>1</v>
      </c>
      <c r="AX408" s="52">
        <f t="shared" si="86"/>
        <v>4</v>
      </c>
      <c r="AY408" s="52">
        <v>1</v>
      </c>
      <c r="AZ408" s="52">
        <v>0</v>
      </c>
      <c r="BA408" s="52">
        <v>1</v>
      </c>
      <c r="BB408" s="52">
        <v>1</v>
      </c>
      <c r="BC408" s="52">
        <v>0</v>
      </c>
      <c r="BD408" s="52">
        <v>0</v>
      </c>
      <c r="BF408" s="52">
        <v>0</v>
      </c>
      <c r="BG408" s="52">
        <v>0</v>
      </c>
      <c r="BH408" s="52">
        <v>0</v>
      </c>
      <c r="BI408" s="52">
        <v>0</v>
      </c>
      <c r="BJ408" s="52">
        <v>0</v>
      </c>
      <c r="BK408" s="52">
        <v>0</v>
      </c>
      <c r="BL408" s="52">
        <v>0</v>
      </c>
      <c r="BM408" s="52">
        <v>0</v>
      </c>
      <c r="BN408" s="52">
        <f t="shared" si="80"/>
        <v>0</v>
      </c>
      <c r="BO408" s="52">
        <v>0</v>
      </c>
      <c r="BP408" s="52">
        <v>0</v>
      </c>
      <c r="BQ408" s="52">
        <v>1</v>
      </c>
      <c r="BR408" s="52">
        <v>0</v>
      </c>
      <c r="BS408" s="52">
        <v>0</v>
      </c>
      <c r="BT408" s="52">
        <v>0</v>
      </c>
      <c r="BU408" s="52">
        <f t="shared" si="87"/>
        <v>1</v>
      </c>
      <c r="BV408" s="52">
        <v>0</v>
      </c>
      <c r="BW408" s="52">
        <v>0</v>
      </c>
      <c r="BX408" s="52">
        <v>0</v>
      </c>
      <c r="BY408" s="52">
        <v>0</v>
      </c>
      <c r="BZ408" s="52">
        <f t="shared" si="81"/>
        <v>0</v>
      </c>
      <c r="CA408" s="52">
        <v>0</v>
      </c>
      <c r="CB408" s="52">
        <v>0</v>
      </c>
      <c r="CC408" s="52">
        <v>1</v>
      </c>
      <c r="CD408" s="52">
        <v>0</v>
      </c>
      <c r="CE408" s="52">
        <v>0</v>
      </c>
      <c r="CF408" s="52">
        <v>0</v>
      </c>
      <c r="CG408" s="52">
        <v>0</v>
      </c>
      <c r="CH408" s="52">
        <v>0</v>
      </c>
      <c r="CI408" s="52">
        <v>0</v>
      </c>
      <c r="CJ408" s="52">
        <v>0</v>
      </c>
      <c r="CK408" s="52">
        <f t="shared" si="88"/>
        <v>1</v>
      </c>
      <c r="CL408" s="52">
        <f t="shared" si="82"/>
        <v>9</v>
      </c>
      <c r="CM408" s="52">
        <v>1</v>
      </c>
      <c r="CN408" s="52">
        <v>1</v>
      </c>
      <c r="CO408" s="52">
        <v>0</v>
      </c>
      <c r="CP408" s="52">
        <v>0</v>
      </c>
      <c r="CQ408" s="52">
        <v>1</v>
      </c>
      <c r="CR408" s="52">
        <v>1</v>
      </c>
      <c r="CS408" s="52">
        <v>0</v>
      </c>
      <c r="CT408" s="52">
        <v>0</v>
      </c>
      <c r="CU408" s="52">
        <v>1</v>
      </c>
      <c r="CV408" s="52">
        <v>0</v>
      </c>
      <c r="CW408" s="52">
        <f t="shared" si="89"/>
        <v>5</v>
      </c>
      <c r="DA408" s="52" t="s">
        <v>895</v>
      </c>
      <c r="DB408" s="52">
        <v>18</v>
      </c>
      <c r="DC408" s="52">
        <v>12</v>
      </c>
      <c r="DE408" s="52">
        <v>5399</v>
      </c>
      <c r="DF408" s="52">
        <v>5414</v>
      </c>
      <c r="DH408" s="52">
        <v>18</v>
      </c>
      <c r="DI408" s="52" t="s">
        <v>5558</v>
      </c>
      <c r="DJ408" s="52" t="s">
        <v>5559</v>
      </c>
      <c r="DN408" s="52" t="s">
        <v>5562</v>
      </c>
      <c r="DO408" s="52" t="s">
        <v>140</v>
      </c>
      <c r="DP408" s="52" t="s">
        <v>226</v>
      </c>
      <c r="DQ408" s="52" t="s">
        <v>141</v>
      </c>
      <c r="DR408" s="52" t="s">
        <v>5563</v>
      </c>
    </row>
    <row r="409" spans="1:122" x14ac:dyDescent="0.3">
      <c r="B409" s="53">
        <v>410</v>
      </c>
      <c r="C409" s="53" t="s">
        <v>5574</v>
      </c>
      <c r="D409" s="53" t="s">
        <v>5575</v>
      </c>
      <c r="E409" s="53" t="s">
        <v>5576</v>
      </c>
      <c r="F409" s="53" t="s">
        <v>5579</v>
      </c>
      <c r="G409" s="53" t="s">
        <v>5580</v>
      </c>
      <c r="H409" s="53" t="s">
        <v>5581</v>
      </c>
      <c r="I409" s="53">
        <v>2014</v>
      </c>
      <c r="J409" s="53">
        <v>0</v>
      </c>
      <c r="K409" s="53">
        <v>1</v>
      </c>
      <c r="L409" s="53">
        <v>1</v>
      </c>
      <c r="M409" s="53">
        <f t="shared" si="83"/>
        <v>2</v>
      </c>
      <c r="N409" s="53">
        <v>0</v>
      </c>
      <c r="O409" s="53">
        <v>1</v>
      </c>
      <c r="P409" s="53">
        <f t="shared" si="78"/>
        <v>1</v>
      </c>
      <c r="Q409" s="53">
        <f t="shared" si="79"/>
        <v>2</v>
      </c>
      <c r="R409" s="53">
        <v>1</v>
      </c>
      <c r="S409" s="53">
        <v>0</v>
      </c>
      <c r="T409" s="53">
        <v>0</v>
      </c>
      <c r="U409" s="53">
        <v>0</v>
      </c>
      <c r="V409" s="53">
        <v>0</v>
      </c>
      <c r="W409" s="53">
        <v>1</v>
      </c>
      <c r="X409" s="53">
        <f t="shared" si="90"/>
        <v>2</v>
      </c>
      <c r="Y409" s="53">
        <v>0</v>
      </c>
      <c r="Z409" s="53">
        <v>0</v>
      </c>
      <c r="AA409" s="53">
        <v>0</v>
      </c>
      <c r="AB409" s="53">
        <v>0</v>
      </c>
      <c r="AC409" s="53">
        <v>0</v>
      </c>
      <c r="AD409" s="53">
        <v>1</v>
      </c>
      <c r="AE409" s="53">
        <v>0</v>
      </c>
      <c r="AF409" s="53">
        <v>0</v>
      </c>
      <c r="AG409" s="53">
        <v>0</v>
      </c>
      <c r="AH409" s="53">
        <f t="shared" si="84"/>
        <v>1</v>
      </c>
      <c r="AI409" s="53">
        <v>0</v>
      </c>
      <c r="AJ409" s="53">
        <v>0</v>
      </c>
      <c r="AK409" s="53">
        <v>1</v>
      </c>
      <c r="AL409" s="53">
        <v>1</v>
      </c>
      <c r="AM409" s="53">
        <f t="shared" si="85"/>
        <v>2</v>
      </c>
      <c r="AN409" s="53">
        <v>1</v>
      </c>
      <c r="AO409" s="53">
        <v>0</v>
      </c>
      <c r="AP409" s="53">
        <v>1</v>
      </c>
      <c r="AQ409" s="53">
        <v>0</v>
      </c>
      <c r="AR409" s="53">
        <v>0</v>
      </c>
      <c r="AS409" s="53">
        <v>0</v>
      </c>
      <c r="AT409" s="53">
        <v>0</v>
      </c>
      <c r="AU409" s="53">
        <v>0</v>
      </c>
      <c r="AV409" s="53">
        <v>0</v>
      </c>
      <c r="AW409" s="53">
        <v>1</v>
      </c>
      <c r="AX409" s="53">
        <f t="shared" si="86"/>
        <v>3</v>
      </c>
      <c r="AY409" s="53">
        <v>0</v>
      </c>
      <c r="AZ409" s="53">
        <v>0</v>
      </c>
      <c r="BA409" s="53">
        <v>0</v>
      </c>
      <c r="BB409" s="53">
        <v>0</v>
      </c>
      <c r="BC409" s="53">
        <v>0</v>
      </c>
      <c r="BD409" s="53">
        <v>1</v>
      </c>
      <c r="BF409" s="53">
        <v>0</v>
      </c>
      <c r="BG409" s="53">
        <v>0</v>
      </c>
      <c r="BH409" s="53">
        <v>0</v>
      </c>
      <c r="BI409" s="53">
        <v>0</v>
      </c>
      <c r="BJ409" s="53">
        <v>0</v>
      </c>
      <c r="BK409" s="53">
        <v>0</v>
      </c>
      <c r="BL409" s="53">
        <v>0</v>
      </c>
      <c r="BM409" s="53">
        <v>0</v>
      </c>
      <c r="BN409" s="53">
        <f t="shared" si="80"/>
        <v>0</v>
      </c>
      <c r="BO409" s="53">
        <v>1</v>
      </c>
      <c r="BP409" s="53">
        <v>1</v>
      </c>
      <c r="BQ409" s="53">
        <v>0</v>
      </c>
      <c r="BR409" s="53">
        <v>0</v>
      </c>
      <c r="BS409" s="53">
        <v>0</v>
      </c>
      <c r="BT409" s="53">
        <v>0</v>
      </c>
      <c r="BU409" s="53">
        <f t="shared" si="87"/>
        <v>2</v>
      </c>
      <c r="BV409" s="53">
        <v>0</v>
      </c>
      <c r="BW409" s="53">
        <v>0</v>
      </c>
      <c r="BX409" s="53">
        <v>0</v>
      </c>
      <c r="BY409" s="53">
        <v>0</v>
      </c>
      <c r="BZ409" s="53">
        <f t="shared" si="81"/>
        <v>0</v>
      </c>
      <c r="CA409" s="53">
        <v>1</v>
      </c>
      <c r="CB409" s="53">
        <v>0</v>
      </c>
      <c r="CC409" s="53">
        <v>1</v>
      </c>
      <c r="CD409" s="53">
        <v>0</v>
      </c>
      <c r="CE409" s="53">
        <v>0</v>
      </c>
      <c r="CF409" s="53">
        <v>1</v>
      </c>
      <c r="CG409" s="53">
        <v>0</v>
      </c>
      <c r="CH409" s="53">
        <v>0</v>
      </c>
      <c r="CI409" s="53">
        <v>0</v>
      </c>
      <c r="CJ409" s="53">
        <v>0</v>
      </c>
      <c r="CK409" s="53">
        <f t="shared" si="88"/>
        <v>3</v>
      </c>
      <c r="CL409" s="53">
        <f t="shared" si="82"/>
        <v>9</v>
      </c>
      <c r="CM409" s="53">
        <v>0</v>
      </c>
      <c r="CN409" s="53">
        <v>0</v>
      </c>
      <c r="CO409" s="53">
        <v>1</v>
      </c>
      <c r="CP409" s="53">
        <v>0</v>
      </c>
      <c r="CQ409" s="53">
        <v>0</v>
      </c>
      <c r="CR409" s="53">
        <v>1</v>
      </c>
      <c r="CS409" s="53">
        <v>0</v>
      </c>
      <c r="CT409" s="53">
        <v>0</v>
      </c>
      <c r="CU409" s="53">
        <v>0</v>
      </c>
      <c r="CV409" s="53">
        <v>0</v>
      </c>
      <c r="CW409" s="53">
        <f t="shared" si="89"/>
        <v>2</v>
      </c>
      <c r="DA409" s="53" t="s">
        <v>4883</v>
      </c>
      <c r="DB409" s="53">
        <v>146</v>
      </c>
      <c r="DE409" s="53">
        <v>505</v>
      </c>
      <c r="DF409" s="53">
        <v>516</v>
      </c>
      <c r="DH409" s="53">
        <v>18</v>
      </c>
      <c r="DI409" s="53" t="s">
        <v>5577</v>
      </c>
      <c r="DJ409" s="53" t="s">
        <v>5578</v>
      </c>
      <c r="DK409" s="53" t="s">
        <v>5582</v>
      </c>
      <c r="DL409" s="53" t="s">
        <v>5583</v>
      </c>
      <c r="DN409" s="53" t="s">
        <v>5584</v>
      </c>
      <c r="DO409" s="53" t="s">
        <v>140</v>
      </c>
      <c r="DQ409" s="53" t="s">
        <v>141</v>
      </c>
      <c r="DR409" s="53" t="s">
        <v>5585</v>
      </c>
    </row>
    <row r="410" spans="1:122" x14ac:dyDescent="0.3">
      <c r="B410" s="53">
        <v>411</v>
      </c>
      <c r="C410" s="53" t="s">
        <v>5586</v>
      </c>
      <c r="D410" s="53" t="s">
        <v>5587</v>
      </c>
      <c r="E410" s="53" t="s">
        <v>5588</v>
      </c>
      <c r="F410" s="53" t="s">
        <v>5591</v>
      </c>
      <c r="G410" s="53" t="s">
        <v>5592</v>
      </c>
      <c r="H410" s="53" t="s">
        <v>5599</v>
      </c>
      <c r="I410" s="53">
        <v>2014</v>
      </c>
      <c r="J410" s="53">
        <v>1</v>
      </c>
      <c r="K410" s="53">
        <v>1</v>
      </c>
      <c r="L410" s="53">
        <v>1</v>
      </c>
      <c r="M410" s="53">
        <f t="shared" si="83"/>
        <v>3</v>
      </c>
      <c r="N410" s="53">
        <v>0</v>
      </c>
      <c r="O410" s="53">
        <v>1</v>
      </c>
      <c r="P410" s="53">
        <f t="shared" si="78"/>
        <v>1</v>
      </c>
      <c r="Q410" s="53">
        <f t="shared" si="79"/>
        <v>2</v>
      </c>
      <c r="R410" s="53">
        <v>0</v>
      </c>
      <c r="S410" s="53">
        <v>0</v>
      </c>
      <c r="T410" s="53">
        <v>1</v>
      </c>
      <c r="U410" s="53">
        <v>0</v>
      </c>
      <c r="V410" s="53">
        <v>0</v>
      </c>
      <c r="W410" s="53">
        <v>0</v>
      </c>
      <c r="X410" s="53">
        <f t="shared" si="90"/>
        <v>1</v>
      </c>
      <c r="Y410" s="53">
        <v>0</v>
      </c>
      <c r="Z410" s="53">
        <v>1</v>
      </c>
      <c r="AA410" s="53">
        <v>0</v>
      </c>
      <c r="AB410" s="53">
        <v>1</v>
      </c>
      <c r="AC410" s="53">
        <v>0</v>
      </c>
      <c r="AD410" s="53">
        <v>0</v>
      </c>
      <c r="AE410" s="53">
        <v>0</v>
      </c>
      <c r="AF410" s="53">
        <v>0</v>
      </c>
      <c r="AG410" s="53">
        <v>0</v>
      </c>
      <c r="AH410" s="53">
        <f t="shared" si="84"/>
        <v>2</v>
      </c>
      <c r="AI410" s="53">
        <v>0</v>
      </c>
      <c r="AJ410" s="53">
        <v>0</v>
      </c>
      <c r="AK410" s="53">
        <v>1</v>
      </c>
      <c r="AL410" s="53">
        <v>1</v>
      </c>
      <c r="AM410" s="53">
        <f t="shared" si="85"/>
        <v>2</v>
      </c>
      <c r="AN410" s="53">
        <v>1</v>
      </c>
      <c r="AO410" s="53">
        <v>0</v>
      </c>
      <c r="AP410" s="53">
        <v>0</v>
      </c>
      <c r="AQ410" s="53">
        <v>0</v>
      </c>
      <c r="AR410" s="53">
        <v>0</v>
      </c>
      <c r="AS410" s="53">
        <v>0</v>
      </c>
      <c r="AT410" s="53">
        <v>0</v>
      </c>
      <c r="AU410" s="53">
        <v>0</v>
      </c>
      <c r="AV410" s="53">
        <v>0</v>
      </c>
      <c r="AW410" s="53">
        <v>1</v>
      </c>
      <c r="AX410" s="53">
        <f t="shared" si="86"/>
        <v>2</v>
      </c>
      <c r="AY410" s="53">
        <v>0</v>
      </c>
      <c r="AZ410" s="53">
        <v>0</v>
      </c>
      <c r="BA410" s="53">
        <v>0</v>
      </c>
      <c r="BB410" s="53">
        <v>0</v>
      </c>
      <c r="BC410" s="53">
        <v>0</v>
      </c>
      <c r="BD410" s="53">
        <v>0</v>
      </c>
      <c r="BF410" s="53">
        <v>0</v>
      </c>
      <c r="BG410" s="53">
        <v>0</v>
      </c>
      <c r="BH410" s="53">
        <v>0</v>
      </c>
      <c r="BI410" s="53">
        <v>0</v>
      </c>
      <c r="BJ410" s="53">
        <v>0</v>
      </c>
      <c r="BK410" s="53">
        <v>0</v>
      </c>
      <c r="BL410" s="53">
        <v>0</v>
      </c>
      <c r="BM410" s="53">
        <v>0</v>
      </c>
      <c r="BN410" s="53">
        <f t="shared" si="80"/>
        <v>0</v>
      </c>
      <c r="BO410" s="53">
        <v>0</v>
      </c>
      <c r="BP410" s="53">
        <v>0</v>
      </c>
      <c r="BQ410" s="53">
        <v>0</v>
      </c>
      <c r="BR410" s="53">
        <v>0</v>
      </c>
      <c r="BS410" s="53">
        <v>0</v>
      </c>
      <c r="BT410" s="53">
        <v>0</v>
      </c>
      <c r="BU410" s="53">
        <f t="shared" si="87"/>
        <v>0</v>
      </c>
      <c r="BV410" s="53">
        <v>0</v>
      </c>
      <c r="BW410" s="53">
        <v>0</v>
      </c>
      <c r="BX410" s="53">
        <v>0</v>
      </c>
      <c r="BY410" s="53">
        <v>0</v>
      </c>
      <c r="BZ410" s="53">
        <f t="shared" si="81"/>
        <v>0</v>
      </c>
      <c r="CA410" s="53">
        <v>0</v>
      </c>
      <c r="CB410" s="53">
        <v>0</v>
      </c>
      <c r="CC410" s="53">
        <v>0</v>
      </c>
      <c r="CD410" s="53">
        <v>0</v>
      </c>
      <c r="CE410" s="53">
        <v>0</v>
      </c>
      <c r="CF410" s="53">
        <v>0</v>
      </c>
      <c r="CG410" s="53">
        <v>0</v>
      </c>
      <c r="CH410" s="53">
        <v>0</v>
      </c>
      <c r="CI410" s="53">
        <v>0</v>
      </c>
      <c r="CJ410" s="53">
        <v>0</v>
      </c>
      <c r="CK410" s="53">
        <f t="shared" si="88"/>
        <v>0</v>
      </c>
      <c r="CL410" s="53">
        <f t="shared" si="82"/>
        <v>2</v>
      </c>
      <c r="CM410" s="53">
        <v>0</v>
      </c>
      <c r="CN410" s="53">
        <v>0</v>
      </c>
      <c r="CO410" s="53">
        <v>1</v>
      </c>
      <c r="CP410" s="53">
        <v>0</v>
      </c>
      <c r="CQ410" s="53">
        <v>0</v>
      </c>
      <c r="CR410" s="53">
        <v>0</v>
      </c>
      <c r="CS410" s="53">
        <v>0</v>
      </c>
      <c r="CT410" s="53">
        <v>0</v>
      </c>
      <c r="CU410" s="53">
        <v>0</v>
      </c>
      <c r="CV410" s="53">
        <v>0</v>
      </c>
      <c r="CW410" s="53">
        <f t="shared" si="89"/>
        <v>1</v>
      </c>
      <c r="DA410" s="53" t="s">
        <v>132</v>
      </c>
      <c r="DB410" s="53">
        <v>334</v>
      </c>
      <c r="DE410" s="53">
        <v>358</v>
      </c>
      <c r="DF410" s="53">
        <v>368</v>
      </c>
      <c r="DH410" s="53">
        <v>8</v>
      </c>
      <c r="DI410" s="53" t="s">
        <v>5589</v>
      </c>
      <c r="DJ410" s="53" t="s">
        <v>5598</v>
      </c>
      <c r="DK410" s="53" t="s">
        <v>5594</v>
      </c>
      <c r="DL410" s="53" t="s">
        <v>5595</v>
      </c>
      <c r="DN410" s="53" t="s">
        <v>5596</v>
      </c>
      <c r="DO410" s="53" t="s">
        <v>140</v>
      </c>
      <c r="DQ410" s="53" t="s">
        <v>141</v>
      </c>
      <c r="DR410" s="53" t="s">
        <v>5600</v>
      </c>
    </row>
    <row r="411" spans="1:122" x14ac:dyDescent="0.3">
      <c r="B411" s="53">
        <v>412</v>
      </c>
      <c r="C411" s="53" t="s">
        <v>5601</v>
      </c>
      <c r="D411" s="53" t="s">
        <v>5602</v>
      </c>
      <c r="E411" s="53" t="s">
        <v>5603</v>
      </c>
      <c r="F411" s="53" t="s">
        <v>5606</v>
      </c>
      <c r="G411" s="53" t="s">
        <v>5607</v>
      </c>
      <c r="H411" s="53" t="s">
        <v>5608</v>
      </c>
      <c r="I411" s="53">
        <v>2014</v>
      </c>
      <c r="J411" s="53">
        <v>0</v>
      </c>
      <c r="K411" s="53">
        <v>1</v>
      </c>
      <c r="L411" s="53">
        <v>1</v>
      </c>
      <c r="M411" s="53">
        <f t="shared" si="83"/>
        <v>2</v>
      </c>
      <c r="N411" s="53">
        <v>1</v>
      </c>
      <c r="O411" s="53">
        <v>0</v>
      </c>
      <c r="P411" s="53">
        <f t="shared" si="78"/>
        <v>1</v>
      </c>
      <c r="Q411" s="53">
        <f t="shared" si="79"/>
        <v>2</v>
      </c>
      <c r="R411" s="53">
        <v>0</v>
      </c>
      <c r="S411" s="53">
        <v>0</v>
      </c>
      <c r="T411" s="53">
        <v>1</v>
      </c>
      <c r="U411" s="53">
        <v>0</v>
      </c>
      <c r="V411" s="53">
        <v>0</v>
      </c>
      <c r="W411" s="53">
        <v>0</v>
      </c>
      <c r="X411" s="53">
        <f t="shared" si="90"/>
        <v>1</v>
      </c>
      <c r="Y411" s="53">
        <v>0</v>
      </c>
      <c r="Z411" s="53">
        <v>0</v>
      </c>
      <c r="AA411" s="53">
        <v>0</v>
      </c>
      <c r="AB411" s="53">
        <v>0</v>
      </c>
      <c r="AC411" s="53">
        <v>0</v>
      </c>
      <c r="AD411" s="53">
        <v>1</v>
      </c>
      <c r="AE411" s="53">
        <v>1</v>
      </c>
      <c r="AF411" s="53">
        <v>0</v>
      </c>
      <c r="AG411" s="53">
        <v>0</v>
      </c>
      <c r="AH411" s="53">
        <f t="shared" si="84"/>
        <v>2</v>
      </c>
      <c r="AI411" s="53">
        <v>0</v>
      </c>
      <c r="AJ411" s="53">
        <v>1</v>
      </c>
      <c r="AK411" s="53">
        <v>1</v>
      </c>
      <c r="AL411" s="53">
        <v>1</v>
      </c>
      <c r="AM411" s="53">
        <f t="shared" si="85"/>
        <v>3</v>
      </c>
      <c r="AN411" s="53">
        <v>1</v>
      </c>
      <c r="AO411" s="53">
        <v>0</v>
      </c>
      <c r="AP411" s="53">
        <v>1</v>
      </c>
      <c r="AQ411" s="53">
        <v>0</v>
      </c>
      <c r="AR411" s="53">
        <v>0</v>
      </c>
      <c r="AS411" s="53">
        <v>0</v>
      </c>
      <c r="AT411" s="53">
        <v>0</v>
      </c>
      <c r="AU411" s="53">
        <v>0</v>
      </c>
      <c r="AV411" s="53">
        <v>0</v>
      </c>
      <c r="AW411" s="53">
        <v>1</v>
      </c>
      <c r="AX411" s="53">
        <f t="shared" si="86"/>
        <v>3</v>
      </c>
      <c r="AY411" s="53">
        <v>0</v>
      </c>
      <c r="AZ411" s="53">
        <v>0</v>
      </c>
      <c r="BA411" s="53">
        <v>1</v>
      </c>
      <c r="BB411" s="53">
        <v>1</v>
      </c>
      <c r="BC411" s="53">
        <v>0</v>
      </c>
      <c r="BD411" s="53">
        <v>1</v>
      </c>
      <c r="BF411" s="53">
        <v>0</v>
      </c>
      <c r="BG411" s="53">
        <v>0</v>
      </c>
      <c r="BH411" s="53">
        <v>0</v>
      </c>
      <c r="BI411" s="53">
        <v>0</v>
      </c>
      <c r="BJ411" s="53">
        <v>0</v>
      </c>
      <c r="BK411" s="53">
        <v>0</v>
      </c>
      <c r="BL411" s="53">
        <v>0</v>
      </c>
      <c r="BM411" s="53">
        <v>0</v>
      </c>
      <c r="BN411" s="53">
        <f t="shared" si="80"/>
        <v>0</v>
      </c>
      <c r="BO411" s="53">
        <v>1</v>
      </c>
      <c r="BP411" s="53">
        <v>1</v>
      </c>
      <c r="BQ411" s="53">
        <v>0</v>
      </c>
      <c r="BR411" s="53">
        <v>0</v>
      </c>
      <c r="BS411" s="53">
        <v>0</v>
      </c>
      <c r="BT411" s="53">
        <v>0</v>
      </c>
      <c r="BU411" s="53">
        <f t="shared" si="87"/>
        <v>2</v>
      </c>
      <c r="BV411" s="53">
        <v>0</v>
      </c>
      <c r="BW411" s="53">
        <v>0</v>
      </c>
      <c r="BX411" s="53">
        <v>0</v>
      </c>
      <c r="BY411" s="53">
        <v>0</v>
      </c>
      <c r="BZ411" s="53">
        <f t="shared" si="81"/>
        <v>0</v>
      </c>
      <c r="CA411" s="53">
        <v>0</v>
      </c>
      <c r="CB411" s="53">
        <v>0</v>
      </c>
      <c r="CC411" s="53">
        <v>0</v>
      </c>
      <c r="CD411" s="53">
        <v>0</v>
      </c>
      <c r="CE411" s="53">
        <v>0</v>
      </c>
      <c r="CF411" s="53">
        <v>0</v>
      </c>
      <c r="CG411" s="53">
        <v>0</v>
      </c>
      <c r="CH411" s="53">
        <v>0</v>
      </c>
      <c r="CI411" s="53">
        <v>0</v>
      </c>
      <c r="CJ411" s="53">
        <v>0</v>
      </c>
      <c r="CK411" s="53">
        <f t="shared" si="88"/>
        <v>0</v>
      </c>
      <c r="CL411" s="53">
        <f t="shared" si="82"/>
        <v>8</v>
      </c>
      <c r="CM411" s="53">
        <v>0</v>
      </c>
      <c r="CN411" s="53">
        <v>0</v>
      </c>
      <c r="CO411" s="53">
        <v>0</v>
      </c>
      <c r="CP411" s="53">
        <v>0</v>
      </c>
      <c r="CQ411" s="53">
        <v>0</v>
      </c>
      <c r="CR411" s="53">
        <v>0</v>
      </c>
      <c r="CS411" s="53">
        <v>0</v>
      </c>
      <c r="CT411" s="53">
        <v>0</v>
      </c>
      <c r="CU411" s="53">
        <v>0</v>
      </c>
      <c r="CV411" s="53">
        <v>0</v>
      </c>
      <c r="CW411" s="53">
        <f t="shared" si="89"/>
        <v>0</v>
      </c>
      <c r="DA411" s="53" t="s">
        <v>940</v>
      </c>
      <c r="DB411" s="53">
        <v>140</v>
      </c>
      <c r="DC411" s="53">
        <v>12</v>
      </c>
      <c r="DD411" s="53">
        <v>4014042</v>
      </c>
      <c r="DH411" s="53">
        <v>7</v>
      </c>
      <c r="DI411" s="53" t="s">
        <v>5604</v>
      </c>
      <c r="DJ411" s="53" t="s">
        <v>5605</v>
      </c>
      <c r="DN411" s="53" t="s">
        <v>5609</v>
      </c>
      <c r="DO411" s="53" t="s">
        <v>140</v>
      </c>
      <c r="DQ411" s="53" t="s">
        <v>141</v>
      </c>
      <c r="DR411" s="53" t="s">
        <v>5610</v>
      </c>
    </row>
    <row r="412" spans="1:122" x14ac:dyDescent="0.3">
      <c r="B412" s="53">
        <v>413</v>
      </c>
      <c r="C412" s="53" t="s">
        <v>5611</v>
      </c>
      <c r="D412" s="53" t="s">
        <v>5612</v>
      </c>
      <c r="E412" s="53" t="s">
        <v>5613</v>
      </c>
      <c r="F412" s="53" t="s">
        <v>5616</v>
      </c>
      <c r="G412" s="53" t="s">
        <v>5617</v>
      </c>
      <c r="H412" s="53" t="s">
        <v>5618</v>
      </c>
      <c r="I412" s="53">
        <v>2014</v>
      </c>
      <c r="J412" s="53">
        <v>1</v>
      </c>
      <c r="K412" s="53">
        <v>0</v>
      </c>
      <c r="L412" s="53">
        <v>0</v>
      </c>
      <c r="M412" s="53">
        <f t="shared" si="83"/>
        <v>1</v>
      </c>
      <c r="N412" s="53">
        <v>0</v>
      </c>
      <c r="O412" s="53">
        <v>1</v>
      </c>
      <c r="P412" s="53">
        <f t="shared" si="78"/>
        <v>1</v>
      </c>
      <c r="Q412" s="53">
        <f t="shared" si="79"/>
        <v>2</v>
      </c>
      <c r="R412" s="53">
        <v>0</v>
      </c>
      <c r="S412" s="53">
        <v>0</v>
      </c>
      <c r="T412" s="53">
        <v>0</v>
      </c>
      <c r="U412" s="53">
        <v>0</v>
      </c>
      <c r="V412" s="53">
        <v>1</v>
      </c>
      <c r="W412" s="53">
        <v>0</v>
      </c>
      <c r="X412" s="53">
        <f t="shared" si="90"/>
        <v>1</v>
      </c>
      <c r="Y412" s="53">
        <v>0</v>
      </c>
      <c r="Z412" s="53">
        <v>0</v>
      </c>
      <c r="AA412" s="53">
        <v>1</v>
      </c>
      <c r="AB412" s="53">
        <v>1</v>
      </c>
      <c r="AC412" s="53">
        <v>1</v>
      </c>
      <c r="AD412" s="53">
        <v>1</v>
      </c>
      <c r="AE412" s="53">
        <v>0</v>
      </c>
      <c r="AF412" s="53">
        <v>0</v>
      </c>
      <c r="AG412" s="53">
        <v>0</v>
      </c>
      <c r="AH412" s="53">
        <f t="shared" si="84"/>
        <v>4</v>
      </c>
      <c r="AI412" s="53">
        <v>0</v>
      </c>
      <c r="AJ412" s="53">
        <v>0</v>
      </c>
      <c r="AK412" s="53">
        <v>1</v>
      </c>
      <c r="AL412" s="53">
        <v>0</v>
      </c>
      <c r="AM412" s="53">
        <f t="shared" si="85"/>
        <v>1</v>
      </c>
      <c r="AN412" s="53">
        <v>1</v>
      </c>
      <c r="AO412" s="53">
        <v>0</v>
      </c>
      <c r="AP412" s="53">
        <v>1</v>
      </c>
      <c r="AQ412" s="53">
        <v>0</v>
      </c>
      <c r="AR412" s="53">
        <v>0</v>
      </c>
      <c r="AS412" s="53">
        <v>1</v>
      </c>
      <c r="AT412" s="53">
        <v>0</v>
      </c>
      <c r="AU412" s="53">
        <v>1</v>
      </c>
      <c r="AV412" s="53">
        <v>1</v>
      </c>
      <c r="AW412" s="53">
        <v>1</v>
      </c>
      <c r="AX412" s="53">
        <f t="shared" si="86"/>
        <v>6</v>
      </c>
      <c r="AY412" s="53">
        <v>0</v>
      </c>
      <c r="AZ412" s="53">
        <v>0</v>
      </c>
      <c r="BA412" s="53">
        <v>1</v>
      </c>
      <c r="BB412" s="53">
        <v>1</v>
      </c>
      <c r="BC412" s="53">
        <v>0</v>
      </c>
      <c r="BD412" s="53">
        <v>0</v>
      </c>
      <c r="BF412" s="53">
        <v>1</v>
      </c>
      <c r="BG412" s="53">
        <v>0</v>
      </c>
      <c r="BH412" s="53">
        <v>0</v>
      </c>
      <c r="BI412" s="53">
        <v>0</v>
      </c>
      <c r="BJ412" s="53">
        <v>0</v>
      </c>
      <c r="BK412" s="53">
        <v>1</v>
      </c>
      <c r="BL412" s="53">
        <v>0</v>
      </c>
      <c r="BM412" s="53">
        <v>0</v>
      </c>
      <c r="BN412" s="53">
        <f t="shared" si="80"/>
        <v>2</v>
      </c>
      <c r="BO412" s="53">
        <v>0</v>
      </c>
      <c r="BP412" s="53">
        <v>0</v>
      </c>
      <c r="BQ412" s="53">
        <v>1</v>
      </c>
      <c r="BR412" s="53">
        <v>0</v>
      </c>
      <c r="BS412" s="53">
        <v>0</v>
      </c>
      <c r="BT412" s="53">
        <v>0</v>
      </c>
      <c r="BU412" s="53">
        <f t="shared" si="87"/>
        <v>1</v>
      </c>
      <c r="BV412" s="53">
        <v>0</v>
      </c>
      <c r="BW412" s="53">
        <v>0</v>
      </c>
      <c r="BX412" s="53">
        <v>0</v>
      </c>
      <c r="BY412" s="53">
        <v>0</v>
      </c>
      <c r="BZ412" s="53">
        <f t="shared" si="81"/>
        <v>0</v>
      </c>
      <c r="CA412" s="53">
        <v>0</v>
      </c>
      <c r="CB412" s="53">
        <v>0</v>
      </c>
      <c r="CC412" s="53">
        <v>0</v>
      </c>
      <c r="CD412" s="53">
        <v>0</v>
      </c>
      <c r="CE412" s="53">
        <v>0</v>
      </c>
      <c r="CF412" s="53">
        <v>0</v>
      </c>
      <c r="CG412" s="53">
        <v>0</v>
      </c>
      <c r="CH412" s="53">
        <v>0</v>
      </c>
      <c r="CI412" s="53">
        <v>0</v>
      </c>
      <c r="CJ412" s="53">
        <v>0</v>
      </c>
      <c r="CK412" s="53">
        <f t="shared" si="88"/>
        <v>0</v>
      </c>
      <c r="CL412" s="53">
        <f t="shared" si="82"/>
        <v>11</v>
      </c>
      <c r="CM412" s="53">
        <v>0</v>
      </c>
      <c r="CN412" s="53">
        <v>1</v>
      </c>
      <c r="CO412" s="53">
        <v>0</v>
      </c>
      <c r="CP412" s="53">
        <v>1</v>
      </c>
      <c r="CQ412" s="53">
        <v>1</v>
      </c>
      <c r="CR412" s="53">
        <v>1</v>
      </c>
      <c r="CS412" s="53">
        <v>1</v>
      </c>
      <c r="CT412" s="53">
        <v>1</v>
      </c>
      <c r="CU412" s="53">
        <v>1</v>
      </c>
      <c r="CV412" s="53">
        <v>1</v>
      </c>
      <c r="CW412" s="53">
        <f t="shared" si="89"/>
        <v>8</v>
      </c>
      <c r="DA412" s="53" t="s">
        <v>4740</v>
      </c>
      <c r="DB412" s="53">
        <v>55</v>
      </c>
      <c r="DE412" s="53">
        <v>61</v>
      </c>
      <c r="DF412" s="53">
        <v>70</v>
      </c>
      <c r="DH412" s="53">
        <v>10</v>
      </c>
      <c r="DI412" s="53" t="s">
        <v>5614</v>
      </c>
      <c r="DJ412" s="53" t="s">
        <v>5615</v>
      </c>
      <c r="DK412" s="53" t="s">
        <v>5619</v>
      </c>
      <c r="DL412" s="53" t="s">
        <v>5620</v>
      </c>
      <c r="DN412" s="53" t="s">
        <v>5621</v>
      </c>
      <c r="DO412" s="53" t="s">
        <v>140</v>
      </c>
      <c r="DQ412" s="53" t="s">
        <v>141</v>
      </c>
      <c r="DR412" s="53" t="s">
        <v>5622</v>
      </c>
    </row>
    <row r="413" spans="1:122" x14ac:dyDescent="0.3">
      <c r="B413" s="53">
        <v>414</v>
      </c>
      <c r="C413" s="53" t="s">
        <v>5623</v>
      </c>
      <c r="D413" s="53" t="s">
        <v>5624</v>
      </c>
      <c r="E413" s="53" t="s">
        <v>5625</v>
      </c>
      <c r="F413" s="53" t="s">
        <v>5629</v>
      </c>
      <c r="G413" s="53" t="s">
        <v>5630</v>
      </c>
      <c r="H413" s="53" t="s">
        <v>5631</v>
      </c>
      <c r="I413" s="53">
        <v>2014</v>
      </c>
      <c r="J413" s="53">
        <v>1</v>
      </c>
      <c r="K413" s="53">
        <v>0</v>
      </c>
      <c r="L413" s="53">
        <v>0</v>
      </c>
      <c r="M413" s="53">
        <f t="shared" si="83"/>
        <v>1</v>
      </c>
      <c r="N413" s="53">
        <v>0</v>
      </c>
      <c r="O413" s="53">
        <v>1</v>
      </c>
      <c r="P413" s="53">
        <f t="shared" si="78"/>
        <v>1</v>
      </c>
      <c r="Q413" s="53">
        <f t="shared" si="79"/>
        <v>2</v>
      </c>
      <c r="R413" s="53">
        <v>1</v>
      </c>
      <c r="S413" s="53">
        <v>1</v>
      </c>
      <c r="T413" s="53">
        <v>0</v>
      </c>
      <c r="U413" s="53">
        <v>1</v>
      </c>
      <c r="V413" s="53">
        <v>1</v>
      </c>
      <c r="W413" s="53">
        <v>1</v>
      </c>
      <c r="X413" s="53">
        <f t="shared" si="90"/>
        <v>5</v>
      </c>
      <c r="Y413" s="53">
        <v>0</v>
      </c>
      <c r="Z413" s="53">
        <v>1</v>
      </c>
      <c r="AA413" s="53">
        <v>1</v>
      </c>
      <c r="AB413" s="53">
        <v>1</v>
      </c>
      <c r="AC413" s="53">
        <v>1</v>
      </c>
      <c r="AD413" s="53">
        <v>1</v>
      </c>
      <c r="AE413" s="53">
        <v>0</v>
      </c>
      <c r="AF413" s="53">
        <v>0</v>
      </c>
      <c r="AG413" s="53">
        <v>0</v>
      </c>
      <c r="AH413" s="53">
        <f t="shared" si="84"/>
        <v>5</v>
      </c>
      <c r="AI413" s="53">
        <v>0</v>
      </c>
      <c r="AJ413" s="53">
        <v>0</v>
      </c>
      <c r="AK413" s="53">
        <v>1</v>
      </c>
      <c r="AL413" s="53">
        <v>1</v>
      </c>
      <c r="AM413" s="53">
        <f t="shared" si="85"/>
        <v>2</v>
      </c>
      <c r="AN413" s="53">
        <v>1</v>
      </c>
      <c r="AO413" s="53">
        <v>0</v>
      </c>
      <c r="AP413" s="53">
        <v>1</v>
      </c>
      <c r="AQ413" s="53">
        <v>0</v>
      </c>
      <c r="AR413" s="53">
        <v>0</v>
      </c>
      <c r="AS413" s="53">
        <v>0</v>
      </c>
      <c r="AT413" s="53">
        <v>0</v>
      </c>
      <c r="AU413" s="53">
        <v>0</v>
      </c>
      <c r="AV413" s="53">
        <v>0</v>
      </c>
      <c r="AW413" s="53">
        <v>1</v>
      </c>
      <c r="AX413" s="53">
        <f t="shared" si="86"/>
        <v>3</v>
      </c>
      <c r="AY413" s="53">
        <v>0</v>
      </c>
      <c r="AZ413" s="53">
        <v>0</v>
      </c>
      <c r="BA413" s="53">
        <v>0</v>
      </c>
      <c r="BB413" s="53">
        <v>1</v>
      </c>
      <c r="BC413" s="53">
        <v>0</v>
      </c>
      <c r="BD413" s="53">
        <v>1</v>
      </c>
      <c r="BF413" s="53">
        <v>0</v>
      </c>
      <c r="BG413" s="53">
        <v>0</v>
      </c>
      <c r="BH413" s="53">
        <v>0</v>
      </c>
      <c r="BI413" s="53">
        <v>0</v>
      </c>
      <c r="BJ413" s="53">
        <v>0</v>
      </c>
      <c r="BK413" s="53">
        <v>0</v>
      </c>
      <c r="BL413" s="53">
        <v>0</v>
      </c>
      <c r="BM413" s="53">
        <v>0</v>
      </c>
      <c r="BN413" s="53">
        <f t="shared" si="80"/>
        <v>0</v>
      </c>
      <c r="BO413" s="53">
        <v>0</v>
      </c>
      <c r="BP413" s="53">
        <v>0</v>
      </c>
      <c r="BQ413" s="53">
        <v>0</v>
      </c>
      <c r="BR413" s="53">
        <v>0</v>
      </c>
      <c r="BS413" s="53">
        <v>0</v>
      </c>
      <c r="BT413" s="53">
        <v>1</v>
      </c>
      <c r="BU413" s="53">
        <f t="shared" si="87"/>
        <v>1</v>
      </c>
      <c r="BV413" s="53">
        <v>0</v>
      </c>
      <c r="BW413" s="53">
        <v>0</v>
      </c>
      <c r="BX413" s="53">
        <v>0</v>
      </c>
      <c r="BY413" s="53">
        <v>0</v>
      </c>
      <c r="BZ413" s="53">
        <f t="shared" si="81"/>
        <v>0</v>
      </c>
      <c r="CA413" s="53">
        <v>1</v>
      </c>
      <c r="CB413" s="53">
        <v>0</v>
      </c>
      <c r="CC413" s="53">
        <v>0</v>
      </c>
      <c r="CD413" s="53">
        <v>1</v>
      </c>
      <c r="CE413" s="53">
        <v>0</v>
      </c>
      <c r="CF413" s="53">
        <v>0</v>
      </c>
      <c r="CG413" s="53">
        <v>0</v>
      </c>
      <c r="CH413" s="53">
        <v>0</v>
      </c>
      <c r="CI413" s="53">
        <v>0</v>
      </c>
      <c r="CJ413" s="53">
        <v>0</v>
      </c>
      <c r="CK413" s="53">
        <f t="shared" si="88"/>
        <v>2</v>
      </c>
      <c r="CL413" s="53">
        <f t="shared" si="82"/>
        <v>8</v>
      </c>
      <c r="CM413" s="53">
        <v>0</v>
      </c>
      <c r="CN413" s="53">
        <v>0</v>
      </c>
      <c r="CO413" s="53">
        <v>0</v>
      </c>
      <c r="CP413" s="53">
        <v>0</v>
      </c>
      <c r="CQ413" s="53">
        <v>1</v>
      </c>
      <c r="CR413" s="53">
        <v>1</v>
      </c>
      <c r="CS413" s="53">
        <v>0</v>
      </c>
      <c r="CT413" s="53">
        <v>0</v>
      </c>
      <c r="CU413" s="53">
        <v>1</v>
      </c>
      <c r="CV413" s="53">
        <v>0</v>
      </c>
      <c r="CW413" s="53">
        <f t="shared" si="89"/>
        <v>3</v>
      </c>
      <c r="DA413" s="53" t="s">
        <v>5626</v>
      </c>
      <c r="DB413" s="53">
        <v>66</v>
      </c>
      <c r="DE413" s="53">
        <v>374</v>
      </c>
      <c r="DF413" s="53">
        <v>389</v>
      </c>
      <c r="DH413" s="53">
        <v>28</v>
      </c>
      <c r="DI413" s="53" t="s">
        <v>5627</v>
      </c>
      <c r="DJ413" s="53" t="s">
        <v>5628</v>
      </c>
      <c r="DK413" s="53" t="s">
        <v>5632</v>
      </c>
      <c r="DL413" s="53" t="s">
        <v>5633</v>
      </c>
      <c r="DN413" s="53" t="s">
        <v>5634</v>
      </c>
      <c r="DO413" s="53" t="s">
        <v>140</v>
      </c>
      <c r="DQ413" s="53" t="s">
        <v>141</v>
      </c>
      <c r="DR413" s="53" t="s">
        <v>5635</v>
      </c>
    </row>
    <row r="414" spans="1:122" x14ac:dyDescent="0.3">
      <c r="B414" s="53">
        <v>415</v>
      </c>
      <c r="C414" s="53" t="s">
        <v>5636</v>
      </c>
      <c r="D414" s="53" t="s">
        <v>5637</v>
      </c>
      <c r="E414" s="53" t="s">
        <v>5638</v>
      </c>
      <c r="F414" s="53" t="s">
        <v>5642</v>
      </c>
      <c r="G414" s="53" t="s">
        <v>5643</v>
      </c>
      <c r="I414" s="53">
        <v>2014</v>
      </c>
      <c r="J414" s="53">
        <v>0</v>
      </c>
      <c r="K414" s="53">
        <v>0</v>
      </c>
      <c r="L414" s="53">
        <v>1</v>
      </c>
      <c r="M414" s="53">
        <f t="shared" si="83"/>
        <v>1</v>
      </c>
      <c r="N414" s="53">
        <v>0</v>
      </c>
      <c r="O414" s="53">
        <v>1</v>
      </c>
      <c r="P414" s="53">
        <f t="shared" si="78"/>
        <v>1</v>
      </c>
      <c r="Q414" s="53">
        <f t="shared" si="79"/>
        <v>2</v>
      </c>
      <c r="R414" s="53">
        <v>0</v>
      </c>
      <c r="S414" s="53">
        <v>0</v>
      </c>
      <c r="T414" s="53">
        <v>1</v>
      </c>
      <c r="U414" s="53">
        <v>0</v>
      </c>
      <c r="V414" s="53">
        <v>0</v>
      </c>
      <c r="W414" s="53">
        <v>0</v>
      </c>
      <c r="X414" s="53">
        <f t="shared" si="90"/>
        <v>1</v>
      </c>
      <c r="Y414" s="53">
        <v>0</v>
      </c>
      <c r="Z414" s="53">
        <v>1</v>
      </c>
      <c r="AA414" s="53">
        <v>0</v>
      </c>
      <c r="AB414" s="53">
        <v>1</v>
      </c>
      <c r="AC414" s="53">
        <v>0</v>
      </c>
      <c r="AD414" s="53">
        <v>0</v>
      </c>
      <c r="AE414" s="53">
        <v>0</v>
      </c>
      <c r="AF414" s="53">
        <v>0</v>
      </c>
      <c r="AG414" s="53">
        <v>0</v>
      </c>
      <c r="AH414" s="53">
        <f t="shared" si="84"/>
        <v>2</v>
      </c>
      <c r="AI414" s="53">
        <v>0</v>
      </c>
      <c r="AJ414" s="53">
        <v>1</v>
      </c>
      <c r="AK414" s="53">
        <v>1</v>
      </c>
      <c r="AL414" s="53">
        <v>0</v>
      </c>
      <c r="AM414" s="53">
        <f t="shared" si="85"/>
        <v>2</v>
      </c>
      <c r="AN414" s="53">
        <v>1</v>
      </c>
      <c r="AO414" s="53">
        <v>0</v>
      </c>
      <c r="AP414" s="53">
        <v>0</v>
      </c>
      <c r="AQ414" s="53">
        <v>1</v>
      </c>
      <c r="AR414" s="53">
        <v>0</v>
      </c>
      <c r="AS414" s="53">
        <v>0</v>
      </c>
      <c r="AT414" s="53">
        <v>0</v>
      </c>
      <c r="AU414" s="53">
        <v>0</v>
      </c>
      <c r="AV414" s="53">
        <v>0</v>
      </c>
      <c r="AW414" s="53">
        <v>1</v>
      </c>
      <c r="AX414" s="53">
        <f t="shared" si="86"/>
        <v>3</v>
      </c>
      <c r="AY414" s="53">
        <v>0</v>
      </c>
      <c r="AZ414" s="53">
        <v>0</v>
      </c>
      <c r="BA414" s="53">
        <v>0</v>
      </c>
      <c r="BB414" s="53">
        <v>0</v>
      </c>
      <c r="BC414" s="53">
        <v>0</v>
      </c>
      <c r="BD414" s="53">
        <v>0</v>
      </c>
      <c r="BF414" s="53">
        <v>0</v>
      </c>
      <c r="BG414" s="53">
        <v>0</v>
      </c>
      <c r="BH414" s="53">
        <v>0</v>
      </c>
      <c r="BI414" s="53">
        <v>0</v>
      </c>
      <c r="BJ414" s="53">
        <v>0</v>
      </c>
      <c r="BK414" s="53">
        <v>0</v>
      </c>
      <c r="BL414" s="53">
        <v>0</v>
      </c>
      <c r="BM414" s="53">
        <v>0</v>
      </c>
      <c r="BN414" s="53">
        <f t="shared" si="80"/>
        <v>0</v>
      </c>
      <c r="BO414" s="53">
        <v>0</v>
      </c>
      <c r="BP414" s="53">
        <v>0</v>
      </c>
      <c r="BQ414" s="53">
        <v>0</v>
      </c>
      <c r="BR414" s="53">
        <v>0</v>
      </c>
      <c r="BS414" s="53">
        <v>0</v>
      </c>
      <c r="BT414" s="53">
        <v>0</v>
      </c>
      <c r="BU414" s="53">
        <f t="shared" si="87"/>
        <v>0</v>
      </c>
      <c r="BV414" s="53">
        <v>0</v>
      </c>
      <c r="BW414" s="53">
        <v>0</v>
      </c>
      <c r="BX414" s="53">
        <v>0</v>
      </c>
      <c r="BY414" s="53">
        <v>0</v>
      </c>
      <c r="BZ414" s="53">
        <f t="shared" si="81"/>
        <v>0</v>
      </c>
      <c r="CA414" s="53">
        <v>0</v>
      </c>
      <c r="CB414" s="53">
        <v>0</v>
      </c>
      <c r="CC414" s="53">
        <v>0</v>
      </c>
      <c r="CD414" s="53">
        <v>0</v>
      </c>
      <c r="CE414" s="53">
        <v>0</v>
      </c>
      <c r="CF414" s="53">
        <v>0</v>
      </c>
      <c r="CG414" s="53">
        <v>0</v>
      </c>
      <c r="CH414" s="53">
        <v>0</v>
      </c>
      <c r="CI414" s="53">
        <v>0</v>
      </c>
      <c r="CJ414" s="53">
        <v>0</v>
      </c>
      <c r="CK414" s="53">
        <f t="shared" si="88"/>
        <v>0</v>
      </c>
      <c r="CL414" s="53">
        <f t="shared" si="82"/>
        <v>3</v>
      </c>
      <c r="CM414" s="53">
        <v>1</v>
      </c>
      <c r="CN414" s="53">
        <v>0</v>
      </c>
      <c r="CO414" s="53">
        <v>0</v>
      </c>
      <c r="CP414" s="53">
        <v>0</v>
      </c>
      <c r="CQ414" s="53">
        <v>0</v>
      </c>
      <c r="CR414" s="53">
        <v>0</v>
      </c>
      <c r="CS414" s="53">
        <v>0</v>
      </c>
      <c r="CT414" s="53">
        <v>0</v>
      </c>
      <c r="CU414" s="53">
        <v>0</v>
      </c>
      <c r="CV414" s="53">
        <v>0</v>
      </c>
      <c r="CW414" s="53">
        <f t="shared" si="89"/>
        <v>1</v>
      </c>
      <c r="DA414" s="53" t="s">
        <v>5639</v>
      </c>
      <c r="DB414" s="53">
        <v>26</v>
      </c>
      <c r="DC414" s="55">
        <v>43193</v>
      </c>
      <c r="DE414" s="53">
        <v>225</v>
      </c>
      <c r="DF414" s="53">
        <v>239</v>
      </c>
      <c r="DH414" s="53">
        <v>3</v>
      </c>
      <c r="DI414" s="53" t="s">
        <v>5640</v>
      </c>
      <c r="DJ414" s="53" t="s">
        <v>5641</v>
      </c>
      <c r="DN414" s="53" t="s">
        <v>5644</v>
      </c>
      <c r="DO414" s="53" t="s">
        <v>153</v>
      </c>
      <c r="DQ414" s="53" t="s">
        <v>141</v>
      </c>
      <c r="DR414" s="53" t="s">
        <v>5645</v>
      </c>
    </row>
    <row r="415" spans="1:122" x14ac:dyDescent="0.3">
      <c r="B415" s="53">
        <v>416</v>
      </c>
      <c r="C415" s="53" t="s">
        <v>5646</v>
      </c>
      <c r="D415" s="53" t="s">
        <v>5647</v>
      </c>
      <c r="E415" s="53" t="s">
        <v>5648</v>
      </c>
      <c r="F415" s="53" t="s">
        <v>5652</v>
      </c>
      <c r="G415" s="53" t="s">
        <v>5653</v>
      </c>
      <c r="H415" s="53" t="s">
        <v>5654</v>
      </c>
      <c r="I415" s="53">
        <v>2014</v>
      </c>
      <c r="J415" s="53">
        <v>1</v>
      </c>
      <c r="K415" s="53">
        <v>0</v>
      </c>
      <c r="L415" s="53">
        <v>1</v>
      </c>
      <c r="M415" s="53">
        <f t="shared" si="83"/>
        <v>2</v>
      </c>
      <c r="N415" s="53">
        <v>0</v>
      </c>
      <c r="O415" s="53">
        <v>1</v>
      </c>
      <c r="P415" s="53">
        <f t="shared" si="78"/>
        <v>1</v>
      </c>
      <c r="Q415" s="53">
        <f t="shared" si="79"/>
        <v>2</v>
      </c>
      <c r="R415" s="53">
        <v>0</v>
      </c>
      <c r="S415" s="53">
        <v>0</v>
      </c>
      <c r="T415" s="53">
        <v>0</v>
      </c>
      <c r="U415" s="53">
        <v>0</v>
      </c>
      <c r="V415" s="53">
        <v>1</v>
      </c>
      <c r="W415" s="53">
        <v>0</v>
      </c>
      <c r="X415" s="53">
        <f t="shared" si="90"/>
        <v>1</v>
      </c>
      <c r="Y415" s="53">
        <v>0</v>
      </c>
      <c r="Z415" s="53">
        <v>1</v>
      </c>
      <c r="AA415" s="53">
        <v>0</v>
      </c>
      <c r="AB415" s="53">
        <v>1</v>
      </c>
      <c r="AC415" s="53">
        <v>0</v>
      </c>
      <c r="AD415" s="53">
        <v>0</v>
      </c>
      <c r="AE415" s="53">
        <v>0</v>
      </c>
      <c r="AF415" s="53">
        <v>0</v>
      </c>
      <c r="AG415" s="53">
        <v>0</v>
      </c>
      <c r="AH415" s="53">
        <f t="shared" si="84"/>
        <v>2</v>
      </c>
      <c r="AI415" s="53">
        <v>0</v>
      </c>
      <c r="AJ415" s="53">
        <v>1</v>
      </c>
      <c r="AK415" s="53">
        <v>1</v>
      </c>
      <c r="AL415" s="53">
        <v>0</v>
      </c>
      <c r="AM415" s="53">
        <f t="shared" si="85"/>
        <v>2</v>
      </c>
      <c r="AN415" s="53">
        <v>1</v>
      </c>
      <c r="AO415" s="53">
        <v>0</v>
      </c>
      <c r="AP415" s="53">
        <v>0</v>
      </c>
      <c r="AQ415" s="53">
        <v>1</v>
      </c>
      <c r="AR415" s="53">
        <v>0</v>
      </c>
      <c r="AS415" s="53">
        <v>0</v>
      </c>
      <c r="AT415" s="53">
        <v>0</v>
      </c>
      <c r="AU415" s="53">
        <v>0</v>
      </c>
      <c r="AV415" s="53">
        <v>0</v>
      </c>
      <c r="AW415" s="53">
        <v>1</v>
      </c>
      <c r="AX415" s="53">
        <f t="shared" si="86"/>
        <v>3</v>
      </c>
      <c r="AY415" s="53">
        <v>0</v>
      </c>
      <c r="AZ415" s="53">
        <v>0</v>
      </c>
      <c r="BA415" s="53">
        <v>0</v>
      </c>
      <c r="BB415" s="53">
        <v>0</v>
      </c>
      <c r="BC415" s="53">
        <v>0</v>
      </c>
      <c r="BD415" s="53">
        <v>0</v>
      </c>
      <c r="BF415" s="53">
        <v>0</v>
      </c>
      <c r="BG415" s="53">
        <v>0</v>
      </c>
      <c r="BH415" s="53">
        <v>0</v>
      </c>
      <c r="BI415" s="53">
        <v>0</v>
      </c>
      <c r="BJ415" s="53">
        <v>0</v>
      </c>
      <c r="BK415" s="53">
        <v>0</v>
      </c>
      <c r="BL415" s="53">
        <v>0</v>
      </c>
      <c r="BM415" s="53">
        <v>0</v>
      </c>
      <c r="BN415" s="53">
        <f t="shared" si="80"/>
        <v>0</v>
      </c>
      <c r="BO415" s="53">
        <v>0</v>
      </c>
      <c r="BP415" s="53">
        <v>0</v>
      </c>
      <c r="BQ415" s="53">
        <v>0</v>
      </c>
      <c r="BR415" s="53">
        <v>0</v>
      </c>
      <c r="BS415" s="53">
        <v>0</v>
      </c>
      <c r="BT415" s="53">
        <v>0</v>
      </c>
      <c r="BU415" s="53">
        <f t="shared" si="87"/>
        <v>0</v>
      </c>
      <c r="BV415" s="53">
        <v>0</v>
      </c>
      <c r="BW415" s="53">
        <v>0</v>
      </c>
      <c r="BX415" s="53">
        <v>0</v>
      </c>
      <c r="BY415" s="53">
        <v>0</v>
      </c>
      <c r="BZ415" s="53">
        <f t="shared" si="81"/>
        <v>0</v>
      </c>
      <c r="CA415" s="53">
        <v>0</v>
      </c>
      <c r="CB415" s="53">
        <v>0</v>
      </c>
      <c r="CC415" s="53">
        <v>0</v>
      </c>
      <c r="CD415" s="53">
        <v>0</v>
      </c>
      <c r="CE415" s="53">
        <v>0</v>
      </c>
      <c r="CF415" s="53">
        <v>0</v>
      </c>
      <c r="CG415" s="53">
        <v>0</v>
      </c>
      <c r="CH415" s="53">
        <v>0</v>
      </c>
      <c r="CI415" s="53">
        <v>0</v>
      </c>
      <c r="CJ415" s="53">
        <v>0</v>
      </c>
      <c r="CK415" s="53">
        <f t="shared" si="88"/>
        <v>0</v>
      </c>
      <c r="CL415" s="53">
        <f t="shared" si="82"/>
        <v>3</v>
      </c>
      <c r="CM415" s="53">
        <v>1</v>
      </c>
      <c r="CN415" s="53">
        <v>0</v>
      </c>
      <c r="CO415" s="53">
        <v>1</v>
      </c>
      <c r="CP415" s="53">
        <v>0</v>
      </c>
      <c r="CQ415" s="53">
        <v>0</v>
      </c>
      <c r="CR415" s="53">
        <v>0</v>
      </c>
      <c r="CS415" s="53">
        <v>0</v>
      </c>
      <c r="CT415" s="53">
        <v>0</v>
      </c>
      <c r="CU415" s="53">
        <v>0</v>
      </c>
      <c r="CV415" s="53">
        <v>0</v>
      </c>
      <c r="CW415" s="53">
        <f t="shared" si="89"/>
        <v>2</v>
      </c>
      <c r="DA415" s="53" t="s">
        <v>5649</v>
      </c>
      <c r="DB415" s="53">
        <v>229</v>
      </c>
      <c r="DE415" s="53">
        <v>247</v>
      </c>
      <c r="DF415" s="53">
        <v>261</v>
      </c>
      <c r="DH415" s="53">
        <v>46</v>
      </c>
      <c r="DI415" s="53" t="s">
        <v>5650</v>
      </c>
      <c r="DJ415" s="53" t="s">
        <v>5651</v>
      </c>
      <c r="DK415" s="53" t="s">
        <v>5655</v>
      </c>
      <c r="DL415" s="53" t="s">
        <v>5656</v>
      </c>
      <c r="DN415" s="53" t="s">
        <v>5657</v>
      </c>
      <c r="DO415" s="53" t="s">
        <v>153</v>
      </c>
      <c r="DQ415" s="53" t="s">
        <v>141</v>
      </c>
      <c r="DR415" s="53" t="s">
        <v>5658</v>
      </c>
    </row>
    <row r="416" spans="1:122" x14ac:dyDescent="0.3">
      <c r="B416" s="53">
        <v>417</v>
      </c>
      <c r="C416" s="53" t="s">
        <v>5659</v>
      </c>
      <c r="D416" s="53" t="s">
        <v>5660</v>
      </c>
      <c r="E416" s="53" t="s">
        <v>5661</v>
      </c>
      <c r="F416" s="53" t="s">
        <v>5665</v>
      </c>
      <c r="G416" s="53" t="s">
        <v>5666</v>
      </c>
      <c r="H416" s="53" t="s">
        <v>5667</v>
      </c>
      <c r="I416" s="53">
        <v>2014</v>
      </c>
      <c r="J416" s="53">
        <v>1</v>
      </c>
      <c r="K416" s="53">
        <v>0</v>
      </c>
      <c r="L416" s="53">
        <v>0</v>
      </c>
      <c r="M416" s="53">
        <f t="shared" si="83"/>
        <v>1</v>
      </c>
      <c r="N416" s="53">
        <v>0</v>
      </c>
      <c r="O416" s="53">
        <v>1</v>
      </c>
      <c r="P416" s="53">
        <f t="shared" si="78"/>
        <v>1</v>
      </c>
      <c r="Q416" s="53">
        <f t="shared" si="79"/>
        <v>2</v>
      </c>
      <c r="R416" s="53">
        <v>0</v>
      </c>
      <c r="S416" s="53">
        <v>0</v>
      </c>
      <c r="T416" s="53">
        <v>0</v>
      </c>
      <c r="U416" s="53">
        <v>1</v>
      </c>
      <c r="V416" s="53">
        <v>1</v>
      </c>
      <c r="W416" s="53">
        <v>0</v>
      </c>
      <c r="X416" s="53">
        <f t="shared" si="90"/>
        <v>2</v>
      </c>
      <c r="Y416" s="53">
        <v>0</v>
      </c>
      <c r="Z416" s="53">
        <v>0</v>
      </c>
      <c r="AA416" s="53">
        <v>0</v>
      </c>
      <c r="AB416" s="53">
        <v>0</v>
      </c>
      <c r="AC416" s="53">
        <v>0</v>
      </c>
      <c r="AD416" s="53">
        <v>0</v>
      </c>
      <c r="AE416" s="53">
        <v>1</v>
      </c>
      <c r="AF416" s="53">
        <v>0</v>
      </c>
      <c r="AG416" s="53">
        <v>0</v>
      </c>
      <c r="AH416" s="53">
        <f t="shared" si="84"/>
        <v>1</v>
      </c>
      <c r="AI416" s="53">
        <v>0</v>
      </c>
      <c r="AJ416" s="53">
        <v>0</v>
      </c>
      <c r="AK416" s="53">
        <v>1</v>
      </c>
      <c r="AL416" s="53">
        <v>0</v>
      </c>
      <c r="AM416" s="53">
        <f t="shared" si="85"/>
        <v>1</v>
      </c>
      <c r="AN416" s="53">
        <v>1</v>
      </c>
      <c r="AO416" s="53">
        <v>0</v>
      </c>
      <c r="AP416" s="53">
        <v>0</v>
      </c>
      <c r="AQ416" s="53">
        <v>0</v>
      </c>
      <c r="AR416" s="53">
        <v>0</v>
      </c>
      <c r="AS416" s="53">
        <v>0</v>
      </c>
      <c r="AT416" s="53">
        <v>0</v>
      </c>
      <c r="AU416" s="53">
        <v>0</v>
      </c>
      <c r="AV416" s="53">
        <v>0</v>
      </c>
      <c r="AW416" s="53">
        <v>1</v>
      </c>
      <c r="AX416" s="53">
        <f t="shared" si="86"/>
        <v>2</v>
      </c>
      <c r="AY416" s="53">
        <v>0</v>
      </c>
      <c r="AZ416" s="53">
        <v>0</v>
      </c>
      <c r="BA416" s="53">
        <v>0</v>
      </c>
      <c r="BB416" s="53">
        <v>1</v>
      </c>
      <c r="BC416" s="53">
        <v>0</v>
      </c>
      <c r="BD416" s="53">
        <v>0</v>
      </c>
      <c r="BF416" s="53">
        <v>0</v>
      </c>
      <c r="BG416" s="53">
        <v>0</v>
      </c>
      <c r="BH416" s="53">
        <v>0</v>
      </c>
      <c r="BI416" s="53">
        <v>0</v>
      </c>
      <c r="BJ416" s="53">
        <v>0</v>
      </c>
      <c r="BK416" s="53">
        <v>0</v>
      </c>
      <c r="BL416" s="53">
        <v>0</v>
      </c>
      <c r="BM416" s="53">
        <v>0</v>
      </c>
      <c r="BN416" s="53">
        <f t="shared" si="80"/>
        <v>0</v>
      </c>
      <c r="BO416" s="53">
        <v>0</v>
      </c>
      <c r="BP416" s="53">
        <v>0</v>
      </c>
      <c r="BQ416" s="53">
        <v>0</v>
      </c>
      <c r="BR416" s="53">
        <v>0</v>
      </c>
      <c r="BS416" s="53">
        <v>0</v>
      </c>
      <c r="BT416" s="53">
        <v>0</v>
      </c>
      <c r="BU416" s="53">
        <f t="shared" si="87"/>
        <v>0</v>
      </c>
      <c r="BV416" s="53">
        <v>0</v>
      </c>
      <c r="BW416" s="53">
        <v>0</v>
      </c>
      <c r="BX416" s="53">
        <v>0</v>
      </c>
      <c r="BY416" s="53">
        <v>0</v>
      </c>
      <c r="BZ416" s="53">
        <f t="shared" si="81"/>
        <v>0</v>
      </c>
      <c r="CA416" s="53">
        <v>0</v>
      </c>
      <c r="CB416" s="53">
        <v>0</v>
      </c>
      <c r="CC416" s="53">
        <v>0</v>
      </c>
      <c r="CD416" s="53">
        <v>0</v>
      </c>
      <c r="CE416" s="53">
        <v>0</v>
      </c>
      <c r="CF416" s="53">
        <v>0</v>
      </c>
      <c r="CG416" s="53">
        <v>0</v>
      </c>
      <c r="CH416" s="53">
        <v>0</v>
      </c>
      <c r="CI416" s="53">
        <v>0</v>
      </c>
      <c r="CJ416" s="53">
        <v>0</v>
      </c>
      <c r="CK416" s="53">
        <f t="shared" si="88"/>
        <v>0</v>
      </c>
      <c r="CL416" s="53">
        <f t="shared" si="82"/>
        <v>3</v>
      </c>
      <c r="CM416" s="53">
        <v>0</v>
      </c>
      <c r="CN416" s="53">
        <v>0</v>
      </c>
      <c r="CO416" s="53">
        <v>0</v>
      </c>
      <c r="CP416" s="53">
        <v>0</v>
      </c>
      <c r="CQ416" s="53">
        <v>0</v>
      </c>
      <c r="CR416" s="53">
        <v>1</v>
      </c>
      <c r="CS416" s="53">
        <v>0</v>
      </c>
      <c r="CT416" s="53">
        <v>0</v>
      </c>
      <c r="CU416" s="53">
        <v>0</v>
      </c>
      <c r="CV416" s="53">
        <v>1</v>
      </c>
      <c r="CW416" s="53">
        <f t="shared" si="89"/>
        <v>2</v>
      </c>
      <c r="DA416" s="53" t="s">
        <v>1060</v>
      </c>
      <c r="DB416" s="53">
        <v>519</v>
      </c>
      <c r="DC416" s="53" t="s">
        <v>5662</v>
      </c>
      <c r="DE416" s="53">
        <v>3369</v>
      </c>
      <c r="DF416" s="53">
        <v>3385</v>
      </c>
      <c r="DH416" s="53">
        <v>8</v>
      </c>
      <c r="DI416" s="53" t="s">
        <v>5663</v>
      </c>
      <c r="DJ416" s="53" t="s">
        <v>5664</v>
      </c>
      <c r="DK416" s="53" t="s">
        <v>5668</v>
      </c>
      <c r="DL416" s="53" t="s">
        <v>5669</v>
      </c>
      <c r="DN416" s="53" t="s">
        <v>5670</v>
      </c>
      <c r="DO416" s="53" t="s">
        <v>140</v>
      </c>
      <c r="DQ416" s="53" t="s">
        <v>141</v>
      </c>
      <c r="DR416" s="53" t="s">
        <v>5671</v>
      </c>
    </row>
    <row r="417" spans="1:122" x14ac:dyDescent="0.3">
      <c r="B417" s="53">
        <v>418</v>
      </c>
      <c r="C417" s="53" t="s">
        <v>5672</v>
      </c>
      <c r="D417" s="53" t="s">
        <v>5673</v>
      </c>
      <c r="E417" s="53" t="s">
        <v>5674</v>
      </c>
      <c r="F417" s="53" t="s">
        <v>5678</v>
      </c>
      <c r="G417" s="53" t="s">
        <v>5679</v>
      </c>
      <c r="H417" s="53" t="s">
        <v>5680</v>
      </c>
      <c r="I417" s="53">
        <v>2014</v>
      </c>
      <c r="J417" s="53">
        <v>1</v>
      </c>
      <c r="K417" s="53">
        <v>1</v>
      </c>
      <c r="L417" s="53">
        <v>1</v>
      </c>
      <c r="M417" s="53">
        <f t="shared" si="83"/>
        <v>3</v>
      </c>
      <c r="N417" s="53">
        <v>0</v>
      </c>
      <c r="O417" s="53">
        <v>1</v>
      </c>
      <c r="P417" s="53">
        <f t="shared" si="78"/>
        <v>1</v>
      </c>
      <c r="Q417" s="53">
        <f t="shared" si="79"/>
        <v>2</v>
      </c>
      <c r="R417" s="53">
        <v>0</v>
      </c>
      <c r="S417" s="53">
        <v>0</v>
      </c>
      <c r="T417" s="53">
        <v>0</v>
      </c>
      <c r="U417" s="53">
        <v>0</v>
      </c>
      <c r="V417" s="53">
        <v>1</v>
      </c>
      <c r="W417" s="53">
        <v>0</v>
      </c>
      <c r="X417" s="53">
        <f t="shared" si="90"/>
        <v>1</v>
      </c>
      <c r="Y417" s="53">
        <v>0</v>
      </c>
      <c r="Z417" s="53">
        <v>0</v>
      </c>
      <c r="AA417" s="53">
        <v>0</v>
      </c>
      <c r="AB417" s="53">
        <v>0</v>
      </c>
      <c r="AC417" s="53">
        <v>0</v>
      </c>
      <c r="AD417" s="53">
        <v>0</v>
      </c>
      <c r="AE417" s="53">
        <v>1</v>
      </c>
      <c r="AF417" s="53">
        <v>0</v>
      </c>
      <c r="AG417" s="53">
        <v>0</v>
      </c>
      <c r="AH417" s="53">
        <f t="shared" si="84"/>
        <v>1</v>
      </c>
      <c r="AI417" s="53">
        <v>0</v>
      </c>
      <c r="AJ417" s="53">
        <v>0</v>
      </c>
      <c r="AK417" s="53">
        <v>1</v>
      </c>
      <c r="AL417" s="53">
        <v>0</v>
      </c>
      <c r="AM417" s="53">
        <f t="shared" si="85"/>
        <v>1</v>
      </c>
      <c r="AN417" s="53">
        <v>1</v>
      </c>
      <c r="AO417" s="53">
        <v>0</v>
      </c>
      <c r="AP417" s="53">
        <v>1</v>
      </c>
      <c r="AQ417" s="53">
        <v>0</v>
      </c>
      <c r="AR417" s="53">
        <v>0</v>
      </c>
      <c r="AS417" s="53">
        <v>0</v>
      </c>
      <c r="AT417" s="53">
        <v>0</v>
      </c>
      <c r="AU417" s="53">
        <v>0</v>
      </c>
      <c r="AV417" s="53">
        <v>0</v>
      </c>
      <c r="AW417" s="53">
        <v>1</v>
      </c>
      <c r="AX417" s="53">
        <f t="shared" si="86"/>
        <v>3</v>
      </c>
      <c r="AY417" s="53">
        <v>0</v>
      </c>
      <c r="AZ417" s="53">
        <v>0</v>
      </c>
      <c r="BA417" s="53">
        <v>0</v>
      </c>
      <c r="BB417" s="53">
        <v>0</v>
      </c>
      <c r="BC417" s="53">
        <v>0</v>
      </c>
      <c r="BD417" s="53">
        <v>1</v>
      </c>
      <c r="BF417" s="53">
        <v>0</v>
      </c>
      <c r="BG417" s="53">
        <v>0</v>
      </c>
      <c r="BH417" s="53">
        <v>0</v>
      </c>
      <c r="BI417" s="53">
        <v>0</v>
      </c>
      <c r="BJ417" s="53">
        <v>0</v>
      </c>
      <c r="BK417" s="53">
        <v>0</v>
      </c>
      <c r="BL417" s="53">
        <v>0</v>
      </c>
      <c r="BM417" s="53">
        <v>0</v>
      </c>
      <c r="BN417" s="53">
        <f t="shared" si="80"/>
        <v>0</v>
      </c>
      <c r="BO417" s="53">
        <v>1</v>
      </c>
      <c r="BP417" s="53">
        <v>0</v>
      </c>
      <c r="BQ417" s="53">
        <v>0</v>
      </c>
      <c r="BR417" s="53">
        <v>0</v>
      </c>
      <c r="BS417" s="53">
        <v>0</v>
      </c>
      <c r="BT417" s="53">
        <v>1</v>
      </c>
      <c r="BU417" s="53">
        <f t="shared" si="87"/>
        <v>2</v>
      </c>
      <c r="BV417" s="53">
        <v>0</v>
      </c>
      <c r="BW417" s="53">
        <v>0</v>
      </c>
      <c r="BX417" s="53">
        <v>0</v>
      </c>
      <c r="BY417" s="53">
        <v>1</v>
      </c>
      <c r="BZ417" s="53">
        <f t="shared" si="81"/>
        <v>1</v>
      </c>
      <c r="CA417" s="53">
        <v>0</v>
      </c>
      <c r="CB417" s="53">
        <v>0</v>
      </c>
      <c r="CC417" s="53">
        <v>0</v>
      </c>
      <c r="CD417" s="53">
        <v>0</v>
      </c>
      <c r="CE417" s="53">
        <v>0</v>
      </c>
      <c r="CF417" s="53">
        <v>0</v>
      </c>
      <c r="CG417" s="53">
        <v>0</v>
      </c>
      <c r="CH417" s="53">
        <v>0</v>
      </c>
      <c r="CI417" s="53">
        <v>0</v>
      </c>
      <c r="CJ417" s="53">
        <v>0</v>
      </c>
      <c r="CK417" s="53">
        <f t="shared" si="88"/>
        <v>0</v>
      </c>
      <c r="CL417" s="53">
        <f t="shared" si="82"/>
        <v>7</v>
      </c>
      <c r="CM417" s="53">
        <v>0</v>
      </c>
      <c r="CN417" s="53">
        <v>0</v>
      </c>
      <c r="CO417" s="53">
        <v>0</v>
      </c>
      <c r="CP417" s="53">
        <v>1</v>
      </c>
      <c r="CQ417" s="53">
        <v>0</v>
      </c>
      <c r="CR417" s="53">
        <v>1</v>
      </c>
      <c r="CS417" s="53">
        <v>0</v>
      </c>
      <c r="CT417" s="53">
        <v>1</v>
      </c>
      <c r="CU417" s="53">
        <v>0</v>
      </c>
      <c r="CV417" s="53">
        <v>0</v>
      </c>
      <c r="CW417" s="53">
        <f t="shared" si="89"/>
        <v>3</v>
      </c>
      <c r="DA417" s="53" t="s">
        <v>1060</v>
      </c>
      <c r="DB417" s="53">
        <v>519</v>
      </c>
      <c r="DC417" s="53" t="s">
        <v>5675</v>
      </c>
      <c r="DE417" s="53">
        <v>2527</v>
      </c>
      <c r="DF417" s="53">
        <v>2537</v>
      </c>
      <c r="DH417" s="53">
        <v>8</v>
      </c>
      <c r="DI417" s="53" t="s">
        <v>5676</v>
      </c>
      <c r="DJ417" s="53" t="s">
        <v>5677</v>
      </c>
      <c r="DK417" s="53" t="s">
        <v>5681</v>
      </c>
      <c r="DL417" s="53" t="s">
        <v>5682</v>
      </c>
      <c r="DN417" s="53" t="s">
        <v>5683</v>
      </c>
      <c r="DO417" s="53" t="s">
        <v>140</v>
      </c>
      <c r="DQ417" s="53" t="s">
        <v>141</v>
      </c>
      <c r="DR417" s="53" t="s">
        <v>5684</v>
      </c>
    </row>
    <row r="418" spans="1:122" x14ac:dyDescent="0.3">
      <c r="B418" s="53">
        <v>419</v>
      </c>
      <c r="C418" s="53" t="s">
        <v>5697</v>
      </c>
      <c r="D418" s="53" t="s">
        <v>5698</v>
      </c>
      <c r="E418" s="53" t="s">
        <v>5699</v>
      </c>
      <c r="F418" s="53" t="s">
        <v>5703</v>
      </c>
      <c r="G418" s="53" t="s">
        <v>5704</v>
      </c>
      <c r="H418" s="53" t="s">
        <v>5705</v>
      </c>
      <c r="I418" s="53">
        <v>2014</v>
      </c>
      <c r="J418" s="53">
        <v>0</v>
      </c>
      <c r="K418" s="53">
        <v>1</v>
      </c>
      <c r="L418" s="53">
        <v>1</v>
      </c>
      <c r="M418" s="53">
        <f t="shared" si="83"/>
        <v>2</v>
      </c>
      <c r="N418" s="53">
        <v>0</v>
      </c>
      <c r="O418" s="53">
        <v>1</v>
      </c>
      <c r="P418" s="53">
        <f t="shared" si="78"/>
        <v>1</v>
      </c>
      <c r="Q418" s="53">
        <f t="shared" si="79"/>
        <v>2</v>
      </c>
      <c r="R418" s="53">
        <v>0</v>
      </c>
      <c r="S418" s="53">
        <v>0</v>
      </c>
      <c r="T418" s="53">
        <v>0</v>
      </c>
      <c r="U418" s="53">
        <v>1</v>
      </c>
      <c r="V418" s="53">
        <v>1</v>
      </c>
      <c r="W418" s="53">
        <v>0</v>
      </c>
      <c r="X418" s="53">
        <f t="shared" si="90"/>
        <v>2</v>
      </c>
      <c r="Y418" s="53">
        <v>0</v>
      </c>
      <c r="Z418" s="53">
        <v>0</v>
      </c>
      <c r="AA418" s="53">
        <v>0</v>
      </c>
      <c r="AB418" s="53">
        <v>0</v>
      </c>
      <c r="AC418" s="53">
        <v>1</v>
      </c>
      <c r="AD418" s="53">
        <v>1</v>
      </c>
      <c r="AE418" s="53">
        <v>1</v>
      </c>
      <c r="AF418" s="53">
        <v>1</v>
      </c>
      <c r="AG418" s="53">
        <v>0</v>
      </c>
      <c r="AH418" s="53">
        <f t="shared" si="84"/>
        <v>4</v>
      </c>
      <c r="AI418" s="53">
        <v>0</v>
      </c>
      <c r="AJ418" s="53">
        <v>0</v>
      </c>
      <c r="AK418" s="53">
        <v>1</v>
      </c>
      <c r="AL418" s="53">
        <v>1</v>
      </c>
      <c r="AM418" s="53">
        <f t="shared" si="85"/>
        <v>2</v>
      </c>
      <c r="AN418" s="53">
        <v>0</v>
      </c>
      <c r="AO418" s="53">
        <v>0</v>
      </c>
      <c r="AP418" s="53">
        <v>0</v>
      </c>
      <c r="AQ418" s="53">
        <v>1</v>
      </c>
      <c r="AR418" s="53">
        <v>0</v>
      </c>
      <c r="AS418" s="53">
        <v>0</v>
      </c>
      <c r="AT418" s="53">
        <v>0</v>
      </c>
      <c r="AU418" s="53">
        <v>0</v>
      </c>
      <c r="AV418" s="53">
        <v>0</v>
      </c>
      <c r="AW418" s="53">
        <v>1</v>
      </c>
      <c r="AX418" s="53">
        <f t="shared" si="86"/>
        <v>2</v>
      </c>
      <c r="AY418" s="53">
        <v>0</v>
      </c>
      <c r="AZ418" s="53">
        <v>0</v>
      </c>
      <c r="BA418" s="53">
        <v>0</v>
      </c>
      <c r="BB418" s="53">
        <v>0</v>
      </c>
      <c r="BC418" s="53">
        <v>0</v>
      </c>
      <c r="BD418" s="53">
        <v>0</v>
      </c>
      <c r="BF418" s="53">
        <v>0</v>
      </c>
      <c r="BG418" s="53">
        <v>0</v>
      </c>
      <c r="BH418" s="53">
        <v>0</v>
      </c>
      <c r="BI418" s="53">
        <v>0</v>
      </c>
      <c r="BJ418" s="53">
        <v>0</v>
      </c>
      <c r="BK418" s="53">
        <v>0</v>
      </c>
      <c r="BL418" s="53">
        <v>0</v>
      </c>
      <c r="BM418" s="53">
        <v>0</v>
      </c>
      <c r="BN418" s="53">
        <f t="shared" si="80"/>
        <v>0</v>
      </c>
      <c r="BO418" s="53">
        <v>0</v>
      </c>
      <c r="BP418" s="53">
        <v>0</v>
      </c>
      <c r="BQ418" s="53">
        <v>0</v>
      </c>
      <c r="BR418" s="53">
        <v>0</v>
      </c>
      <c r="BS418" s="53">
        <v>0</v>
      </c>
      <c r="BT418" s="53">
        <v>0</v>
      </c>
      <c r="BU418" s="53">
        <f t="shared" si="87"/>
        <v>0</v>
      </c>
      <c r="BV418" s="53">
        <v>0</v>
      </c>
      <c r="BW418" s="53">
        <v>0</v>
      </c>
      <c r="BX418" s="53">
        <v>0</v>
      </c>
      <c r="BY418" s="53">
        <v>0</v>
      </c>
      <c r="BZ418" s="53">
        <f t="shared" si="81"/>
        <v>0</v>
      </c>
      <c r="CA418" s="53">
        <v>0</v>
      </c>
      <c r="CB418" s="53">
        <v>0</v>
      </c>
      <c r="CC418" s="53">
        <v>0</v>
      </c>
      <c r="CD418" s="53">
        <v>0</v>
      </c>
      <c r="CE418" s="53">
        <v>0</v>
      </c>
      <c r="CF418" s="53">
        <v>0</v>
      </c>
      <c r="CG418" s="53">
        <v>0</v>
      </c>
      <c r="CH418" s="53">
        <v>0</v>
      </c>
      <c r="CI418" s="53">
        <v>0</v>
      </c>
      <c r="CJ418" s="53">
        <v>1</v>
      </c>
      <c r="CK418" s="53">
        <f t="shared" si="88"/>
        <v>1</v>
      </c>
      <c r="CL418" s="53">
        <f t="shared" si="82"/>
        <v>3</v>
      </c>
      <c r="CM418" s="53">
        <v>0</v>
      </c>
      <c r="CN418" s="53">
        <v>0</v>
      </c>
      <c r="CO418" s="53">
        <v>0</v>
      </c>
      <c r="CP418" s="53">
        <v>1</v>
      </c>
      <c r="CQ418" s="53">
        <v>0</v>
      </c>
      <c r="CR418" s="53">
        <v>1</v>
      </c>
      <c r="CS418" s="53">
        <v>0</v>
      </c>
      <c r="CT418" s="53">
        <v>1</v>
      </c>
      <c r="CU418" s="53">
        <v>0</v>
      </c>
      <c r="CV418" s="53">
        <v>0</v>
      </c>
      <c r="CW418" s="53">
        <f t="shared" si="89"/>
        <v>3</v>
      </c>
      <c r="DA418" s="53" t="s">
        <v>5700</v>
      </c>
      <c r="DB418" s="53">
        <v>46</v>
      </c>
      <c r="DE418" s="53">
        <v>500</v>
      </c>
      <c r="DF418" s="53">
        <v>509</v>
      </c>
      <c r="DH418" s="53">
        <v>34</v>
      </c>
      <c r="DI418" s="53" t="s">
        <v>5701</v>
      </c>
      <c r="DJ418" s="53" t="s">
        <v>5702</v>
      </c>
      <c r="DN418" s="53" t="s">
        <v>5706</v>
      </c>
      <c r="DO418" s="53" t="s">
        <v>140</v>
      </c>
      <c r="DQ418" s="53" t="s">
        <v>141</v>
      </c>
      <c r="DR418" s="53" t="s">
        <v>5707</v>
      </c>
    </row>
    <row r="419" spans="1:122" x14ac:dyDescent="0.3">
      <c r="B419" s="53">
        <v>420</v>
      </c>
      <c r="C419" s="53" t="s">
        <v>5708</v>
      </c>
      <c r="D419" s="53" t="s">
        <v>5709</v>
      </c>
      <c r="E419" s="53" t="s">
        <v>5710</v>
      </c>
      <c r="F419" s="53" t="s">
        <v>5713</v>
      </c>
      <c r="G419" s="53" t="s">
        <v>5714</v>
      </c>
      <c r="I419" s="53">
        <v>2014</v>
      </c>
      <c r="J419" s="53">
        <v>0</v>
      </c>
      <c r="K419" s="53">
        <v>0</v>
      </c>
      <c r="L419" s="53">
        <v>1</v>
      </c>
      <c r="M419" s="53">
        <f t="shared" si="83"/>
        <v>1</v>
      </c>
      <c r="N419" s="53">
        <v>0</v>
      </c>
      <c r="O419" s="53">
        <v>1</v>
      </c>
      <c r="P419" s="53">
        <f t="shared" si="78"/>
        <v>1</v>
      </c>
      <c r="Q419" s="53">
        <f t="shared" si="79"/>
        <v>2</v>
      </c>
      <c r="R419" s="53">
        <v>0</v>
      </c>
      <c r="S419" s="53">
        <v>0</v>
      </c>
      <c r="T419" s="53">
        <v>0</v>
      </c>
      <c r="U419" s="53">
        <v>0</v>
      </c>
      <c r="V419" s="53">
        <v>1</v>
      </c>
      <c r="W419" s="53">
        <v>0</v>
      </c>
      <c r="X419" s="53">
        <f t="shared" si="90"/>
        <v>1</v>
      </c>
      <c r="Y419" s="53">
        <v>0</v>
      </c>
      <c r="Z419" s="53">
        <v>1</v>
      </c>
      <c r="AA419" s="53">
        <v>0</v>
      </c>
      <c r="AB419" s="53">
        <v>0</v>
      </c>
      <c r="AC419" s="53">
        <v>0</v>
      </c>
      <c r="AD419" s="53">
        <v>0</v>
      </c>
      <c r="AE419" s="53">
        <v>0</v>
      </c>
      <c r="AF419" s="53">
        <v>0</v>
      </c>
      <c r="AG419" s="53">
        <v>0</v>
      </c>
      <c r="AH419" s="53">
        <f t="shared" si="84"/>
        <v>1</v>
      </c>
      <c r="AI419" s="53">
        <v>0</v>
      </c>
      <c r="AJ419" s="53">
        <v>0</v>
      </c>
      <c r="AK419" s="53">
        <v>1</v>
      </c>
      <c r="AL419" s="53">
        <v>0</v>
      </c>
      <c r="AM419" s="53">
        <f t="shared" si="85"/>
        <v>1</v>
      </c>
      <c r="AN419" s="53">
        <v>1</v>
      </c>
      <c r="AO419" s="53">
        <v>0</v>
      </c>
      <c r="AP419" s="53">
        <v>1</v>
      </c>
      <c r="AQ419" s="53">
        <v>0</v>
      </c>
      <c r="AR419" s="53">
        <v>0</v>
      </c>
      <c r="AS419" s="53">
        <v>0</v>
      </c>
      <c r="AT419" s="53">
        <v>0</v>
      </c>
      <c r="AU419" s="53">
        <v>0</v>
      </c>
      <c r="AV419" s="53">
        <v>0</v>
      </c>
      <c r="AW419" s="53">
        <v>1</v>
      </c>
      <c r="AX419" s="53">
        <f t="shared" si="86"/>
        <v>3</v>
      </c>
      <c r="AY419" s="53">
        <v>0</v>
      </c>
      <c r="AZ419" s="53">
        <v>0</v>
      </c>
      <c r="BA419" s="53">
        <v>1</v>
      </c>
      <c r="BB419" s="53">
        <v>0</v>
      </c>
      <c r="BC419" s="53">
        <v>0</v>
      </c>
      <c r="BD419" s="53">
        <v>0</v>
      </c>
      <c r="BF419" s="53">
        <v>0</v>
      </c>
      <c r="BG419" s="53">
        <v>0</v>
      </c>
      <c r="BH419" s="53">
        <v>0</v>
      </c>
      <c r="BI419" s="53">
        <v>0</v>
      </c>
      <c r="BJ419" s="53">
        <v>0</v>
      </c>
      <c r="BK419" s="53">
        <v>0</v>
      </c>
      <c r="BL419" s="53">
        <v>0</v>
      </c>
      <c r="BM419" s="53">
        <v>0</v>
      </c>
      <c r="BN419" s="53">
        <f t="shared" si="80"/>
        <v>0</v>
      </c>
      <c r="BO419" s="53">
        <v>0</v>
      </c>
      <c r="BP419" s="53">
        <v>0</v>
      </c>
      <c r="BQ419" s="53">
        <v>0</v>
      </c>
      <c r="BR419" s="53">
        <v>0</v>
      </c>
      <c r="BS419" s="53">
        <v>0</v>
      </c>
      <c r="BT419" s="53">
        <v>0</v>
      </c>
      <c r="BU419" s="53">
        <f t="shared" si="87"/>
        <v>0</v>
      </c>
      <c r="BV419" s="53">
        <v>0</v>
      </c>
      <c r="BW419" s="53">
        <v>0</v>
      </c>
      <c r="BX419" s="53">
        <v>0</v>
      </c>
      <c r="BY419" s="53">
        <v>0</v>
      </c>
      <c r="BZ419" s="53">
        <f t="shared" si="81"/>
        <v>0</v>
      </c>
      <c r="CA419" s="53">
        <v>0</v>
      </c>
      <c r="CB419" s="53">
        <v>0</v>
      </c>
      <c r="CC419" s="53">
        <v>0</v>
      </c>
      <c r="CD419" s="53">
        <v>0</v>
      </c>
      <c r="CE419" s="53">
        <v>0</v>
      </c>
      <c r="CF419" s="53">
        <v>0</v>
      </c>
      <c r="CG419" s="53">
        <v>0</v>
      </c>
      <c r="CH419" s="53">
        <v>0</v>
      </c>
      <c r="CI419" s="53">
        <v>0</v>
      </c>
      <c r="CJ419" s="53">
        <v>0</v>
      </c>
      <c r="CK419" s="53">
        <f t="shared" si="88"/>
        <v>0</v>
      </c>
      <c r="CL419" s="53">
        <f t="shared" si="82"/>
        <v>4</v>
      </c>
      <c r="CM419" s="53">
        <v>0</v>
      </c>
      <c r="CN419" s="53">
        <v>0</v>
      </c>
      <c r="CO419" s="53">
        <v>0</v>
      </c>
      <c r="CP419" s="53">
        <v>1</v>
      </c>
      <c r="CQ419" s="53">
        <v>0</v>
      </c>
      <c r="CR419" s="53">
        <v>0</v>
      </c>
      <c r="CS419" s="53">
        <v>0</v>
      </c>
      <c r="CT419" s="53">
        <v>0</v>
      </c>
      <c r="CU419" s="53">
        <v>1</v>
      </c>
      <c r="CV419" s="53">
        <v>0</v>
      </c>
      <c r="CW419" s="53">
        <f t="shared" si="89"/>
        <v>2</v>
      </c>
      <c r="DA419" s="53" t="s">
        <v>4791</v>
      </c>
      <c r="DB419" s="53">
        <v>14</v>
      </c>
      <c r="DC419" s="53">
        <v>1</v>
      </c>
      <c r="DD419" s="53">
        <v>1102</v>
      </c>
      <c r="DH419" s="53">
        <v>7</v>
      </c>
      <c r="DI419" s="53" t="s">
        <v>5711</v>
      </c>
      <c r="DJ419" s="53" t="s">
        <v>5712</v>
      </c>
      <c r="DN419" s="53" t="s">
        <v>5715</v>
      </c>
      <c r="DO419" s="53" t="s">
        <v>140</v>
      </c>
      <c r="DQ419" s="53" t="s">
        <v>141</v>
      </c>
      <c r="DR419" s="53" t="s">
        <v>5716</v>
      </c>
    </row>
    <row r="420" spans="1:122" x14ac:dyDescent="0.3">
      <c r="B420" s="53">
        <v>421</v>
      </c>
      <c r="C420" s="53" t="s">
        <v>5717</v>
      </c>
      <c r="D420" s="53" t="s">
        <v>5718</v>
      </c>
      <c r="E420" s="53" t="s">
        <v>5719</v>
      </c>
      <c r="F420" s="53" t="s">
        <v>5723</v>
      </c>
      <c r="H420" s="53" t="s">
        <v>5724</v>
      </c>
      <c r="I420" s="53">
        <v>2014</v>
      </c>
      <c r="J420" s="53">
        <v>1</v>
      </c>
      <c r="K420" s="53">
        <v>1</v>
      </c>
      <c r="L420" s="53">
        <v>1</v>
      </c>
      <c r="M420" s="53">
        <f t="shared" si="83"/>
        <v>3</v>
      </c>
      <c r="N420" s="53">
        <v>1</v>
      </c>
      <c r="O420" s="53">
        <v>1</v>
      </c>
      <c r="P420" s="53">
        <f t="shared" si="78"/>
        <v>2</v>
      </c>
      <c r="Q420" s="53">
        <f t="shared" si="79"/>
        <v>4</v>
      </c>
      <c r="R420" s="53">
        <v>1</v>
      </c>
      <c r="S420" s="53">
        <v>0</v>
      </c>
      <c r="T420" s="53">
        <v>1</v>
      </c>
      <c r="U420" s="53">
        <v>0</v>
      </c>
      <c r="V420" s="53">
        <v>1</v>
      </c>
      <c r="W420" s="53">
        <v>0</v>
      </c>
      <c r="X420" s="53">
        <f t="shared" si="90"/>
        <v>3</v>
      </c>
      <c r="Y420" s="53">
        <v>0</v>
      </c>
      <c r="Z420" s="53">
        <v>1</v>
      </c>
      <c r="AA420" s="53">
        <v>0</v>
      </c>
      <c r="AB420" s="53">
        <v>1</v>
      </c>
      <c r="AC420" s="53">
        <v>1</v>
      </c>
      <c r="AD420" s="53">
        <v>1</v>
      </c>
      <c r="AE420" s="53">
        <v>1</v>
      </c>
      <c r="AF420" s="53">
        <v>0</v>
      </c>
      <c r="AG420" s="53">
        <v>0</v>
      </c>
      <c r="AH420" s="53">
        <f t="shared" si="84"/>
        <v>5</v>
      </c>
      <c r="AI420" s="53">
        <v>0</v>
      </c>
      <c r="AJ420" s="53">
        <v>1</v>
      </c>
      <c r="AK420" s="53">
        <v>1</v>
      </c>
      <c r="AL420" s="53">
        <v>1</v>
      </c>
      <c r="AM420" s="53">
        <f t="shared" si="85"/>
        <v>3</v>
      </c>
      <c r="AN420" s="53">
        <v>1</v>
      </c>
      <c r="AO420" s="53">
        <v>0</v>
      </c>
      <c r="AP420" s="53">
        <v>0</v>
      </c>
      <c r="AQ420" s="53">
        <v>0</v>
      </c>
      <c r="AR420" s="53">
        <v>0</v>
      </c>
      <c r="AS420" s="53">
        <v>0</v>
      </c>
      <c r="AT420" s="53">
        <v>0</v>
      </c>
      <c r="AU420" s="53">
        <v>0</v>
      </c>
      <c r="AV420" s="53">
        <v>0</v>
      </c>
      <c r="AW420" s="53">
        <v>1</v>
      </c>
      <c r="AX420" s="53">
        <f t="shared" si="86"/>
        <v>2</v>
      </c>
      <c r="AY420" s="53">
        <v>0</v>
      </c>
      <c r="AZ420" s="53">
        <v>0</v>
      </c>
      <c r="BA420" s="53">
        <v>0</v>
      </c>
      <c r="BB420" s="53">
        <v>0</v>
      </c>
      <c r="BC420" s="53">
        <v>0</v>
      </c>
      <c r="BD420" s="53">
        <v>0</v>
      </c>
      <c r="BF420" s="53">
        <v>0</v>
      </c>
      <c r="BG420" s="53">
        <v>0</v>
      </c>
      <c r="BH420" s="53">
        <v>0</v>
      </c>
      <c r="BI420" s="53">
        <v>0</v>
      </c>
      <c r="BJ420" s="53">
        <v>0</v>
      </c>
      <c r="BK420" s="53">
        <v>0</v>
      </c>
      <c r="BL420" s="53">
        <v>0</v>
      </c>
      <c r="BM420" s="53">
        <v>0</v>
      </c>
      <c r="BN420" s="53">
        <f t="shared" si="80"/>
        <v>0</v>
      </c>
      <c r="BO420" s="53">
        <v>1</v>
      </c>
      <c r="BP420" s="53">
        <v>0</v>
      </c>
      <c r="BQ420" s="53">
        <v>0</v>
      </c>
      <c r="BR420" s="53">
        <v>0</v>
      </c>
      <c r="BS420" s="53">
        <v>1</v>
      </c>
      <c r="BT420" s="53">
        <v>0</v>
      </c>
      <c r="BU420" s="53">
        <f t="shared" si="87"/>
        <v>2</v>
      </c>
      <c r="BV420" s="53">
        <v>0</v>
      </c>
      <c r="BW420" s="53">
        <v>0</v>
      </c>
      <c r="BX420" s="53">
        <v>0</v>
      </c>
      <c r="BY420" s="53">
        <v>0</v>
      </c>
      <c r="BZ420" s="53">
        <f t="shared" si="81"/>
        <v>0</v>
      </c>
      <c r="CA420" s="53">
        <v>0</v>
      </c>
      <c r="CB420" s="53">
        <v>0</v>
      </c>
      <c r="CC420" s="53">
        <v>0</v>
      </c>
      <c r="CD420" s="53">
        <v>0</v>
      </c>
      <c r="CE420" s="53">
        <v>0</v>
      </c>
      <c r="CF420" s="53">
        <v>0</v>
      </c>
      <c r="CG420" s="53">
        <v>0</v>
      </c>
      <c r="CH420" s="53">
        <v>0</v>
      </c>
      <c r="CI420" s="53">
        <v>0</v>
      </c>
      <c r="CJ420" s="53">
        <v>0</v>
      </c>
      <c r="CK420" s="53">
        <f t="shared" si="88"/>
        <v>0</v>
      </c>
      <c r="CL420" s="53">
        <f t="shared" si="82"/>
        <v>4</v>
      </c>
      <c r="CM420" s="53">
        <v>1</v>
      </c>
      <c r="CN420" s="53">
        <v>0</v>
      </c>
      <c r="CO420" s="53">
        <v>0</v>
      </c>
      <c r="CP420" s="53">
        <v>1</v>
      </c>
      <c r="CQ420" s="53">
        <v>0</v>
      </c>
      <c r="CR420" s="53">
        <v>1</v>
      </c>
      <c r="CS420" s="53">
        <v>0</v>
      </c>
      <c r="CT420" s="53">
        <v>1</v>
      </c>
      <c r="CU420" s="53">
        <v>0</v>
      </c>
      <c r="CV420" s="53">
        <v>0</v>
      </c>
      <c r="CW420" s="53">
        <f t="shared" si="89"/>
        <v>4</v>
      </c>
      <c r="DA420" s="53" t="s">
        <v>5720</v>
      </c>
      <c r="DB420" s="53">
        <v>6</v>
      </c>
      <c r="DC420" s="53">
        <v>4</v>
      </c>
      <c r="DE420" s="53">
        <v>451</v>
      </c>
      <c r="DF420" s="53">
        <v>467</v>
      </c>
      <c r="DH420" s="53">
        <v>4</v>
      </c>
      <c r="DI420" s="53" t="s">
        <v>5721</v>
      </c>
      <c r="DJ420" s="53" t="s">
        <v>5722</v>
      </c>
      <c r="DN420" s="53" t="s">
        <v>5725</v>
      </c>
      <c r="DO420" s="53" t="s">
        <v>140</v>
      </c>
      <c r="DQ420" s="53" t="s">
        <v>141</v>
      </c>
      <c r="DR420" s="53" t="s">
        <v>5726</v>
      </c>
    </row>
    <row r="421" spans="1:122" x14ac:dyDescent="0.3">
      <c r="B421" s="53">
        <v>422</v>
      </c>
      <c r="C421" s="53" t="s">
        <v>5727</v>
      </c>
      <c r="D421" s="53" t="s">
        <v>5728</v>
      </c>
      <c r="E421" s="53" t="s">
        <v>5729</v>
      </c>
      <c r="F421" s="53" t="s">
        <v>5732</v>
      </c>
      <c r="G421" s="53" t="s">
        <v>5733</v>
      </c>
      <c r="H421" s="53" t="s">
        <v>5734</v>
      </c>
      <c r="I421" s="53">
        <v>2014</v>
      </c>
      <c r="J421" s="53">
        <v>1</v>
      </c>
      <c r="K421" s="53">
        <v>0</v>
      </c>
      <c r="L421" s="53">
        <v>0</v>
      </c>
      <c r="M421" s="53">
        <f t="shared" si="83"/>
        <v>1</v>
      </c>
      <c r="N421" s="53">
        <v>0</v>
      </c>
      <c r="O421" s="53">
        <v>1</v>
      </c>
      <c r="P421" s="53">
        <f t="shared" si="78"/>
        <v>1</v>
      </c>
      <c r="Q421" s="53">
        <f t="shared" si="79"/>
        <v>2</v>
      </c>
      <c r="R421" s="53">
        <v>0</v>
      </c>
      <c r="S421" s="53">
        <v>0</v>
      </c>
      <c r="T421" s="53">
        <v>1</v>
      </c>
      <c r="U421" s="53">
        <v>0</v>
      </c>
      <c r="V421" s="53">
        <v>1</v>
      </c>
      <c r="W421" s="53">
        <v>0</v>
      </c>
      <c r="X421" s="53">
        <f t="shared" si="90"/>
        <v>2</v>
      </c>
      <c r="Y421" s="53">
        <v>0</v>
      </c>
      <c r="Z421" s="53">
        <v>1</v>
      </c>
      <c r="AA421" s="53">
        <v>0</v>
      </c>
      <c r="AB421" s="53">
        <v>1</v>
      </c>
      <c r="AC421" s="53">
        <v>0</v>
      </c>
      <c r="AD421" s="53">
        <v>0</v>
      </c>
      <c r="AE421" s="53">
        <v>0</v>
      </c>
      <c r="AF421" s="53">
        <v>1</v>
      </c>
      <c r="AG421" s="53">
        <v>0</v>
      </c>
      <c r="AH421" s="53">
        <f t="shared" si="84"/>
        <v>3</v>
      </c>
      <c r="AI421" s="53">
        <v>0</v>
      </c>
      <c r="AJ421" s="53">
        <v>0</v>
      </c>
      <c r="AK421" s="53">
        <v>1</v>
      </c>
      <c r="AL421" s="53">
        <v>1</v>
      </c>
      <c r="AM421" s="53">
        <f t="shared" si="85"/>
        <v>2</v>
      </c>
      <c r="AN421" s="53">
        <v>1</v>
      </c>
      <c r="AO421" s="53">
        <v>0</v>
      </c>
      <c r="AP421" s="53">
        <v>1</v>
      </c>
      <c r="AQ421" s="53">
        <v>1</v>
      </c>
      <c r="AR421" s="53">
        <v>0</v>
      </c>
      <c r="AS421" s="53">
        <v>0</v>
      </c>
      <c r="AT421" s="53">
        <v>0</v>
      </c>
      <c r="AU421" s="53">
        <v>1</v>
      </c>
      <c r="AV421" s="53">
        <v>0</v>
      </c>
      <c r="AW421" s="53">
        <v>1</v>
      </c>
      <c r="AX421" s="53">
        <f t="shared" si="86"/>
        <v>5</v>
      </c>
      <c r="AY421" s="53">
        <v>0</v>
      </c>
      <c r="AZ421" s="53">
        <v>0</v>
      </c>
      <c r="BA421" s="53">
        <v>0</v>
      </c>
      <c r="BB421" s="53">
        <v>0</v>
      </c>
      <c r="BC421" s="53">
        <v>0</v>
      </c>
      <c r="BD421" s="53">
        <v>1</v>
      </c>
      <c r="BF421" s="53">
        <v>1</v>
      </c>
      <c r="BG421" s="53">
        <v>0</v>
      </c>
      <c r="BH421" s="53">
        <v>1</v>
      </c>
      <c r="BI421" s="53">
        <v>0</v>
      </c>
      <c r="BJ421" s="53">
        <v>0</v>
      </c>
      <c r="BK421" s="53">
        <v>1</v>
      </c>
      <c r="BL421" s="53">
        <v>0</v>
      </c>
      <c r="BM421" s="53">
        <v>0</v>
      </c>
      <c r="BN421" s="53">
        <f t="shared" si="80"/>
        <v>3</v>
      </c>
      <c r="BO421" s="53">
        <v>0</v>
      </c>
      <c r="BP421" s="53">
        <v>0</v>
      </c>
      <c r="BQ421" s="53">
        <v>0</v>
      </c>
      <c r="BR421" s="53">
        <v>0</v>
      </c>
      <c r="BS421" s="53">
        <v>0</v>
      </c>
      <c r="BT421" s="53">
        <v>0</v>
      </c>
      <c r="BU421" s="53">
        <f t="shared" si="87"/>
        <v>0</v>
      </c>
      <c r="BV421" s="53">
        <v>0</v>
      </c>
      <c r="BW421" s="53">
        <v>0</v>
      </c>
      <c r="BX421" s="53">
        <v>0</v>
      </c>
      <c r="BY421" s="53">
        <v>1</v>
      </c>
      <c r="BZ421" s="53">
        <f t="shared" si="81"/>
        <v>1</v>
      </c>
      <c r="CA421" s="53">
        <v>0</v>
      </c>
      <c r="CB421" s="53">
        <v>0</v>
      </c>
      <c r="CC421" s="53">
        <v>0</v>
      </c>
      <c r="CD421" s="53">
        <v>0</v>
      </c>
      <c r="CE421" s="53">
        <v>0</v>
      </c>
      <c r="CF421" s="53">
        <v>0</v>
      </c>
      <c r="CG421" s="53">
        <v>0</v>
      </c>
      <c r="CH421" s="53">
        <v>0</v>
      </c>
      <c r="CI421" s="53">
        <v>0</v>
      </c>
      <c r="CJ421" s="53">
        <v>0</v>
      </c>
      <c r="CK421" s="53">
        <f t="shared" si="88"/>
        <v>0</v>
      </c>
      <c r="CL421" s="53">
        <f t="shared" si="82"/>
        <v>10</v>
      </c>
      <c r="CM421" s="53">
        <v>0</v>
      </c>
      <c r="CN421" s="53">
        <v>0</v>
      </c>
      <c r="CO421" s="53">
        <v>0</v>
      </c>
      <c r="CP421" s="53">
        <v>1</v>
      </c>
      <c r="CQ421" s="53">
        <v>1</v>
      </c>
      <c r="CR421" s="53">
        <v>0</v>
      </c>
      <c r="CS421" s="53">
        <v>1</v>
      </c>
      <c r="CT421" s="53">
        <v>0</v>
      </c>
      <c r="CU421" s="53">
        <v>1</v>
      </c>
      <c r="CV421" s="53">
        <v>0</v>
      </c>
      <c r="CW421" s="53">
        <f t="shared" si="89"/>
        <v>4</v>
      </c>
      <c r="DA421" s="53" t="s">
        <v>2161</v>
      </c>
      <c r="DB421" s="53">
        <v>11</v>
      </c>
      <c r="DC421" s="53">
        <v>6</v>
      </c>
      <c r="DE421" s="53">
        <v>5975</v>
      </c>
      <c r="DF421" s="53">
        <v>5988</v>
      </c>
      <c r="DH421" s="53">
        <v>3</v>
      </c>
      <c r="DI421" s="53" t="s">
        <v>5730</v>
      </c>
      <c r="DJ421" s="53" t="s">
        <v>5731</v>
      </c>
      <c r="DN421" s="53" t="s">
        <v>5735</v>
      </c>
      <c r="DO421" s="53" t="s">
        <v>140</v>
      </c>
      <c r="DP421" s="53" t="s">
        <v>226</v>
      </c>
      <c r="DQ421" s="53" t="s">
        <v>141</v>
      </c>
      <c r="DR421" s="53" t="s">
        <v>5736</v>
      </c>
    </row>
    <row r="422" spans="1:122" x14ac:dyDescent="0.3">
      <c r="B422" s="53">
        <v>423</v>
      </c>
      <c r="C422" s="53" t="s">
        <v>5737</v>
      </c>
      <c r="D422" s="53" t="s">
        <v>5738</v>
      </c>
      <c r="E422" s="53" t="s">
        <v>5739</v>
      </c>
      <c r="F422" s="53" t="s">
        <v>5742</v>
      </c>
      <c r="G422" s="53" t="s">
        <v>5743</v>
      </c>
      <c r="H422" s="53" t="s">
        <v>5744</v>
      </c>
      <c r="I422" s="53">
        <v>2014</v>
      </c>
      <c r="J422" s="53">
        <v>1</v>
      </c>
      <c r="K422" s="53">
        <v>1</v>
      </c>
      <c r="L422" s="53">
        <v>1</v>
      </c>
      <c r="M422" s="53">
        <f t="shared" si="83"/>
        <v>3</v>
      </c>
      <c r="N422" s="53">
        <v>1</v>
      </c>
      <c r="O422" s="53">
        <v>0</v>
      </c>
      <c r="P422" s="53">
        <f t="shared" si="78"/>
        <v>1</v>
      </c>
      <c r="Q422" s="53">
        <f t="shared" si="79"/>
        <v>2</v>
      </c>
      <c r="R422" s="53">
        <v>0</v>
      </c>
      <c r="S422" s="53">
        <v>0</v>
      </c>
      <c r="T422" s="53">
        <v>0</v>
      </c>
      <c r="U422" s="53">
        <v>1</v>
      </c>
      <c r="V422" s="53">
        <v>1</v>
      </c>
      <c r="W422" s="53">
        <v>0</v>
      </c>
      <c r="X422" s="53">
        <f t="shared" si="90"/>
        <v>2</v>
      </c>
      <c r="Y422" s="53">
        <v>0</v>
      </c>
      <c r="Z422" s="53">
        <v>0</v>
      </c>
      <c r="AA422" s="53">
        <v>0</v>
      </c>
      <c r="AB422" s="53">
        <v>0</v>
      </c>
      <c r="AC422" s="53">
        <v>0</v>
      </c>
      <c r="AD422" s="53">
        <v>1</v>
      </c>
      <c r="AE422" s="53">
        <v>1</v>
      </c>
      <c r="AF422" s="53">
        <v>0</v>
      </c>
      <c r="AG422" s="53">
        <v>1</v>
      </c>
      <c r="AH422" s="53">
        <f t="shared" si="84"/>
        <v>3</v>
      </c>
      <c r="AI422" s="53">
        <v>0</v>
      </c>
      <c r="AJ422" s="53">
        <v>1</v>
      </c>
      <c r="AK422" s="53">
        <v>1</v>
      </c>
      <c r="AL422" s="53">
        <v>1</v>
      </c>
      <c r="AM422" s="53">
        <f t="shared" si="85"/>
        <v>3</v>
      </c>
      <c r="AN422" s="53">
        <v>1</v>
      </c>
      <c r="AO422" s="53">
        <v>0</v>
      </c>
      <c r="AP422" s="53">
        <v>0</v>
      </c>
      <c r="AQ422" s="53">
        <v>0</v>
      </c>
      <c r="AR422" s="53">
        <v>0</v>
      </c>
      <c r="AS422" s="53">
        <v>0</v>
      </c>
      <c r="AT422" s="53">
        <v>0</v>
      </c>
      <c r="AU422" s="53">
        <v>0</v>
      </c>
      <c r="AV422" s="53">
        <v>0</v>
      </c>
      <c r="AW422" s="53">
        <v>1</v>
      </c>
      <c r="AX422" s="53">
        <f t="shared" si="86"/>
        <v>2</v>
      </c>
      <c r="AY422" s="53">
        <v>0</v>
      </c>
      <c r="AZ422" s="53">
        <v>0</v>
      </c>
      <c r="BA422" s="53">
        <v>0</v>
      </c>
      <c r="BB422" s="53">
        <v>0</v>
      </c>
      <c r="BC422" s="53">
        <v>0</v>
      </c>
      <c r="BD422" s="53">
        <v>0</v>
      </c>
      <c r="BF422" s="53">
        <v>0</v>
      </c>
      <c r="BG422" s="53">
        <v>0</v>
      </c>
      <c r="BH422" s="53">
        <v>0</v>
      </c>
      <c r="BI422" s="53">
        <v>0</v>
      </c>
      <c r="BJ422" s="53">
        <v>0</v>
      </c>
      <c r="BK422" s="53">
        <v>0</v>
      </c>
      <c r="BL422" s="53">
        <v>0</v>
      </c>
      <c r="BM422" s="53">
        <v>0</v>
      </c>
      <c r="BN422" s="53">
        <f t="shared" si="80"/>
        <v>0</v>
      </c>
      <c r="BO422" s="53">
        <v>1</v>
      </c>
      <c r="BP422" s="53">
        <v>1</v>
      </c>
      <c r="BQ422" s="53">
        <v>0</v>
      </c>
      <c r="BR422" s="53">
        <v>0</v>
      </c>
      <c r="BS422" s="53">
        <v>0</v>
      </c>
      <c r="BT422" s="53">
        <v>0</v>
      </c>
      <c r="BU422" s="53">
        <f t="shared" si="87"/>
        <v>2</v>
      </c>
      <c r="BV422" s="53">
        <v>0</v>
      </c>
      <c r="BW422" s="53">
        <v>0</v>
      </c>
      <c r="BX422" s="53">
        <v>0</v>
      </c>
      <c r="BY422" s="53">
        <v>0</v>
      </c>
      <c r="BZ422" s="53">
        <f t="shared" si="81"/>
        <v>0</v>
      </c>
      <c r="CA422" s="53">
        <v>0</v>
      </c>
      <c r="CB422" s="53">
        <v>0</v>
      </c>
      <c r="CC422" s="53">
        <v>0</v>
      </c>
      <c r="CD422" s="53">
        <v>0</v>
      </c>
      <c r="CE422" s="53">
        <v>0</v>
      </c>
      <c r="CF422" s="53">
        <v>0</v>
      </c>
      <c r="CG422" s="53">
        <v>0</v>
      </c>
      <c r="CH422" s="53">
        <v>0</v>
      </c>
      <c r="CI422" s="53">
        <v>0</v>
      </c>
      <c r="CJ422" s="53">
        <v>0</v>
      </c>
      <c r="CK422" s="53">
        <f t="shared" si="88"/>
        <v>0</v>
      </c>
      <c r="CL422" s="53">
        <f t="shared" si="82"/>
        <v>4</v>
      </c>
      <c r="CM422" s="53">
        <v>0</v>
      </c>
      <c r="CN422" s="53">
        <v>0</v>
      </c>
      <c r="CO422" s="53">
        <v>0</v>
      </c>
      <c r="CP422" s="53">
        <v>0</v>
      </c>
      <c r="CQ422" s="53">
        <v>0</v>
      </c>
      <c r="CR422" s="53">
        <v>0</v>
      </c>
      <c r="CS422" s="53">
        <v>0</v>
      </c>
      <c r="CT422" s="53">
        <v>0</v>
      </c>
      <c r="CU422" s="53">
        <v>0</v>
      </c>
      <c r="CV422" s="53">
        <v>0</v>
      </c>
      <c r="CW422" s="53">
        <f t="shared" si="89"/>
        <v>0</v>
      </c>
      <c r="DA422" s="53" t="s">
        <v>1060</v>
      </c>
      <c r="DB422" s="53">
        <v>512</v>
      </c>
      <c r="DE422" s="53">
        <v>421</v>
      </c>
      <c r="DF422" s="53">
        <v>434</v>
      </c>
      <c r="DH422" s="53">
        <v>36</v>
      </c>
      <c r="DI422" s="53" t="s">
        <v>5740</v>
      </c>
      <c r="DJ422" s="53" t="s">
        <v>5741</v>
      </c>
      <c r="DK422" s="53" t="s">
        <v>5745</v>
      </c>
      <c r="DL422" s="53" t="s">
        <v>5746</v>
      </c>
      <c r="DN422" s="53" t="s">
        <v>5747</v>
      </c>
      <c r="DO422" s="53" t="s">
        <v>140</v>
      </c>
      <c r="DP422" s="53" t="s">
        <v>226</v>
      </c>
      <c r="DQ422" s="53" t="s">
        <v>141</v>
      </c>
      <c r="DR422" s="53" t="s">
        <v>5748</v>
      </c>
    </row>
    <row r="423" spans="1:122" x14ac:dyDescent="0.3">
      <c r="B423" s="53">
        <v>424</v>
      </c>
      <c r="C423" s="53" t="s">
        <v>5761</v>
      </c>
      <c r="D423" s="53" t="s">
        <v>5762</v>
      </c>
      <c r="E423" s="53" t="s">
        <v>5763</v>
      </c>
      <c r="F423" s="53" t="s">
        <v>5768</v>
      </c>
      <c r="G423" s="53" t="s">
        <v>5769</v>
      </c>
      <c r="H423" s="53" t="s">
        <v>5770</v>
      </c>
      <c r="I423" s="53">
        <v>2014</v>
      </c>
      <c r="J423" s="53">
        <v>1</v>
      </c>
      <c r="K423" s="53">
        <v>1</v>
      </c>
      <c r="L423" s="53">
        <v>0</v>
      </c>
      <c r="M423" s="53">
        <f t="shared" si="83"/>
        <v>2</v>
      </c>
      <c r="N423" s="53">
        <v>1</v>
      </c>
      <c r="O423" s="53">
        <v>1</v>
      </c>
      <c r="P423" s="53">
        <f t="shared" si="78"/>
        <v>2</v>
      </c>
      <c r="Q423" s="53">
        <f t="shared" si="79"/>
        <v>4</v>
      </c>
      <c r="R423" s="53">
        <v>0</v>
      </c>
      <c r="S423" s="53">
        <v>0</v>
      </c>
      <c r="T423" s="53">
        <v>0</v>
      </c>
      <c r="U423" s="53">
        <v>1</v>
      </c>
      <c r="V423" s="53">
        <v>0</v>
      </c>
      <c r="W423" s="53">
        <v>0</v>
      </c>
      <c r="X423" s="53">
        <f t="shared" si="90"/>
        <v>1</v>
      </c>
      <c r="Y423" s="53">
        <v>0</v>
      </c>
      <c r="Z423" s="53">
        <v>0</v>
      </c>
      <c r="AA423" s="53">
        <v>1</v>
      </c>
      <c r="AB423" s="53">
        <v>1</v>
      </c>
      <c r="AC423" s="53">
        <v>1</v>
      </c>
      <c r="AD423" s="53">
        <v>1</v>
      </c>
      <c r="AE423" s="53">
        <v>0</v>
      </c>
      <c r="AF423" s="53">
        <v>0</v>
      </c>
      <c r="AG423" s="53">
        <v>0</v>
      </c>
      <c r="AH423" s="53">
        <f t="shared" si="84"/>
        <v>4</v>
      </c>
      <c r="AI423" s="53">
        <v>0</v>
      </c>
      <c r="AJ423" s="53">
        <v>1</v>
      </c>
      <c r="AK423" s="53">
        <v>1</v>
      </c>
      <c r="AL423" s="53">
        <v>1</v>
      </c>
      <c r="AM423" s="53">
        <f t="shared" si="85"/>
        <v>3</v>
      </c>
      <c r="AN423" s="53">
        <v>1</v>
      </c>
      <c r="AO423" s="53">
        <v>0</v>
      </c>
      <c r="AP423" s="53">
        <v>1</v>
      </c>
      <c r="AQ423" s="53">
        <v>0</v>
      </c>
      <c r="AR423" s="53">
        <v>0</v>
      </c>
      <c r="AS423" s="53">
        <v>0</v>
      </c>
      <c r="AT423" s="53">
        <v>0</v>
      </c>
      <c r="AU423" s="53">
        <v>0</v>
      </c>
      <c r="AV423" s="53">
        <v>0</v>
      </c>
      <c r="AW423" s="53">
        <v>1</v>
      </c>
      <c r="AX423" s="53">
        <f t="shared" si="86"/>
        <v>3</v>
      </c>
      <c r="AY423" s="53">
        <v>0</v>
      </c>
      <c r="AZ423" s="53">
        <v>0</v>
      </c>
      <c r="BA423" s="53">
        <v>1</v>
      </c>
      <c r="BB423" s="53">
        <v>1</v>
      </c>
      <c r="BC423" s="53">
        <v>0</v>
      </c>
      <c r="BD423" s="53">
        <v>0</v>
      </c>
      <c r="BF423" s="53">
        <v>0</v>
      </c>
      <c r="BG423" s="53">
        <v>0</v>
      </c>
      <c r="BH423" s="53">
        <v>0</v>
      </c>
      <c r="BI423" s="53">
        <v>0</v>
      </c>
      <c r="BJ423" s="53">
        <v>0</v>
      </c>
      <c r="BK423" s="53">
        <v>0</v>
      </c>
      <c r="BL423" s="53">
        <v>0</v>
      </c>
      <c r="BM423" s="53">
        <v>0</v>
      </c>
      <c r="BN423" s="53">
        <f t="shared" si="80"/>
        <v>0</v>
      </c>
      <c r="BO423" s="53">
        <v>1</v>
      </c>
      <c r="BP423" s="53">
        <v>0</v>
      </c>
      <c r="BQ423" s="53">
        <v>1</v>
      </c>
      <c r="BR423" s="53">
        <v>0</v>
      </c>
      <c r="BS423" s="53">
        <v>0</v>
      </c>
      <c r="BT423" s="53">
        <v>0</v>
      </c>
      <c r="BU423" s="53">
        <f t="shared" si="87"/>
        <v>2</v>
      </c>
      <c r="BV423" s="53">
        <v>0</v>
      </c>
      <c r="BW423" s="53">
        <v>0</v>
      </c>
      <c r="BX423" s="53">
        <v>0</v>
      </c>
      <c r="BY423" s="53">
        <v>0</v>
      </c>
      <c r="BZ423" s="53">
        <f t="shared" si="81"/>
        <v>0</v>
      </c>
      <c r="CA423" s="53">
        <v>0</v>
      </c>
      <c r="CB423" s="53">
        <v>0</v>
      </c>
      <c r="CC423" s="53">
        <v>0</v>
      </c>
      <c r="CD423" s="53">
        <v>0</v>
      </c>
      <c r="CE423" s="53">
        <v>0</v>
      </c>
      <c r="CF423" s="53">
        <v>0</v>
      </c>
      <c r="CG423" s="53">
        <v>0</v>
      </c>
      <c r="CH423" s="53">
        <v>0</v>
      </c>
      <c r="CI423" s="53">
        <v>0</v>
      </c>
      <c r="CJ423" s="53">
        <v>0</v>
      </c>
      <c r="CK423" s="53">
        <f t="shared" si="88"/>
        <v>0</v>
      </c>
      <c r="CL423" s="53">
        <f t="shared" si="82"/>
        <v>7</v>
      </c>
      <c r="CM423" s="53">
        <v>0</v>
      </c>
      <c r="CN423" s="53">
        <v>0</v>
      </c>
      <c r="CO423" s="53">
        <v>1</v>
      </c>
      <c r="CP423" s="53">
        <v>0</v>
      </c>
      <c r="CQ423" s="53">
        <v>0</v>
      </c>
      <c r="CR423" s="53">
        <v>1</v>
      </c>
      <c r="CS423" s="53">
        <v>0</v>
      </c>
      <c r="CT423" s="53">
        <v>0</v>
      </c>
      <c r="CU423" s="53">
        <v>0</v>
      </c>
      <c r="CV423" s="53">
        <v>0</v>
      </c>
      <c r="CW423" s="53">
        <f t="shared" si="89"/>
        <v>2</v>
      </c>
      <c r="DA423" s="53" t="s">
        <v>5764</v>
      </c>
      <c r="DB423" s="53" t="s">
        <v>5765</v>
      </c>
      <c r="DE423" s="53">
        <v>320</v>
      </c>
      <c r="DF423" s="53">
        <v>325</v>
      </c>
      <c r="DH423" s="53">
        <v>5</v>
      </c>
      <c r="DI423" s="53" t="s">
        <v>5766</v>
      </c>
      <c r="DJ423" s="53" t="s">
        <v>5767</v>
      </c>
      <c r="DO423" s="53" t="s">
        <v>140</v>
      </c>
      <c r="DQ423" s="53" t="s">
        <v>141</v>
      </c>
      <c r="DR423" s="53" t="s">
        <v>5771</v>
      </c>
    </row>
    <row r="424" spans="1:122" x14ac:dyDescent="0.3">
      <c r="B424" s="53">
        <v>425</v>
      </c>
      <c r="C424" s="53" t="s">
        <v>5772</v>
      </c>
      <c r="D424" s="53" t="s">
        <v>5773</v>
      </c>
      <c r="E424" s="53" t="s">
        <v>5774</v>
      </c>
      <c r="F424" s="53" t="s">
        <v>5777</v>
      </c>
      <c r="G424" s="53" t="s">
        <v>5778</v>
      </c>
      <c r="H424" s="53" t="s">
        <v>5779</v>
      </c>
      <c r="I424" s="53">
        <v>2014</v>
      </c>
      <c r="J424" s="53">
        <v>1</v>
      </c>
      <c r="K424" s="53">
        <v>0</v>
      </c>
      <c r="L424" s="53">
        <v>0</v>
      </c>
      <c r="M424" s="53">
        <f t="shared" si="83"/>
        <v>1</v>
      </c>
      <c r="N424" s="53">
        <v>0</v>
      </c>
      <c r="O424" s="53">
        <v>1</v>
      </c>
      <c r="P424" s="53">
        <f t="shared" si="78"/>
        <v>1</v>
      </c>
      <c r="Q424" s="53">
        <f t="shared" si="79"/>
        <v>2</v>
      </c>
      <c r="R424" s="53">
        <v>0</v>
      </c>
      <c r="S424" s="53">
        <v>0</v>
      </c>
      <c r="T424" s="53">
        <v>0</v>
      </c>
      <c r="U424" s="53">
        <v>0</v>
      </c>
      <c r="V424" s="53">
        <v>1</v>
      </c>
      <c r="W424" s="53">
        <v>0</v>
      </c>
      <c r="X424" s="53">
        <f t="shared" si="90"/>
        <v>1</v>
      </c>
      <c r="Y424" s="53">
        <v>0</v>
      </c>
      <c r="Z424" s="53">
        <v>1</v>
      </c>
      <c r="AA424" s="53">
        <v>0</v>
      </c>
      <c r="AB424" s="53">
        <v>0</v>
      </c>
      <c r="AC424" s="53">
        <v>0</v>
      </c>
      <c r="AD424" s="53">
        <v>0</v>
      </c>
      <c r="AE424" s="53">
        <v>1</v>
      </c>
      <c r="AF424" s="53">
        <v>0</v>
      </c>
      <c r="AG424" s="53">
        <v>0</v>
      </c>
      <c r="AH424" s="53">
        <f t="shared" si="84"/>
        <v>2</v>
      </c>
      <c r="AI424" s="53">
        <v>0</v>
      </c>
      <c r="AJ424" s="53">
        <v>1</v>
      </c>
      <c r="AK424" s="53">
        <v>1</v>
      </c>
      <c r="AL424" s="53">
        <v>1</v>
      </c>
      <c r="AM424" s="53">
        <f t="shared" si="85"/>
        <v>3</v>
      </c>
      <c r="AN424" s="53">
        <v>1</v>
      </c>
      <c r="AO424" s="53">
        <v>0</v>
      </c>
      <c r="AP424" s="53">
        <v>1</v>
      </c>
      <c r="AQ424" s="53">
        <v>0</v>
      </c>
      <c r="AR424" s="53">
        <v>0</v>
      </c>
      <c r="AS424" s="53">
        <v>0</v>
      </c>
      <c r="AT424" s="53">
        <v>0</v>
      </c>
      <c r="AU424" s="53">
        <v>0</v>
      </c>
      <c r="AV424" s="53">
        <v>0</v>
      </c>
      <c r="AW424" s="53">
        <v>1</v>
      </c>
      <c r="AX424" s="53">
        <f t="shared" si="86"/>
        <v>3</v>
      </c>
      <c r="AY424" s="53">
        <v>0</v>
      </c>
      <c r="AZ424" s="53">
        <v>0</v>
      </c>
      <c r="BA424" s="53">
        <v>0</v>
      </c>
      <c r="BB424" s="53">
        <v>0</v>
      </c>
      <c r="BC424" s="53">
        <v>0</v>
      </c>
      <c r="BD424" s="53">
        <v>1</v>
      </c>
      <c r="BF424" s="53">
        <v>0</v>
      </c>
      <c r="BG424" s="53">
        <v>0</v>
      </c>
      <c r="BH424" s="53">
        <v>0</v>
      </c>
      <c r="BI424" s="53">
        <v>0</v>
      </c>
      <c r="BJ424" s="53">
        <v>0</v>
      </c>
      <c r="BK424" s="53">
        <v>0</v>
      </c>
      <c r="BL424" s="53">
        <v>0</v>
      </c>
      <c r="BM424" s="53">
        <v>0</v>
      </c>
      <c r="BN424" s="53">
        <f t="shared" si="80"/>
        <v>0</v>
      </c>
      <c r="BO424" s="53">
        <v>1</v>
      </c>
      <c r="BP424" s="53">
        <v>0</v>
      </c>
      <c r="BQ424" s="53">
        <v>0</v>
      </c>
      <c r="BR424" s="53">
        <v>0</v>
      </c>
      <c r="BS424" s="53">
        <v>0</v>
      </c>
      <c r="BT424" s="53">
        <v>1</v>
      </c>
      <c r="BU424" s="53">
        <f t="shared" si="87"/>
        <v>2</v>
      </c>
      <c r="BV424" s="53">
        <v>0</v>
      </c>
      <c r="BW424" s="53">
        <v>0</v>
      </c>
      <c r="BX424" s="53">
        <v>0</v>
      </c>
      <c r="BY424" s="53">
        <v>1</v>
      </c>
      <c r="BZ424" s="53">
        <f t="shared" si="81"/>
        <v>1</v>
      </c>
      <c r="CA424" s="53">
        <v>0</v>
      </c>
      <c r="CB424" s="53">
        <v>0</v>
      </c>
      <c r="CC424" s="53">
        <v>0</v>
      </c>
      <c r="CD424" s="53">
        <v>0</v>
      </c>
      <c r="CE424" s="53">
        <v>0</v>
      </c>
      <c r="CF424" s="53">
        <v>0</v>
      </c>
      <c r="CG424" s="53">
        <v>0</v>
      </c>
      <c r="CH424" s="53">
        <v>0</v>
      </c>
      <c r="CI424" s="53">
        <v>0</v>
      </c>
      <c r="CJ424" s="53">
        <v>0</v>
      </c>
      <c r="CK424" s="53">
        <f t="shared" si="88"/>
        <v>0</v>
      </c>
      <c r="CL424" s="53">
        <f t="shared" si="82"/>
        <v>7</v>
      </c>
      <c r="CM424" s="53">
        <v>0</v>
      </c>
      <c r="CN424" s="53">
        <v>0</v>
      </c>
      <c r="CO424" s="53">
        <v>1</v>
      </c>
      <c r="CP424" s="53">
        <v>1</v>
      </c>
      <c r="CQ424" s="53">
        <v>1</v>
      </c>
      <c r="CR424" s="53">
        <v>1</v>
      </c>
      <c r="CS424" s="53">
        <v>0</v>
      </c>
      <c r="CT424" s="53">
        <v>0</v>
      </c>
      <c r="CU424" s="53">
        <v>0</v>
      </c>
      <c r="CV424" s="53">
        <v>0</v>
      </c>
      <c r="CW424" s="53">
        <f t="shared" si="89"/>
        <v>4</v>
      </c>
      <c r="DA424" s="53" t="s">
        <v>4883</v>
      </c>
      <c r="DB424" s="53">
        <v>136</v>
      </c>
      <c r="DE424" s="53">
        <v>121</v>
      </c>
      <c r="DF424" s="53">
        <v>131</v>
      </c>
      <c r="DH424" s="53">
        <v>20</v>
      </c>
      <c r="DI424" s="53" t="s">
        <v>5775</v>
      </c>
      <c r="DJ424" s="53" t="s">
        <v>5776</v>
      </c>
      <c r="DK424" s="53" t="s">
        <v>5780</v>
      </c>
      <c r="DL424" s="53" t="s">
        <v>5781</v>
      </c>
      <c r="DN424" s="53" t="s">
        <v>5782</v>
      </c>
      <c r="DO424" s="53" t="s">
        <v>140</v>
      </c>
      <c r="DQ424" s="53" t="s">
        <v>141</v>
      </c>
      <c r="DR424" s="53" t="s">
        <v>5783</v>
      </c>
    </row>
    <row r="425" spans="1:122" x14ac:dyDescent="0.3">
      <c r="B425" s="53">
        <v>426</v>
      </c>
      <c r="C425" s="53" t="s">
        <v>5784</v>
      </c>
      <c r="D425" s="53" t="s">
        <v>5785</v>
      </c>
      <c r="E425" s="53" t="s">
        <v>5786</v>
      </c>
      <c r="F425" s="53" t="s">
        <v>5790</v>
      </c>
      <c r="G425" s="53" t="s">
        <v>5791</v>
      </c>
      <c r="H425" s="53" t="s">
        <v>5792</v>
      </c>
      <c r="I425" s="53">
        <v>2014</v>
      </c>
      <c r="J425" s="53">
        <v>0</v>
      </c>
      <c r="K425" s="53">
        <v>0</v>
      </c>
      <c r="L425" s="53">
        <v>1</v>
      </c>
      <c r="M425" s="53">
        <f t="shared" si="83"/>
        <v>1</v>
      </c>
      <c r="N425" s="53">
        <v>0</v>
      </c>
      <c r="O425" s="53">
        <v>1</v>
      </c>
      <c r="P425" s="53">
        <f t="shared" si="78"/>
        <v>1</v>
      </c>
      <c r="Q425" s="53">
        <f t="shared" si="79"/>
        <v>2</v>
      </c>
      <c r="R425" s="53">
        <v>1</v>
      </c>
      <c r="S425" s="53">
        <v>1</v>
      </c>
      <c r="T425" s="53">
        <v>0</v>
      </c>
      <c r="U425" s="53">
        <v>0</v>
      </c>
      <c r="V425" s="53">
        <v>1</v>
      </c>
      <c r="W425" s="53">
        <v>0</v>
      </c>
      <c r="X425" s="53">
        <f t="shared" si="90"/>
        <v>3</v>
      </c>
      <c r="Y425" s="53">
        <v>0</v>
      </c>
      <c r="Z425" s="53">
        <v>0</v>
      </c>
      <c r="AA425" s="53">
        <v>1</v>
      </c>
      <c r="AB425" s="53">
        <v>0</v>
      </c>
      <c r="AC425" s="53">
        <v>0</v>
      </c>
      <c r="AD425" s="53">
        <v>0</v>
      </c>
      <c r="AE425" s="53">
        <v>0</v>
      </c>
      <c r="AF425" s="53">
        <v>0</v>
      </c>
      <c r="AG425" s="53">
        <v>0</v>
      </c>
      <c r="AH425" s="53">
        <f t="shared" si="84"/>
        <v>1</v>
      </c>
      <c r="AI425" s="53">
        <v>0</v>
      </c>
      <c r="AJ425" s="53">
        <v>0</v>
      </c>
      <c r="AK425" s="53">
        <v>1</v>
      </c>
      <c r="AL425" s="53">
        <v>0</v>
      </c>
      <c r="AM425" s="53">
        <f t="shared" si="85"/>
        <v>1</v>
      </c>
      <c r="AN425" s="53">
        <v>1</v>
      </c>
      <c r="AO425" s="53">
        <v>0</v>
      </c>
      <c r="AP425" s="53">
        <v>1</v>
      </c>
      <c r="AQ425" s="53">
        <v>0</v>
      </c>
      <c r="AR425" s="53">
        <v>0</v>
      </c>
      <c r="AS425" s="53">
        <v>0</v>
      </c>
      <c r="AT425" s="53">
        <v>0</v>
      </c>
      <c r="AU425" s="53">
        <v>0</v>
      </c>
      <c r="AV425" s="53">
        <v>0</v>
      </c>
      <c r="AW425" s="53">
        <v>1</v>
      </c>
      <c r="AX425" s="53">
        <f t="shared" si="86"/>
        <v>3</v>
      </c>
      <c r="AY425" s="53">
        <v>0</v>
      </c>
      <c r="AZ425" s="53">
        <v>0</v>
      </c>
      <c r="BA425" s="53">
        <v>0</v>
      </c>
      <c r="BB425" s="53">
        <v>0</v>
      </c>
      <c r="BC425" s="53">
        <v>0</v>
      </c>
      <c r="BD425" s="53">
        <v>0</v>
      </c>
      <c r="BF425" s="53">
        <v>0</v>
      </c>
      <c r="BG425" s="53">
        <v>0</v>
      </c>
      <c r="BH425" s="53">
        <v>0</v>
      </c>
      <c r="BI425" s="53">
        <v>0</v>
      </c>
      <c r="BJ425" s="53">
        <v>0</v>
      </c>
      <c r="BK425" s="53">
        <v>0</v>
      </c>
      <c r="BL425" s="53">
        <v>0</v>
      </c>
      <c r="BM425" s="53">
        <v>0</v>
      </c>
      <c r="BN425" s="53">
        <f t="shared" si="80"/>
        <v>0</v>
      </c>
      <c r="BO425" s="53">
        <v>0</v>
      </c>
      <c r="BP425" s="53">
        <v>0</v>
      </c>
      <c r="BQ425" s="53">
        <v>0</v>
      </c>
      <c r="BR425" s="53">
        <v>0</v>
      </c>
      <c r="BS425" s="53">
        <v>0</v>
      </c>
      <c r="BT425" s="53">
        <v>0</v>
      </c>
      <c r="BU425" s="53">
        <f t="shared" si="87"/>
        <v>0</v>
      </c>
      <c r="BV425" s="53">
        <v>0</v>
      </c>
      <c r="BW425" s="53">
        <v>1</v>
      </c>
      <c r="BX425" s="53">
        <v>0</v>
      </c>
      <c r="BY425" s="53">
        <v>0</v>
      </c>
      <c r="BZ425" s="53">
        <f t="shared" si="81"/>
        <v>1</v>
      </c>
      <c r="CA425" s="53">
        <v>0</v>
      </c>
      <c r="CB425" s="53">
        <v>0</v>
      </c>
      <c r="CC425" s="53">
        <v>0</v>
      </c>
      <c r="CD425" s="53">
        <v>0</v>
      </c>
      <c r="CE425" s="53">
        <v>0</v>
      </c>
      <c r="CF425" s="53">
        <v>0</v>
      </c>
      <c r="CG425" s="53">
        <v>0</v>
      </c>
      <c r="CH425" s="53">
        <v>0</v>
      </c>
      <c r="CI425" s="53">
        <v>0</v>
      </c>
      <c r="CJ425" s="53">
        <v>0</v>
      </c>
      <c r="CK425" s="53">
        <f t="shared" si="88"/>
        <v>0</v>
      </c>
      <c r="CL425" s="53">
        <f t="shared" si="82"/>
        <v>4</v>
      </c>
      <c r="CM425" s="53">
        <v>1</v>
      </c>
      <c r="CN425" s="53">
        <v>0</v>
      </c>
      <c r="CO425" s="53">
        <v>1</v>
      </c>
      <c r="CP425" s="53">
        <v>0</v>
      </c>
      <c r="CQ425" s="53">
        <v>0</v>
      </c>
      <c r="CR425" s="53">
        <v>1</v>
      </c>
      <c r="CS425" s="53">
        <v>0</v>
      </c>
      <c r="CT425" s="53">
        <v>0</v>
      </c>
      <c r="CU425" s="53">
        <v>0</v>
      </c>
      <c r="CV425" s="53">
        <v>0</v>
      </c>
      <c r="CW425" s="53">
        <f t="shared" si="89"/>
        <v>3</v>
      </c>
      <c r="DA425" s="53" t="s">
        <v>5787</v>
      </c>
      <c r="DB425" s="53">
        <v>97</v>
      </c>
      <c r="DC425" s="53">
        <v>3</v>
      </c>
      <c r="DE425" s="53">
        <v>809</v>
      </c>
      <c r="DF425" s="53">
        <v>832</v>
      </c>
      <c r="DH425" s="53">
        <v>14</v>
      </c>
      <c r="DI425" s="53" t="s">
        <v>5788</v>
      </c>
      <c r="DJ425" s="53" t="s">
        <v>5789</v>
      </c>
      <c r="DK425" s="53" t="s">
        <v>5793</v>
      </c>
      <c r="DL425" s="53" t="s">
        <v>5794</v>
      </c>
      <c r="DN425" s="53" t="s">
        <v>5795</v>
      </c>
      <c r="DO425" s="53" t="s">
        <v>140</v>
      </c>
      <c r="DQ425" s="53" t="s">
        <v>141</v>
      </c>
      <c r="DR425" s="53" t="s">
        <v>5796</v>
      </c>
    </row>
    <row r="426" spans="1:122" x14ac:dyDescent="0.3">
      <c r="A426" s="53" t="s">
        <v>10464</v>
      </c>
      <c r="B426" s="53">
        <v>427</v>
      </c>
      <c r="C426" s="53" t="s">
        <v>5810</v>
      </c>
      <c r="D426" s="53" t="s">
        <v>5811</v>
      </c>
      <c r="E426" s="53" t="s">
        <v>5812</v>
      </c>
      <c r="F426" s="53" t="s">
        <v>5815</v>
      </c>
      <c r="G426" s="53" t="s">
        <v>5816</v>
      </c>
      <c r="I426" s="53">
        <v>2014</v>
      </c>
      <c r="J426" s="53">
        <v>0</v>
      </c>
      <c r="K426" s="53">
        <v>1</v>
      </c>
      <c r="L426" s="53">
        <v>0</v>
      </c>
      <c r="M426" s="53">
        <f t="shared" si="83"/>
        <v>1</v>
      </c>
      <c r="N426" s="53">
        <v>0</v>
      </c>
      <c r="O426" s="53">
        <v>1</v>
      </c>
      <c r="P426" s="53">
        <f t="shared" si="78"/>
        <v>1</v>
      </c>
      <c r="Q426" s="53">
        <f t="shared" si="79"/>
        <v>2</v>
      </c>
      <c r="R426" s="53">
        <v>0</v>
      </c>
      <c r="S426" s="53">
        <v>0</v>
      </c>
      <c r="T426" s="53">
        <v>0</v>
      </c>
      <c r="U426" s="53">
        <v>0</v>
      </c>
      <c r="V426" s="53">
        <v>1</v>
      </c>
      <c r="W426" s="53">
        <v>0</v>
      </c>
      <c r="X426" s="53">
        <f t="shared" si="90"/>
        <v>1</v>
      </c>
      <c r="Y426" s="53">
        <v>0</v>
      </c>
      <c r="Z426" s="53">
        <v>0</v>
      </c>
      <c r="AA426" s="53">
        <v>0</v>
      </c>
      <c r="AB426" s="53">
        <v>1</v>
      </c>
      <c r="AC426" s="53">
        <v>1</v>
      </c>
      <c r="AD426" s="53">
        <v>0</v>
      </c>
      <c r="AE426" s="53">
        <v>0</v>
      </c>
      <c r="AF426" s="53">
        <v>0</v>
      </c>
      <c r="AG426" s="53">
        <v>0</v>
      </c>
      <c r="AH426" s="53">
        <f t="shared" si="84"/>
        <v>2</v>
      </c>
      <c r="AI426" s="53">
        <v>0</v>
      </c>
      <c r="AJ426" s="53">
        <v>0</v>
      </c>
      <c r="AK426" s="53">
        <v>1</v>
      </c>
      <c r="AL426" s="53">
        <v>0</v>
      </c>
      <c r="AM426" s="53">
        <f t="shared" si="85"/>
        <v>1</v>
      </c>
      <c r="AN426" s="53">
        <v>0</v>
      </c>
      <c r="AO426" s="53">
        <v>0</v>
      </c>
      <c r="AP426" s="53">
        <v>1</v>
      </c>
      <c r="AQ426" s="53">
        <v>0</v>
      </c>
      <c r="AR426" s="53">
        <v>0</v>
      </c>
      <c r="AS426" s="53">
        <v>1</v>
      </c>
      <c r="AT426" s="53">
        <v>0</v>
      </c>
      <c r="AU426" s="53">
        <v>1</v>
      </c>
      <c r="AV426" s="53">
        <v>0</v>
      </c>
      <c r="AW426" s="53">
        <v>1</v>
      </c>
      <c r="AX426" s="53">
        <f t="shared" si="86"/>
        <v>4</v>
      </c>
      <c r="AY426" s="53">
        <v>0</v>
      </c>
      <c r="AZ426" s="53">
        <v>0</v>
      </c>
      <c r="BA426" s="53">
        <v>0</v>
      </c>
      <c r="BB426" s="53">
        <v>0</v>
      </c>
      <c r="BC426" s="53">
        <v>0</v>
      </c>
      <c r="BD426" s="53">
        <v>0</v>
      </c>
      <c r="BF426" s="53">
        <v>0</v>
      </c>
      <c r="BG426" s="53">
        <v>0</v>
      </c>
      <c r="BH426" s="53">
        <v>0</v>
      </c>
      <c r="BI426" s="53">
        <v>0</v>
      </c>
      <c r="BJ426" s="53">
        <v>0</v>
      </c>
      <c r="BK426" s="53">
        <v>1</v>
      </c>
      <c r="BL426" s="53">
        <v>0</v>
      </c>
      <c r="BM426" s="53">
        <v>0</v>
      </c>
      <c r="BN426" s="53">
        <f t="shared" si="80"/>
        <v>1</v>
      </c>
      <c r="BO426" s="53">
        <v>0</v>
      </c>
      <c r="BP426" s="53">
        <v>0</v>
      </c>
      <c r="BQ426" s="53">
        <v>0</v>
      </c>
      <c r="BR426" s="53">
        <v>0</v>
      </c>
      <c r="BS426" s="53">
        <v>0</v>
      </c>
      <c r="BT426" s="53">
        <v>0</v>
      </c>
      <c r="BU426" s="53">
        <f t="shared" si="87"/>
        <v>0</v>
      </c>
      <c r="BV426" s="53">
        <v>0</v>
      </c>
      <c r="BW426" s="53">
        <v>0</v>
      </c>
      <c r="BX426" s="53">
        <v>0</v>
      </c>
      <c r="BY426" s="53">
        <v>0</v>
      </c>
      <c r="BZ426" s="53">
        <f t="shared" si="81"/>
        <v>0</v>
      </c>
      <c r="CA426" s="53">
        <v>0</v>
      </c>
      <c r="CB426" s="53">
        <v>0</v>
      </c>
      <c r="CC426" s="53">
        <v>0</v>
      </c>
      <c r="CD426" s="53">
        <v>0</v>
      </c>
      <c r="CE426" s="53">
        <v>0</v>
      </c>
      <c r="CF426" s="53">
        <v>0</v>
      </c>
      <c r="CG426" s="53">
        <v>0</v>
      </c>
      <c r="CH426" s="53">
        <v>0</v>
      </c>
      <c r="CI426" s="53">
        <v>0</v>
      </c>
      <c r="CJ426" s="53">
        <v>0</v>
      </c>
      <c r="CK426" s="53">
        <f t="shared" si="88"/>
        <v>0</v>
      </c>
      <c r="CL426" s="53">
        <f t="shared" si="82"/>
        <v>5</v>
      </c>
      <c r="CM426" s="53">
        <v>0</v>
      </c>
      <c r="CN426" s="53">
        <v>1</v>
      </c>
      <c r="CO426" s="53">
        <v>0</v>
      </c>
      <c r="CP426" s="53">
        <v>1</v>
      </c>
      <c r="CQ426" s="53">
        <v>0</v>
      </c>
      <c r="CR426" s="53">
        <v>0</v>
      </c>
      <c r="CS426" s="53">
        <v>0</v>
      </c>
      <c r="CT426" s="53">
        <v>0</v>
      </c>
      <c r="CU426" s="53">
        <v>1</v>
      </c>
      <c r="CV426" s="53">
        <v>0</v>
      </c>
      <c r="CW426" s="53">
        <f t="shared" si="89"/>
        <v>3</v>
      </c>
      <c r="DA426" s="53" t="s">
        <v>315</v>
      </c>
      <c r="DB426" s="53">
        <v>71</v>
      </c>
      <c r="DC426" s="53">
        <v>1</v>
      </c>
      <c r="DE426" s="53">
        <v>683</v>
      </c>
      <c r="DF426" s="53">
        <v>701</v>
      </c>
      <c r="DH426" s="53">
        <v>28</v>
      </c>
      <c r="DI426" s="53" t="s">
        <v>5813</v>
      </c>
      <c r="DJ426" s="53" t="s">
        <v>5814</v>
      </c>
      <c r="DK426" s="53" t="s">
        <v>5817</v>
      </c>
      <c r="DL426" s="53" t="s">
        <v>5818</v>
      </c>
      <c r="DN426" s="53" t="s">
        <v>5819</v>
      </c>
      <c r="DO426" s="53" t="s">
        <v>140</v>
      </c>
      <c r="DQ426" s="53" t="s">
        <v>141</v>
      </c>
      <c r="DR426" s="53" t="s">
        <v>5820</v>
      </c>
    </row>
    <row r="427" spans="1:122" x14ac:dyDescent="0.3">
      <c r="B427" s="53">
        <v>428</v>
      </c>
      <c r="C427" s="53" t="s">
        <v>5821</v>
      </c>
      <c r="D427" s="53" t="s">
        <v>5822</v>
      </c>
      <c r="E427" s="53" t="s">
        <v>5823</v>
      </c>
      <c r="F427" s="53" t="s">
        <v>5826</v>
      </c>
      <c r="G427" s="53" t="s">
        <v>5827</v>
      </c>
      <c r="H427" s="53" t="s">
        <v>5828</v>
      </c>
      <c r="I427" s="53">
        <v>2014</v>
      </c>
      <c r="J427" s="53">
        <v>1</v>
      </c>
      <c r="K427" s="53">
        <v>1</v>
      </c>
      <c r="L427" s="53">
        <v>0</v>
      </c>
      <c r="M427" s="53">
        <f t="shared" si="83"/>
        <v>2</v>
      </c>
      <c r="N427" s="53">
        <v>0</v>
      </c>
      <c r="O427" s="53">
        <v>1</v>
      </c>
      <c r="P427" s="53">
        <f t="shared" si="78"/>
        <v>1</v>
      </c>
      <c r="Q427" s="53">
        <f t="shared" si="79"/>
        <v>2</v>
      </c>
      <c r="R427" s="53">
        <v>0</v>
      </c>
      <c r="S427" s="53">
        <v>0</v>
      </c>
      <c r="T427" s="53">
        <v>1</v>
      </c>
      <c r="U427" s="53">
        <v>0</v>
      </c>
      <c r="V427" s="53">
        <v>1</v>
      </c>
      <c r="W427" s="53">
        <v>0</v>
      </c>
      <c r="X427" s="53">
        <f t="shared" si="90"/>
        <v>2</v>
      </c>
      <c r="Y427" s="53">
        <v>0</v>
      </c>
      <c r="Z427" s="53">
        <v>0</v>
      </c>
      <c r="AA427" s="53">
        <v>0</v>
      </c>
      <c r="AB427" s="53">
        <v>1</v>
      </c>
      <c r="AC427" s="53">
        <v>0</v>
      </c>
      <c r="AD427" s="53">
        <v>0</v>
      </c>
      <c r="AE427" s="53">
        <v>1</v>
      </c>
      <c r="AF427" s="53">
        <v>0</v>
      </c>
      <c r="AG427" s="53">
        <v>0</v>
      </c>
      <c r="AH427" s="53">
        <f t="shared" si="84"/>
        <v>2</v>
      </c>
      <c r="AI427" s="53">
        <v>0</v>
      </c>
      <c r="AJ427" s="53">
        <v>0</v>
      </c>
      <c r="AK427" s="53">
        <v>1</v>
      </c>
      <c r="AL427" s="53">
        <v>0</v>
      </c>
      <c r="AM427" s="53">
        <f t="shared" si="85"/>
        <v>1</v>
      </c>
      <c r="AN427" s="53">
        <v>1</v>
      </c>
      <c r="AO427" s="53">
        <v>1</v>
      </c>
      <c r="AP427" s="53">
        <v>0</v>
      </c>
      <c r="AQ427" s="53">
        <v>0</v>
      </c>
      <c r="AR427" s="53">
        <v>0</v>
      </c>
      <c r="AS427" s="53">
        <v>0</v>
      </c>
      <c r="AT427" s="53">
        <v>1</v>
      </c>
      <c r="AU427" s="53">
        <v>0</v>
      </c>
      <c r="AV427" s="53">
        <v>0</v>
      </c>
      <c r="AW427" s="53">
        <v>1</v>
      </c>
      <c r="AX427" s="53">
        <f t="shared" si="86"/>
        <v>4</v>
      </c>
      <c r="AY427" s="53">
        <v>0</v>
      </c>
      <c r="AZ427" s="53">
        <v>0</v>
      </c>
      <c r="BA427" s="53">
        <v>0</v>
      </c>
      <c r="BB427" s="53">
        <v>1</v>
      </c>
      <c r="BC427" s="53">
        <v>0</v>
      </c>
      <c r="BD427" s="53">
        <v>0</v>
      </c>
      <c r="BF427" s="53">
        <v>0</v>
      </c>
      <c r="BG427" s="53">
        <v>0</v>
      </c>
      <c r="BH427" s="53">
        <v>0</v>
      </c>
      <c r="BI427" s="53">
        <v>0</v>
      </c>
      <c r="BJ427" s="53">
        <v>0</v>
      </c>
      <c r="BK427" s="53">
        <v>1</v>
      </c>
      <c r="BL427" s="53">
        <v>0</v>
      </c>
      <c r="BM427" s="53">
        <v>0</v>
      </c>
      <c r="BN427" s="53">
        <f t="shared" si="80"/>
        <v>1</v>
      </c>
      <c r="BO427" s="53">
        <v>0</v>
      </c>
      <c r="BP427" s="53">
        <v>0</v>
      </c>
      <c r="BQ427" s="53">
        <v>1</v>
      </c>
      <c r="BR427" s="53">
        <v>0</v>
      </c>
      <c r="BS427" s="53">
        <v>0</v>
      </c>
      <c r="BT427" s="53">
        <v>0</v>
      </c>
      <c r="BU427" s="53">
        <f t="shared" si="87"/>
        <v>1</v>
      </c>
      <c r="BV427" s="53">
        <v>0</v>
      </c>
      <c r="BW427" s="53">
        <v>0</v>
      </c>
      <c r="BX427" s="53">
        <v>0</v>
      </c>
      <c r="BY427" s="53">
        <v>0</v>
      </c>
      <c r="BZ427" s="53">
        <f t="shared" si="81"/>
        <v>0</v>
      </c>
      <c r="CA427" s="53">
        <v>0</v>
      </c>
      <c r="CB427" s="53">
        <v>0</v>
      </c>
      <c r="CC427" s="53">
        <v>0</v>
      </c>
      <c r="CD427" s="53">
        <v>0</v>
      </c>
      <c r="CE427" s="53">
        <v>0</v>
      </c>
      <c r="CF427" s="53">
        <v>0</v>
      </c>
      <c r="CG427" s="53">
        <v>0</v>
      </c>
      <c r="CH427" s="53">
        <v>0</v>
      </c>
      <c r="CI427" s="53">
        <v>0</v>
      </c>
      <c r="CJ427" s="53">
        <v>0</v>
      </c>
      <c r="CK427" s="53">
        <f t="shared" si="88"/>
        <v>0</v>
      </c>
      <c r="CL427" s="53">
        <f t="shared" si="82"/>
        <v>7</v>
      </c>
      <c r="CM427" s="53">
        <v>0</v>
      </c>
      <c r="CN427" s="53">
        <v>0</v>
      </c>
      <c r="CO427" s="53">
        <v>0</v>
      </c>
      <c r="CP427" s="53">
        <v>0</v>
      </c>
      <c r="CQ427" s="53">
        <v>0</v>
      </c>
      <c r="CR427" s="53">
        <v>0</v>
      </c>
      <c r="CS427" s="53">
        <v>1</v>
      </c>
      <c r="CT427" s="53">
        <v>0</v>
      </c>
      <c r="CU427" s="53">
        <v>1</v>
      </c>
      <c r="CV427" s="53">
        <v>1</v>
      </c>
      <c r="CW427" s="53">
        <f t="shared" si="89"/>
        <v>3</v>
      </c>
      <c r="DA427" s="53" t="s">
        <v>3577</v>
      </c>
      <c r="DB427" s="53">
        <v>140</v>
      </c>
      <c r="DE427" s="53">
        <v>83</v>
      </c>
      <c r="DF427" s="53">
        <v>94</v>
      </c>
      <c r="DH427" s="53">
        <v>13</v>
      </c>
      <c r="DI427" s="53" t="s">
        <v>5824</v>
      </c>
      <c r="DJ427" s="53" t="s">
        <v>5825</v>
      </c>
      <c r="DL427" s="53" t="s">
        <v>5829</v>
      </c>
      <c r="DN427" s="53" t="s">
        <v>5830</v>
      </c>
      <c r="DO427" s="53" t="s">
        <v>140</v>
      </c>
      <c r="DQ427" s="53" t="s">
        <v>141</v>
      </c>
      <c r="DR427" s="53" t="s">
        <v>5831</v>
      </c>
    </row>
    <row r="428" spans="1:122" x14ac:dyDescent="0.3">
      <c r="B428" s="53">
        <v>429</v>
      </c>
      <c r="C428" s="53" t="s">
        <v>5832</v>
      </c>
      <c r="D428" s="53" t="s">
        <v>5833</v>
      </c>
      <c r="E428" s="53" t="s">
        <v>5834</v>
      </c>
      <c r="F428" s="53" t="s">
        <v>5837</v>
      </c>
      <c r="G428" s="53" t="s">
        <v>5838</v>
      </c>
      <c r="I428" s="53">
        <v>2014</v>
      </c>
      <c r="J428" s="53">
        <v>1</v>
      </c>
      <c r="K428" s="53">
        <v>0</v>
      </c>
      <c r="L428" s="53">
        <v>0</v>
      </c>
      <c r="M428" s="53">
        <f t="shared" si="83"/>
        <v>1</v>
      </c>
      <c r="N428" s="53">
        <v>0</v>
      </c>
      <c r="O428" s="53">
        <v>1</v>
      </c>
      <c r="P428" s="53">
        <f t="shared" si="78"/>
        <v>1</v>
      </c>
      <c r="Q428" s="53">
        <f t="shared" si="79"/>
        <v>2</v>
      </c>
      <c r="R428" s="53">
        <v>0</v>
      </c>
      <c r="S428" s="53">
        <v>1</v>
      </c>
      <c r="T428" s="53">
        <v>0</v>
      </c>
      <c r="U428" s="53">
        <v>0</v>
      </c>
      <c r="V428" s="53">
        <v>0</v>
      </c>
      <c r="W428" s="53">
        <v>1</v>
      </c>
      <c r="X428" s="53">
        <f t="shared" si="90"/>
        <v>2</v>
      </c>
      <c r="Y428" s="53">
        <v>0</v>
      </c>
      <c r="Z428" s="53">
        <v>0</v>
      </c>
      <c r="AA428" s="53">
        <v>1</v>
      </c>
      <c r="AB428" s="53">
        <v>1</v>
      </c>
      <c r="AC428" s="53">
        <v>0</v>
      </c>
      <c r="AD428" s="53">
        <v>0</v>
      </c>
      <c r="AE428" s="53">
        <v>0</v>
      </c>
      <c r="AF428" s="53">
        <v>0</v>
      </c>
      <c r="AG428" s="53">
        <v>0</v>
      </c>
      <c r="AH428" s="53">
        <f t="shared" si="84"/>
        <v>2</v>
      </c>
      <c r="AI428" s="53">
        <v>0</v>
      </c>
      <c r="AJ428" s="53">
        <v>0</v>
      </c>
      <c r="AK428" s="53">
        <v>1</v>
      </c>
      <c r="AL428" s="53">
        <v>1</v>
      </c>
      <c r="AM428" s="53">
        <f t="shared" si="85"/>
        <v>2</v>
      </c>
      <c r="AN428" s="53">
        <v>1</v>
      </c>
      <c r="AO428" s="53">
        <v>0</v>
      </c>
      <c r="AP428" s="53">
        <v>0</v>
      </c>
      <c r="AQ428" s="53">
        <v>0</v>
      </c>
      <c r="AR428" s="53">
        <v>0</v>
      </c>
      <c r="AS428" s="53">
        <v>0</v>
      </c>
      <c r="AT428" s="53">
        <v>0</v>
      </c>
      <c r="AU428" s="53">
        <v>0</v>
      </c>
      <c r="AV428" s="53">
        <v>0</v>
      </c>
      <c r="AW428" s="53">
        <v>1</v>
      </c>
      <c r="AX428" s="53">
        <f t="shared" si="86"/>
        <v>2</v>
      </c>
      <c r="AY428" s="53">
        <v>0</v>
      </c>
      <c r="AZ428" s="53">
        <v>0</v>
      </c>
      <c r="BA428" s="53">
        <v>0</v>
      </c>
      <c r="BB428" s="53">
        <v>0</v>
      </c>
      <c r="BC428" s="53">
        <v>0</v>
      </c>
      <c r="BD428" s="53">
        <v>0</v>
      </c>
      <c r="BF428" s="53">
        <v>0</v>
      </c>
      <c r="BG428" s="53">
        <v>0</v>
      </c>
      <c r="BH428" s="53">
        <v>0</v>
      </c>
      <c r="BI428" s="53">
        <v>0</v>
      </c>
      <c r="BJ428" s="53">
        <v>0</v>
      </c>
      <c r="BK428" s="53">
        <v>0</v>
      </c>
      <c r="BL428" s="53">
        <v>0</v>
      </c>
      <c r="BM428" s="53">
        <v>0</v>
      </c>
      <c r="BN428" s="53">
        <f t="shared" si="80"/>
        <v>0</v>
      </c>
      <c r="BO428" s="53">
        <v>0</v>
      </c>
      <c r="BP428" s="53">
        <v>0</v>
      </c>
      <c r="BQ428" s="53">
        <v>0</v>
      </c>
      <c r="BR428" s="53">
        <v>0</v>
      </c>
      <c r="BS428" s="53">
        <v>0</v>
      </c>
      <c r="BT428" s="53">
        <v>1</v>
      </c>
      <c r="BU428" s="53">
        <f t="shared" si="87"/>
        <v>1</v>
      </c>
      <c r="BV428" s="53">
        <v>0</v>
      </c>
      <c r="BW428" s="53">
        <v>0</v>
      </c>
      <c r="BX428" s="53">
        <v>0</v>
      </c>
      <c r="BY428" s="53">
        <v>0</v>
      </c>
      <c r="BZ428" s="53">
        <f t="shared" si="81"/>
        <v>0</v>
      </c>
      <c r="CA428" s="53">
        <v>0</v>
      </c>
      <c r="CB428" s="53">
        <v>0</v>
      </c>
      <c r="CC428" s="53">
        <v>0</v>
      </c>
      <c r="CD428" s="53">
        <v>0</v>
      </c>
      <c r="CE428" s="53">
        <v>0</v>
      </c>
      <c r="CF428" s="53">
        <v>0</v>
      </c>
      <c r="CG428" s="53">
        <v>0</v>
      </c>
      <c r="CH428" s="53">
        <v>0</v>
      </c>
      <c r="CI428" s="53">
        <v>0</v>
      </c>
      <c r="CJ428" s="53">
        <v>0</v>
      </c>
      <c r="CK428" s="53">
        <f t="shared" si="88"/>
        <v>0</v>
      </c>
      <c r="CL428" s="53">
        <f t="shared" si="82"/>
        <v>3</v>
      </c>
      <c r="CM428" s="53">
        <v>0</v>
      </c>
      <c r="CN428" s="53">
        <v>0</v>
      </c>
      <c r="CO428" s="53">
        <v>1</v>
      </c>
      <c r="CP428" s="53">
        <v>0</v>
      </c>
      <c r="CQ428" s="53">
        <v>0</v>
      </c>
      <c r="CR428" s="53">
        <v>0</v>
      </c>
      <c r="CS428" s="53">
        <v>0</v>
      </c>
      <c r="CT428" s="53">
        <v>0</v>
      </c>
      <c r="CU428" s="53">
        <v>0</v>
      </c>
      <c r="CV428" s="53">
        <v>0</v>
      </c>
      <c r="CW428" s="53">
        <f t="shared" si="89"/>
        <v>1</v>
      </c>
      <c r="DA428" s="53" t="s">
        <v>281</v>
      </c>
      <c r="DB428" s="53">
        <v>71</v>
      </c>
      <c r="DC428" s="53">
        <v>2</v>
      </c>
      <c r="DE428" s="53">
        <v>173</v>
      </c>
      <c r="DF428" s="53">
        <v>186</v>
      </c>
      <c r="DH428" s="53">
        <v>23</v>
      </c>
      <c r="DI428" s="53" t="s">
        <v>5835</v>
      </c>
      <c r="DJ428" s="53" t="s">
        <v>5836</v>
      </c>
      <c r="DN428" s="53" t="s">
        <v>5839</v>
      </c>
      <c r="DO428" s="53" t="s">
        <v>140</v>
      </c>
      <c r="DQ428" s="53" t="s">
        <v>141</v>
      </c>
      <c r="DR428" s="53" t="s">
        <v>5840</v>
      </c>
    </row>
    <row r="429" spans="1:122" x14ac:dyDescent="0.3">
      <c r="A429" s="53" t="s">
        <v>10560</v>
      </c>
      <c r="B429" s="53">
        <v>430</v>
      </c>
      <c r="C429" s="53" t="s">
        <v>5841</v>
      </c>
      <c r="D429" s="53" t="s">
        <v>5842</v>
      </c>
      <c r="E429" s="53" t="s">
        <v>5843</v>
      </c>
      <c r="F429" s="53" t="s">
        <v>5846</v>
      </c>
      <c r="G429" s="53" t="s">
        <v>5847</v>
      </c>
      <c r="H429" s="53" t="s">
        <v>5848</v>
      </c>
      <c r="I429" s="53">
        <v>2014</v>
      </c>
      <c r="J429" s="53">
        <v>1</v>
      </c>
      <c r="K429" s="53">
        <v>1</v>
      </c>
      <c r="L429" s="53">
        <v>1</v>
      </c>
      <c r="M429" s="53">
        <f t="shared" si="83"/>
        <v>3</v>
      </c>
      <c r="N429" s="53">
        <v>0</v>
      </c>
      <c r="O429" s="53">
        <v>1</v>
      </c>
      <c r="P429" s="53">
        <f t="shared" si="78"/>
        <v>1</v>
      </c>
      <c r="Q429" s="53">
        <f t="shared" si="79"/>
        <v>2</v>
      </c>
      <c r="R429" s="53">
        <v>0</v>
      </c>
      <c r="S429" s="53">
        <v>0</v>
      </c>
      <c r="T429" s="53">
        <v>0</v>
      </c>
      <c r="U429" s="53">
        <v>0</v>
      </c>
      <c r="V429" s="53">
        <v>1</v>
      </c>
      <c r="W429" s="53">
        <v>0</v>
      </c>
      <c r="X429" s="53">
        <f t="shared" si="90"/>
        <v>1</v>
      </c>
      <c r="Y429" s="53">
        <v>0</v>
      </c>
      <c r="Z429" s="53">
        <v>0</v>
      </c>
      <c r="AA429" s="53">
        <v>0</v>
      </c>
      <c r="AB429" s="53">
        <v>0</v>
      </c>
      <c r="AC429" s="53">
        <v>0</v>
      </c>
      <c r="AD429" s="53">
        <v>1</v>
      </c>
      <c r="AE429" s="53">
        <v>0</v>
      </c>
      <c r="AF429" s="53">
        <v>0</v>
      </c>
      <c r="AG429" s="53">
        <v>0</v>
      </c>
      <c r="AH429" s="53">
        <f t="shared" si="84"/>
        <v>1</v>
      </c>
      <c r="AI429" s="53">
        <v>0</v>
      </c>
      <c r="AJ429" s="53">
        <v>1</v>
      </c>
      <c r="AK429" s="53">
        <v>1</v>
      </c>
      <c r="AL429" s="53">
        <v>1</v>
      </c>
      <c r="AM429" s="53">
        <f t="shared" si="85"/>
        <v>3</v>
      </c>
      <c r="AN429" s="53">
        <v>1</v>
      </c>
      <c r="AO429" s="53">
        <v>0</v>
      </c>
      <c r="AP429" s="53">
        <v>0</v>
      </c>
      <c r="AQ429" s="53">
        <v>0</v>
      </c>
      <c r="AR429" s="53">
        <v>0</v>
      </c>
      <c r="AS429" s="53">
        <v>0</v>
      </c>
      <c r="AT429" s="53">
        <v>0</v>
      </c>
      <c r="AU429" s="53">
        <v>0</v>
      </c>
      <c r="AV429" s="53">
        <v>0</v>
      </c>
      <c r="AW429" s="53">
        <v>1</v>
      </c>
      <c r="AX429" s="53">
        <f t="shared" si="86"/>
        <v>2</v>
      </c>
      <c r="AY429" s="53">
        <v>0</v>
      </c>
      <c r="AZ429" s="53">
        <v>0</v>
      </c>
      <c r="BA429" s="53">
        <v>0</v>
      </c>
      <c r="BB429" s="53">
        <v>1</v>
      </c>
      <c r="BC429" s="53">
        <v>0</v>
      </c>
      <c r="BD429" s="53">
        <v>0</v>
      </c>
      <c r="BF429" s="53">
        <v>0</v>
      </c>
      <c r="BG429" s="53">
        <v>0</v>
      </c>
      <c r="BH429" s="53">
        <v>0</v>
      </c>
      <c r="BI429" s="53">
        <v>0</v>
      </c>
      <c r="BJ429" s="53">
        <v>0</v>
      </c>
      <c r="BK429" s="53">
        <v>0</v>
      </c>
      <c r="BL429" s="53">
        <v>0</v>
      </c>
      <c r="BM429" s="53">
        <v>0</v>
      </c>
      <c r="BN429" s="53">
        <f t="shared" si="80"/>
        <v>0</v>
      </c>
      <c r="BO429" s="53">
        <v>0</v>
      </c>
      <c r="BP429" s="53">
        <v>1</v>
      </c>
      <c r="BQ429" s="53">
        <v>0</v>
      </c>
      <c r="BR429" s="53">
        <v>0</v>
      </c>
      <c r="BS429" s="53">
        <v>0</v>
      </c>
      <c r="BT429" s="53">
        <v>0</v>
      </c>
      <c r="BU429" s="53">
        <f t="shared" si="87"/>
        <v>1</v>
      </c>
      <c r="BV429" s="53">
        <v>0</v>
      </c>
      <c r="BW429" s="53">
        <v>0</v>
      </c>
      <c r="BX429" s="53">
        <v>0</v>
      </c>
      <c r="BY429" s="53">
        <v>0</v>
      </c>
      <c r="BZ429" s="53">
        <f t="shared" si="81"/>
        <v>0</v>
      </c>
      <c r="CA429" s="53">
        <v>0</v>
      </c>
      <c r="CB429" s="53">
        <v>0</v>
      </c>
      <c r="CC429" s="53">
        <v>0</v>
      </c>
      <c r="CD429" s="53">
        <v>0</v>
      </c>
      <c r="CE429" s="53">
        <v>0</v>
      </c>
      <c r="CF429" s="53">
        <v>0</v>
      </c>
      <c r="CG429" s="53">
        <v>0</v>
      </c>
      <c r="CH429" s="53">
        <v>0</v>
      </c>
      <c r="CI429" s="53">
        <v>0</v>
      </c>
      <c r="CJ429" s="53">
        <v>0</v>
      </c>
      <c r="CK429" s="53">
        <f t="shared" si="88"/>
        <v>0</v>
      </c>
      <c r="CL429" s="53">
        <f t="shared" si="82"/>
        <v>4</v>
      </c>
      <c r="CM429" s="53">
        <v>0</v>
      </c>
      <c r="CN429" s="53">
        <v>0</v>
      </c>
      <c r="CO429" s="53">
        <v>1</v>
      </c>
      <c r="CP429" s="53">
        <v>0</v>
      </c>
      <c r="CQ429" s="53">
        <v>0</v>
      </c>
      <c r="CR429" s="53">
        <v>0</v>
      </c>
      <c r="CS429" s="53">
        <v>0</v>
      </c>
      <c r="CT429" s="53">
        <v>0</v>
      </c>
      <c r="CU429" s="53">
        <v>0</v>
      </c>
      <c r="CV429" s="53">
        <v>0</v>
      </c>
      <c r="CW429" s="53">
        <f t="shared" si="89"/>
        <v>1</v>
      </c>
      <c r="DA429" s="53" t="s">
        <v>3099</v>
      </c>
      <c r="DB429" s="53">
        <v>28</v>
      </c>
      <c r="DC429" s="53">
        <v>5</v>
      </c>
      <c r="DE429" s="53">
        <v>2844</v>
      </c>
      <c r="DF429" s="53">
        <v>2854</v>
      </c>
      <c r="DH429" s="53">
        <v>7</v>
      </c>
      <c r="DI429" s="53" t="s">
        <v>5844</v>
      </c>
      <c r="DJ429" s="53" t="s">
        <v>5845</v>
      </c>
      <c r="DN429" s="53" t="s">
        <v>5849</v>
      </c>
      <c r="DO429" s="53" t="s">
        <v>140</v>
      </c>
      <c r="DQ429" s="53" t="s">
        <v>141</v>
      </c>
      <c r="DR429" s="53" t="s">
        <v>5850</v>
      </c>
    </row>
    <row r="430" spans="1:122" x14ac:dyDescent="0.3">
      <c r="B430" s="53">
        <v>431</v>
      </c>
      <c r="C430" s="53" t="s">
        <v>5851</v>
      </c>
      <c r="D430" s="53" t="s">
        <v>5852</v>
      </c>
      <c r="E430" s="53" t="s">
        <v>5853</v>
      </c>
      <c r="F430" s="53" t="s">
        <v>5856</v>
      </c>
      <c r="G430" s="53" t="s">
        <v>5857</v>
      </c>
      <c r="H430" s="53" t="s">
        <v>5858</v>
      </c>
      <c r="I430" s="53">
        <v>2014</v>
      </c>
      <c r="J430" s="53">
        <v>1</v>
      </c>
      <c r="K430" s="53">
        <v>1</v>
      </c>
      <c r="L430" s="53">
        <v>1</v>
      </c>
      <c r="M430" s="53">
        <f t="shared" si="83"/>
        <v>3</v>
      </c>
      <c r="N430" s="53">
        <v>0</v>
      </c>
      <c r="O430" s="53">
        <v>1</v>
      </c>
      <c r="P430" s="53">
        <f t="shared" si="78"/>
        <v>1</v>
      </c>
      <c r="Q430" s="53">
        <f t="shared" si="79"/>
        <v>2</v>
      </c>
      <c r="R430" s="53">
        <v>0</v>
      </c>
      <c r="S430" s="53">
        <v>0</v>
      </c>
      <c r="T430" s="53">
        <v>1</v>
      </c>
      <c r="U430" s="53">
        <v>0</v>
      </c>
      <c r="V430" s="53">
        <v>1</v>
      </c>
      <c r="W430" s="53">
        <v>0</v>
      </c>
      <c r="X430" s="53">
        <f t="shared" si="90"/>
        <v>2</v>
      </c>
      <c r="Y430" s="53">
        <v>0</v>
      </c>
      <c r="Z430" s="53">
        <v>0</v>
      </c>
      <c r="AA430" s="53">
        <v>0</v>
      </c>
      <c r="AB430" s="53">
        <v>0</v>
      </c>
      <c r="AC430" s="53">
        <v>1</v>
      </c>
      <c r="AD430" s="53">
        <v>1</v>
      </c>
      <c r="AE430" s="53">
        <v>1</v>
      </c>
      <c r="AF430" s="53">
        <v>1</v>
      </c>
      <c r="AG430" s="53">
        <v>1</v>
      </c>
      <c r="AH430" s="53">
        <f t="shared" si="84"/>
        <v>5</v>
      </c>
      <c r="AI430" s="53">
        <v>0</v>
      </c>
      <c r="AJ430" s="53">
        <v>0</v>
      </c>
      <c r="AK430" s="53">
        <v>1</v>
      </c>
      <c r="AL430" s="53">
        <v>1</v>
      </c>
      <c r="AM430" s="53">
        <f t="shared" si="85"/>
        <v>2</v>
      </c>
      <c r="AN430" s="53">
        <v>1</v>
      </c>
      <c r="AO430" s="53">
        <v>0</v>
      </c>
      <c r="AP430" s="53">
        <v>1</v>
      </c>
      <c r="AQ430" s="53">
        <v>0</v>
      </c>
      <c r="AR430" s="53">
        <v>0</v>
      </c>
      <c r="AS430" s="53">
        <v>0</v>
      </c>
      <c r="AT430" s="53">
        <v>0</v>
      </c>
      <c r="AU430" s="53">
        <v>0</v>
      </c>
      <c r="AV430" s="53">
        <v>0</v>
      </c>
      <c r="AW430" s="53">
        <v>1</v>
      </c>
      <c r="AX430" s="53">
        <f t="shared" si="86"/>
        <v>3</v>
      </c>
      <c r="AY430" s="53">
        <v>0</v>
      </c>
      <c r="AZ430" s="53">
        <v>0</v>
      </c>
      <c r="BA430" s="53">
        <v>0</v>
      </c>
      <c r="BB430" s="53">
        <v>1</v>
      </c>
      <c r="BC430" s="53">
        <v>0</v>
      </c>
      <c r="BD430" s="53">
        <v>0</v>
      </c>
      <c r="BF430" s="53">
        <v>0</v>
      </c>
      <c r="BG430" s="53">
        <v>0</v>
      </c>
      <c r="BH430" s="53">
        <v>0</v>
      </c>
      <c r="BI430" s="53">
        <v>0</v>
      </c>
      <c r="BJ430" s="53">
        <v>0</v>
      </c>
      <c r="BK430" s="53">
        <v>0</v>
      </c>
      <c r="BL430" s="53">
        <v>0</v>
      </c>
      <c r="BM430" s="53">
        <v>0</v>
      </c>
      <c r="BN430" s="53">
        <f t="shared" si="80"/>
        <v>0</v>
      </c>
      <c r="BO430" s="53">
        <v>0</v>
      </c>
      <c r="BP430" s="53">
        <v>0</v>
      </c>
      <c r="BQ430" s="53">
        <v>0</v>
      </c>
      <c r="BR430" s="53">
        <v>0</v>
      </c>
      <c r="BS430" s="53">
        <v>0</v>
      </c>
      <c r="BT430" s="53">
        <v>1</v>
      </c>
      <c r="BU430" s="53">
        <f t="shared" si="87"/>
        <v>1</v>
      </c>
      <c r="BV430" s="53">
        <v>0</v>
      </c>
      <c r="BW430" s="53">
        <v>0</v>
      </c>
      <c r="BX430" s="53">
        <v>0</v>
      </c>
      <c r="BY430" s="53">
        <v>0</v>
      </c>
      <c r="BZ430" s="53">
        <f t="shared" si="81"/>
        <v>0</v>
      </c>
      <c r="CA430" s="53">
        <v>0</v>
      </c>
      <c r="CB430" s="53">
        <v>0</v>
      </c>
      <c r="CC430" s="53">
        <v>0</v>
      </c>
      <c r="CD430" s="53">
        <v>0</v>
      </c>
      <c r="CE430" s="53">
        <v>0</v>
      </c>
      <c r="CF430" s="53">
        <v>0</v>
      </c>
      <c r="CG430" s="53">
        <v>0</v>
      </c>
      <c r="CH430" s="53">
        <v>0</v>
      </c>
      <c r="CI430" s="53">
        <v>0</v>
      </c>
      <c r="CJ430" s="53">
        <v>0</v>
      </c>
      <c r="CK430" s="53">
        <f t="shared" si="88"/>
        <v>0</v>
      </c>
      <c r="CL430" s="53">
        <f t="shared" si="82"/>
        <v>5</v>
      </c>
      <c r="CM430" s="53">
        <v>0</v>
      </c>
      <c r="CN430" s="53">
        <v>0</v>
      </c>
      <c r="CO430" s="53">
        <v>0</v>
      </c>
      <c r="CP430" s="53">
        <v>0</v>
      </c>
      <c r="CQ430" s="53">
        <v>0</v>
      </c>
      <c r="CR430" s="53">
        <v>0</v>
      </c>
      <c r="CS430" s="53">
        <v>0</v>
      </c>
      <c r="CT430" s="53">
        <v>0</v>
      </c>
      <c r="CU430" s="53">
        <v>1</v>
      </c>
      <c r="CV430" s="53">
        <v>0</v>
      </c>
      <c r="CW430" s="53">
        <f t="shared" si="89"/>
        <v>1</v>
      </c>
      <c r="DA430" s="53" t="s">
        <v>2161</v>
      </c>
      <c r="DB430" s="53">
        <v>11</v>
      </c>
      <c r="DC430" s="53">
        <v>2</v>
      </c>
      <c r="DE430" s="53">
        <v>2169</v>
      </c>
      <c r="DF430" s="53">
        <v>2192</v>
      </c>
      <c r="DH430" s="53">
        <v>10</v>
      </c>
      <c r="DI430" s="53" t="s">
        <v>5854</v>
      </c>
      <c r="DJ430" s="53" t="s">
        <v>5855</v>
      </c>
      <c r="DN430" s="53" t="s">
        <v>5859</v>
      </c>
      <c r="DO430" s="53" t="s">
        <v>140</v>
      </c>
      <c r="DP430" s="53" t="s">
        <v>226</v>
      </c>
      <c r="DQ430" s="53" t="s">
        <v>141</v>
      </c>
      <c r="DR430" s="53" t="s">
        <v>5860</v>
      </c>
    </row>
    <row r="431" spans="1:122" x14ac:dyDescent="0.3">
      <c r="B431" s="53">
        <v>432</v>
      </c>
      <c r="C431" s="53" t="s">
        <v>5881</v>
      </c>
      <c r="D431" s="53" t="s">
        <v>5882</v>
      </c>
      <c r="E431" s="53" t="s">
        <v>5883</v>
      </c>
      <c r="F431" s="53" t="s">
        <v>5886</v>
      </c>
      <c r="G431" s="53" t="s">
        <v>5887</v>
      </c>
      <c r="I431" s="53">
        <v>2014</v>
      </c>
      <c r="J431" s="53">
        <v>1</v>
      </c>
      <c r="K431" s="53">
        <v>1</v>
      </c>
      <c r="L431" s="53">
        <v>0</v>
      </c>
      <c r="M431" s="53">
        <f t="shared" si="83"/>
        <v>2</v>
      </c>
      <c r="N431" s="53">
        <v>0</v>
      </c>
      <c r="O431" s="53">
        <v>1</v>
      </c>
      <c r="P431" s="53">
        <f t="shared" si="78"/>
        <v>1</v>
      </c>
      <c r="Q431" s="53">
        <f t="shared" si="79"/>
        <v>2</v>
      </c>
      <c r="R431" s="53">
        <v>0</v>
      </c>
      <c r="S431" s="53">
        <v>0</v>
      </c>
      <c r="T431" s="53">
        <v>0</v>
      </c>
      <c r="U431" s="53">
        <v>0</v>
      </c>
      <c r="V431" s="53">
        <v>1</v>
      </c>
      <c r="W431" s="53">
        <v>0</v>
      </c>
      <c r="X431" s="53">
        <f t="shared" si="90"/>
        <v>1</v>
      </c>
      <c r="Y431" s="53">
        <v>0</v>
      </c>
      <c r="Z431" s="53">
        <v>0</v>
      </c>
      <c r="AA431" s="53">
        <v>1</v>
      </c>
      <c r="AB431" s="53">
        <v>1</v>
      </c>
      <c r="AC431" s="53">
        <v>0</v>
      </c>
      <c r="AD431" s="53">
        <v>0</v>
      </c>
      <c r="AE431" s="53">
        <v>0</v>
      </c>
      <c r="AF431" s="53">
        <v>0</v>
      </c>
      <c r="AG431" s="53">
        <v>0</v>
      </c>
      <c r="AH431" s="53">
        <f t="shared" si="84"/>
        <v>2</v>
      </c>
      <c r="AI431" s="53">
        <v>0</v>
      </c>
      <c r="AJ431" s="53">
        <v>0</v>
      </c>
      <c r="AK431" s="53">
        <v>1</v>
      </c>
      <c r="AL431" s="53">
        <v>0</v>
      </c>
      <c r="AM431" s="53">
        <f t="shared" si="85"/>
        <v>1</v>
      </c>
      <c r="AN431" s="53">
        <v>0</v>
      </c>
      <c r="AO431" s="53">
        <v>0</v>
      </c>
      <c r="AP431" s="53">
        <v>1</v>
      </c>
      <c r="AQ431" s="53">
        <v>0</v>
      </c>
      <c r="AR431" s="53">
        <v>0</v>
      </c>
      <c r="AS431" s="53">
        <v>0</v>
      </c>
      <c r="AT431" s="53">
        <v>1</v>
      </c>
      <c r="AU431" s="53">
        <v>0</v>
      </c>
      <c r="AV431" s="53">
        <v>0</v>
      </c>
      <c r="AW431" s="53">
        <v>0</v>
      </c>
      <c r="AX431" s="53">
        <f t="shared" si="86"/>
        <v>2</v>
      </c>
      <c r="AY431" s="53">
        <v>0</v>
      </c>
      <c r="AZ431" s="53">
        <v>0</v>
      </c>
      <c r="BA431" s="53">
        <v>1</v>
      </c>
      <c r="BB431" s="53">
        <v>0</v>
      </c>
      <c r="BC431" s="53">
        <v>0</v>
      </c>
      <c r="BD431" s="53">
        <v>0</v>
      </c>
      <c r="BF431" s="53">
        <v>0</v>
      </c>
      <c r="BG431" s="53">
        <v>0</v>
      </c>
      <c r="BH431" s="53">
        <v>0</v>
      </c>
      <c r="BI431" s="53">
        <v>0</v>
      </c>
      <c r="BJ431" s="53">
        <v>0</v>
      </c>
      <c r="BK431" s="53">
        <v>1</v>
      </c>
      <c r="BL431" s="53">
        <v>0</v>
      </c>
      <c r="BM431" s="53">
        <v>0</v>
      </c>
      <c r="BN431" s="53">
        <f t="shared" si="80"/>
        <v>1</v>
      </c>
      <c r="BO431" s="53">
        <v>0</v>
      </c>
      <c r="BP431" s="53">
        <v>0</v>
      </c>
      <c r="BQ431" s="53">
        <v>0</v>
      </c>
      <c r="BR431" s="53">
        <v>0</v>
      </c>
      <c r="BS431" s="53">
        <v>0</v>
      </c>
      <c r="BT431" s="53">
        <v>1</v>
      </c>
      <c r="BU431" s="53">
        <f t="shared" si="87"/>
        <v>1</v>
      </c>
      <c r="BV431" s="53">
        <v>0</v>
      </c>
      <c r="BW431" s="53">
        <v>0</v>
      </c>
      <c r="BX431" s="53">
        <v>0</v>
      </c>
      <c r="BY431" s="53">
        <v>0</v>
      </c>
      <c r="BZ431" s="53">
        <f t="shared" si="81"/>
        <v>0</v>
      </c>
      <c r="CA431" s="53">
        <v>0</v>
      </c>
      <c r="CB431" s="53">
        <v>0</v>
      </c>
      <c r="CC431" s="53">
        <v>0</v>
      </c>
      <c r="CD431" s="53">
        <v>0</v>
      </c>
      <c r="CE431" s="53">
        <v>0</v>
      </c>
      <c r="CF431" s="53">
        <v>0</v>
      </c>
      <c r="CG431" s="53">
        <v>0</v>
      </c>
      <c r="CH431" s="53">
        <v>0</v>
      </c>
      <c r="CI431" s="53">
        <v>0</v>
      </c>
      <c r="CJ431" s="53">
        <v>0</v>
      </c>
      <c r="CK431" s="53">
        <f t="shared" si="88"/>
        <v>0</v>
      </c>
      <c r="CL431" s="53">
        <f t="shared" si="82"/>
        <v>5</v>
      </c>
      <c r="CM431" s="53">
        <v>1</v>
      </c>
      <c r="CN431" s="53">
        <v>1</v>
      </c>
      <c r="CO431" s="53">
        <v>0</v>
      </c>
      <c r="CP431" s="53">
        <v>1</v>
      </c>
      <c r="CQ431" s="53">
        <v>0</v>
      </c>
      <c r="CR431" s="53">
        <v>0</v>
      </c>
      <c r="CS431" s="53">
        <v>0</v>
      </c>
      <c r="CT431" s="53">
        <v>0</v>
      </c>
      <c r="CU431" s="53">
        <v>1</v>
      </c>
      <c r="CV431" s="53">
        <v>0</v>
      </c>
      <c r="CW431" s="53">
        <f t="shared" si="89"/>
        <v>4</v>
      </c>
      <c r="DA431" s="53" t="s">
        <v>350</v>
      </c>
      <c r="DB431" s="53">
        <v>14</v>
      </c>
      <c r="DC431" s="53">
        <v>1</v>
      </c>
      <c r="DE431" s="53">
        <v>281</v>
      </c>
      <c r="DF431" s="53">
        <v>294</v>
      </c>
      <c r="DH431" s="53">
        <v>35</v>
      </c>
      <c r="DI431" s="53" t="s">
        <v>5884</v>
      </c>
      <c r="DJ431" s="53" t="s">
        <v>5885</v>
      </c>
      <c r="DK431" s="53" t="s">
        <v>5888</v>
      </c>
      <c r="DL431" s="53" t="s">
        <v>5889</v>
      </c>
      <c r="DN431" s="53" t="s">
        <v>5890</v>
      </c>
      <c r="DO431" s="53" t="s">
        <v>140</v>
      </c>
      <c r="DQ431" s="53" t="s">
        <v>141</v>
      </c>
      <c r="DR431" s="53" t="s">
        <v>5891</v>
      </c>
    </row>
    <row r="432" spans="1:122" x14ac:dyDescent="0.3">
      <c r="B432" s="53">
        <v>433</v>
      </c>
      <c r="C432" s="53" t="s">
        <v>5892</v>
      </c>
      <c r="D432" s="53" t="s">
        <v>5893</v>
      </c>
      <c r="E432" s="53" t="s">
        <v>5894</v>
      </c>
      <c r="F432" s="53" t="s">
        <v>5897</v>
      </c>
      <c r="H432" s="53" t="s">
        <v>5898</v>
      </c>
      <c r="I432" s="53">
        <v>2014</v>
      </c>
      <c r="J432" s="53">
        <v>0</v>
      </c>
      <c r="K432" s="53">
        <v>1</v>
      </c>
      <c r="L432" s="53">
        <v>1</v>
      </c>
      <c r="M432" s="53">
        <f t="shared" si="83"/>
        <v>2</v>
      </c>
      <c r="N432" s="53">
        <v>1</v>
      </c>
      <c r="O432" s="53">
        <v>0</v>
      </c>
      <c r="P432" s="53">
        <f t="shared" si="78"/>
        <v>1</v>
      </c>
      <c r="Q432" s="53">
        <f t="shared" si="79"/>
        <v>2</v>
      </c>
      <c r="R432" s="53">
        <v>0</v>
      </c>
      <c r="S432" s="53">
        <v>0</v>
      </c>
      <c r="T432" s="53">
        <v>1</v>
      </c>
      <c r="U432" s="53">
        <v>0</v>
      </c>
      <c r="V432" s="53">
        <v>0</v>
      </c>
      <c r="W432" s="53">
        <v>1</v>
      </c>
      <c r="X432" s="53">
        <f t="shared" si="90"/>
        <v>2</v>
      </c>
      <c r="Y432" s="53">
        <v>0</v>
      </c>
      <c r="Z432" s="53">
        <v>0</v>
      </c>
      <c r="AA432" s="53">
        <v>0</v>
      </c>
      <c r="AB432" s="53">
        <v>1</v>
      </c>
      <c r="AC432" s="53">
        <v>1</v>
      </c>
      <c r="AD432" s="53">
        <v>1</v>
      </c>
      <c r="AE432" s="53">
        <v>1</v>
      </c>
      <c r="AF432" s="53">
        <v>0</v>
      </c>
      <c r="AG432" s="53">
        <v>0</v>
      </c>
      <c r="AH432" s="53">
        <f t="shared" si="84"/>
        <v>4</v>
      </c>
      <c r="AI432" s="53">
        <v>0</v>
      </c>
      <c r="AJ432" s="53">
        <v>0</v>
      </c>
      <c r="AK432" s="53">
        <v>1</v>
      </c>
      <c r="AL432" s="53">
        <v>1</v>
      </c>
      <c r="AM432" s="53">
        <f t="shared" si="85"/>
        <v>2</v>
      </c>
      <c r="AN432" s="53">
        <v>1</v>
      </c>
      <c r="AO432" s="53">
        <v>0</v>
      </c>
      <c r="AP432" s="53">
        <v>0</v>
      </c>
      <c r="AQ432" s="53">
        <v>0</v>
      </c>
      <c r="AR432" s="53">
        <v>0</v>
      </c>
      <c r="AS432" s="53">
        <v>0</v>
      </c>
      <c r="AT432" s="53">
        <v>0</v>
      </c>
      <c r="AU432" s="53">
        <v>0</v>
      </c>
      <c r="AV432" s="53">
        <v>0</v>
      </c>
      <c r="AW432" s="53">
        <v>1</v>
      </c>
      <c r="AX432" s="53">
        <f t="shared" si="86"/>
        <v>2</v>
      </c>
      <c r="AY432" s="53">
        <v>0</v>
      </c>
      <c r="AZ432" s="53">
        <v>0</v>
      </c>
      <c r="BA432" s="53">
        <v>0</v>
      </c>
      <c r="BB432" s="53">
        <v>0</v>
      </c>
      <c r="BC432" s="53">
        <v>0</v>
      </c>
      <c r="BD432" s="53">
        <v>0</v>
      </c>
      <c r="BF432" s="53">
        <v>0</v>
      </c>
      <c r="BG432" s="53">
        <v>0</v>
      </c>
      <c r="BH432" s="53">
        <v>0</v>
      </c>
      <c r="BI432" s="53">
        <v>0</v>
      </c>
      <c r="BJ432" s="53">
        <v>0</v>
      </c>
      <c r="BK432" s="53">
        <v>0</v>
      </c>
      <c r="BL432" s="53">
        <v>0</v>
      </c>
      <c r="BM432" s="53">
        <v>0</v>
      </c>
      <c r="BN432" s="53">
        <f t="shared" si="80"/>
        <v>0</v>
      </c>
      <c r="BO432" s="53">
        <v>0</v>
      </c>
      <c r="BP432" s="53">
        <v>1</v>
      </c>
      <c r="BQ432" s="53">
        <v>0</v>
      </c>
      <c r="BR432" s="53">
        <v>0</v>
      </c>
      <c r="BS432" s="53">
        <v>0</v>
      </c>
      <c r="BT432" s="53">
        <v>0</v>
      </c>
      <c r="BU432" s="53">
        <f t="shared" si="87"/>
        <v>1</v>
      </c>
      <c r="BV432" s="53">
        <v>0</v>
      </c>
      <c r="BW432" s="53">
        <v>0</v>
      </c>
      <c r="BX432" s="53">
        <v>0</v>
      </c>
      <c r="BY432" s="53">
        <v>0</v>
      </c>
      <c r="BZ432" s="53">
        <f t="shared" si="81"/>
        <v>0</v>
      </c>
      <c r="CA432" s="53">
        <v>0</v>
      </c>
      <c r="CB432" s="53">
        <v>0</v>
      </c>
      <c r="CC432" s="53">
        <v>0</v>
      </c>
      <c r="CD432" s="53">
        <v>0</v>
      </c>
      <c r="CE432" s="53">
        <v>0</v>
      </c>
      <c r="CF432" s="53">
        <v>0</v>
      </c>
      <c r="CG432" s="53">
        <v>0</v>
      </c>
      <c r="CH432" s="53">
        <v>0</v>
      </c>
      <c r="CI432" s="53">
        <v>0</v>
      </c>
      <c r="CJ432" s="53">
        <v>0</v>
      </c>
      <c r="CK432" s="53">
        <f t="shared" si="88"/>
        <v>0</v>
      </c>
      <c r="CL432" s="53">
        <f t="shared" si="82"/>
        <v>3</v>
      </c>
      <c r="CM432" s="53">
        <v>0</v>
      </c>
      <c r="CN432" s="53">
        <v>0</v>
      </c>
      <c r="CO432" s="53">
        <v>0</v>
      </c>
      <c r="CP432" s="53">
        <v>0</v>
      </c>
      <c r="CQ432" s="53">
        <v>0</v>
      </c>
      <c r="CR432" s="53">
        <v>1</v>
      </c>
      <c r="CS432" s="53">
        <v>0</v>
      </c>
      <c r="CT432" s="53">
        <v>0</v>
      </c>
      <c r="CU432" s="53">
        <v>0</v>
      </c>
      <c r="CV432" s="53">
        <v>0</v>
      </c>
      <c r="CW432" s="53">
        <f t="shared" si="89"/>
        <v>1</v>
      </c>
      <c r="DA432" s="53" t="s">
        <v>895</v>
      </c>
      <c r="DB432" s="53">
        <v>18</v>
      </c>
      <c r="DC432" s="53">
        <v>1</v>
      </c>
      <c r="DE432" s="53">
        <v>389</v>
      </c>
      <c r="DF432" s="53">
        <v>405</v>
      </c>
      <c r="DH432" s="53">
        <v>16</v>
      </c>
      <c r="DI432" s="53" t="s">
        <v>5895</v>
      </c>
      <c r="DJ432" s="53" t="s">
        <v>5896</v>
      </c>
      <c r="DN432" s="53" t="s">
        <v>5899</v>
      </c>
      <c r="DO432" s="53" t="s">
        <v>140</v>
      </c>
      <c r="DP432" s="53" t="s">
        <v>226</v>
      </c>
      <c r="DQ432" s="53" t="s">
        <v>141</v>
      </c>
      <c r="DR432" s="53" t="s">
        <v>5900</v>
      </c>
    </row>
    <row r="433" spans="1:122" x14ac:dyDescent="0.3">
      <c r="B433" s="53">
        <v>434</v>
      </c>
      <c r="C433" s="53" t="s">
        <v>5901</v>
      </c>
      <c r="D433" s="53" t="s">
        <v>5902</v>
      </c>
      <c r="E433" s="53" t="s">
        <v>5903</v>
      </c>
      <c r="F433" s="53" t="s">
        <v>5906</v>
      </c>
      <c r="G433" s="53" t="s">
        <v>5907</v>
      </c>
      <c r="H433" s="53" t="s">
        <v>5908</v>
      </c>
      <c r="I433" s="53">
        <v>2014</v>
      </c>
      <c r="J433" s="53">
        <v>0</v>
      </c>
      <c r="K433" s="53">
        <v>0</v>
      </c>
      <c r="L433" s="53">
        <v>1</v>
      </c>
      <c r="M433" s="53">
        <f t="shared" si="83"/>
        <v>1</v>
      </c>
      <c r="N433" s="53">
        <v>1</v>
      </c>
      <c r="O433" s="53">
        <v>1</v>
      </c>
      <c r="P433" s="53">
        <f t="shared" si="78"/>
        <v>2</v>
      </c>
      <c r="Q433" s="53">
        <f t="shared" si="79"/>
        <v>4</v>
      </c>
      <c r="R433" s="53">
        <v>0</v>
      </c>
      <c r="S433" s="53">
        <v>1</v>
      </c>
      <c r="T433" s="53">
        <v>1</v>
      </c>
      <c r="U433" s="53">
        <v>0</v>
      </c>
      <c r="V433" s="53">
        <v>0</v>
      </c>
      <c r="W433" s="53">
        <v>0</v>
      </c>
      <c r="X433" s="53">
        <f t="shared" si="90"/>
        <v>2</v>
      </c>
      <c r="Y433" s="53">
        <v>0</v>
      </c>
      <c r="Z433" s="53">
        <v>0</v>
      </c>
      <c r="AA433" s="53">
        <v>0</v>
      </c>
      <c r="AB433" s="53">
        <v>0</v>
      </c>
      <c r="AC433" s="53">
        <v>0</v>
      </c>
      <c r="AD433" s="53">
        <v>1</v>
      </c>
      <c r="AE433" s="53">
        <v>1</v>
      </c>
      <c r="AF433" s="53">
        <v>0</v>
      </c>
      <c r="AG433" s="53">
        <v>0</v>
      </c>
      <c r="AH433" s="53">
        <f t="shared" si="84"/>
        <v>2</v>
      </c>
      <c r="AI433" s="53">
        <v>0</v>
      </c>
      <c r="AJ433" s="53">
        <v>1</v>
      </c>
      <c r="AK433" s="53">
        <v>1</v>
      </c>
      <c r="AL433" s="53">
        <v>1</v>
      </c>
      <c r="AM433" s="53">
        <f t="shared" si="85"/>
        <v>3</v>
      </c>
      <c r="AN433" s="53">
        <v>1</v>
      </c>
      <c r="AO433" s="53">
        <v>0</v>
      </c>
      <c r="AP433" s="53">
        <v>0</v>
      </c>
      <c r="AQ433" s="53">
        <v>0</v>
      </c>
      <c r="AR433" s="53">
        <v>0</v>
      </c>
      <c r="AS433" s="53">
        <v>0</v>
      </c>
      <c r="AT433" s="53">
        <v>0</v>
      </c>
      <c r="AU433" s="53">
        <v>0</v>
      </c>
      <c r="AV433" s="53">
        <v>0</v>
      </c>
      <c r="AW433" s="53">
        <v>1</v>
      </c>
      <c r="AX433" s="53">
        <f t="shared" si="86"/>
        <v>2</v>
      </c>
      <c r="AY433" s="53">
        <v>0</v>
      </c>
      <c r="AZ433" s="53">
        <v>0</v>
      </c>
      <c r="BA433" s="53">
        <v>0</v>
      </c>
      <c r="BB433" s="53">
        <v>0</v>
      </c>
      <c r="BC433" s="53">
        <v>0</v>
      </c>
      <c r="BD433" s="53">
        <v>0</v>
      </c>
      <c r="BF433" s="53">
        <v>0</v>
      </c>
      <c r="BG433" s="53">
        <v>0</v>
      </c>
      <c r="BH433" s="53">
        <v>0</v>
      </c>
      <c r="BI433" s="53">
        <v>0</v>
      </c>
      <c r="BJ433" s="53">
        <v>0</v>
      </c>
      <c r="BK433" s="53">
        <v>0</v>
      </c>
      <c r="BL433" s="53">
        <v>0</v>
      </c>
      <c r="BM433" s="53">
        <v>0</v>
      </c>
      <c r="BN433" s="53">
        <f t="shared" si="80"/>
        <v>0</v>
      </c>
      <c r="BO433" s="53">
        <v>0</v>
      </c>
      <c r="BP433" s="53">
        <v>1</v>
      </c>
      <c r="BQ433" s="53">
        <v>0</v>
      </c>
      <c r="BR433" s="53">
        <v>0</v>
      </c>
      <c r="BS433" s="53">
        <v>0</v>
      </c>
      <c r="BT433" s="53">
        <v>1</v>
      </c>
      <c r="BU433" s="53">
        <f t="shared" si="87"/>
        <v>2</v>
      </c>
      <c r="BV433" s="53">
        <v>0</v>
      </c>
      <c r="BW433" s="53">
        <v>0</v>
      </c>
      <c r="BX433" s="53">
        <v>0</v>
      </c>
      <c r="BY433" s="53">
        <v>0</v>
      </c>
      <c r="BZ433" s="53">
        <f t="shared" si="81"/>
        <v>0</v>
      </c>
      <c r="CA433" s="53">
        <v>0</v>
      </c>
      <c r="CB433" s="53">
        <v>0</v>
      </c>
      <c r="CC433" s="53">
        <v>0</v>
      </c>
      <c r="CD433" s="53">
        <v>0</v>
      </c>
      <c r="CE433" s="53">
        <v>0</v>
      </c>
      <c r="CF433" s="53">
        <v>0</v>
      </c>
      <c r="CG433" s="53">
        <v>0</v>
      </c>
      <c r="CH433" s="53">
        <v>0</v>
      </c>
      <c r="CI433" s="53">
        <v>0</v>
      </c>
      <c r="CJ433" s="53">
        <v>0</v>
      </c>
      <c r="CK433" s="53">
        <f t="shared" si="88"/>
        <v>0</v>
      </c>
      <c r="CL433" s="53">
        <f t="shared" si="82"/>
        <v>4</v>
      </c>
      <c r="CM433" s="53">
        <v>0</v>
      </c>
      <c r="CN433" s="53">
        <v>0</v>
      </c>
      <c r="CO433" s="53">
        <v>0</v>
      </c>
      <c r="CP433" s="53">
        <v>0</v>
      </c>
      <c r="CQ433" s="53">
        <v>0</v>
      </c>
      <c r="CR433" s="53">
        <v>1</v>
      </c>
      <c r="CS433" s="53">
        <v>0</v>
      </c>
      <c r="CT433" s="53">
        <v>0</v>
      </c>
      <c r="CU433" s="53">
        <v>0</v>
      </c>
      <c r="CV433" s="53">
        <v>1</v>
      </c>
      <c r="CW433" s="53">
        <f t="shared" si="89"/>
        <v>2</v>
      </c>
      <c r="DA433" s="53" t="s">
        <v>3099</v>
      </c>
      <c r="DB433" s="53">
        <v>28</v>
      </c>
      <c r="DC433" s="53">
        <v>3</v>
      </c>
      <c r="DE433" s="53">
        <v>534</v>
      </c>
      <c r="DF433" s="53">
        <v>544</v>
      </c>
      <c r="DH433" s="53">
        <v>10</v>
      </c>
      <c r="DI433" s="53" t="s">
        <v>5904</v>
      </c>
      <c r="DJ433" s="53" t="s">
        <v>5905</v>
      </c>
      <c r="DN433" s="53" t="s">
        <v>5909</v>
      </c>
      <c r="DO433" s="53" t="s">
        <v>140</v>
      </c>
      <c r="DQ433" s="53" t="s">
        <v>141</v>
      </c>
      <c r="DR433" s="53" t="s">
        <v>5910</v>
      </c>
    </row>
    <row r="434" spans="1:122" x14ac:dyDescent="0.3">
      <c r="A434" s="53" t="s">
        <v>10566</v>
      </c>
      <c r="B434" s="53">
        <v>435</v>
      </c>
      <c r="C434" s="53" t="s">
        <v>5911</v>
      </c>
      <c r="D434" s="53" t="s">
        <v>5912</v>
      </c>
      <c r="E434" s="53" t="s">
        <v>5913</v>
      </c>
      <c r="F434" s="53" t="s">
        <v>5917</v>
      </c>
      <c r="G434" s="53" t="s">
        <v>5918</v>
      </c>
      <c r="I434" s="53">
        <v>2014</v>
      </c>
      <c r="J434" s="53">
        <v>0</v>
      </c>
      <c r="K434" s="53">
        <v>1</v>
      </c>
      <c r="L434" s="53">
        <v>1</v>
      </c>
      <c r="M434" s="53">
        <f t="shared" si="83"/>
        <v>2</v>
      </c>
      <c r="N434" s="53">
        <v>0</v>
      </c>
      <c r="O434" s="53">
        <v>1</v>
      </c>
      <c r="P434" s="53">
        <f t="shared" si="78"/>
        <v>1</v>
      </c>
      <c r="Q434" s="53">
        <f t="shared" si="79"/>
        <v>2</v>
      </c>
      <c r="R434" s="53">
        <v>0</v>
      </c>
      <c r="S434" s="53">
        <v>0</v>
      </c>
      <c r="T434" s="53">
        <v>0</v>
      </c>
      <c r="U434" s="53">
        <v>0</v>
      </c>
      <c r="V434" s="53">
        <v>1</v>
      </c>
      <c r="W434" s="53">
        <v>0</v>
      </c>
      <c r="X434" s="53">
        <f t="shared" si="90"/>
        <v>1</v>
      </c>
      <c r="Y434" s="53">
        <v>0</v>
      </c>
      <c r="Z434" s="53">
        <v>0</v>
      </c>
      <c r="AA434" s="53">
        <v>0</v>
      </c>
      <c r="AB434" s="53">
        <v>0</v>
      </c>
      <c r="AC434" s="53">
        <v>0</v>
      </c>
      <c r="AD434" s="53">
        <v>0</v>
      </c>
      <c r="AE434" s="53">
        <v>1</v>
      </c>
      <c r="AF434" s="53">
        <v>1</v>
      </c>
      <c r="AG434" s="53">
        <v>1</v>
      </c>
      <c r="AH434" s="53">
        <f t="shared" si="84"/>
        <v>3</v>
      </c>
      <c r="AI434" s="53">
        <v>0</v>
      </c>
      <c r="AJ434" s="53">
        <v>0</v>
      </c>
      <c r="AK434" s="53">
        <v>1</v>
      </c>
      <c r="AL434" s="53">
        <v>0</v>
      </c>
      <c r="AM434" s="53">
        <f t="shared" si="85"/>
        <v>1</v>
      </c>
      <c r="AN434" s="53">
        <v>0</v>
      </c>
      <c r="AO434" s="53">
        <v>0</v>
      </c>
      <c r="AP434" s="53">
        <v>0</v>
      </c>
      <c r="AQ434" s="53">
        <v>1</v>
      </c>
      <c r="AR434" s="53">
        <v>0</v>
      </c>
      <c r="AS434" s="53">
        <v>0</v>
      </c>
      <c r="AT434" s="53">
        <v>0</v>
      </c>
      <c r="AU434" s="53">
        <v>0</v>
      </c>
      <c r="AV434" s="53">
        <v>0</v>
      </c>
      <c r="AW434" s="53">
        <v>0</v>
      </c>
      <c r="AX434" s="53">
        <f t="shared" si="86"/>
        <v>1</v>
      </c>
      <c r="AY434" s="53">
        <v>0</v>
      </c>
      <c r="AZ434" s="53">
        <v>0</v>
      </c>
      <c r="BA434" s="53">
        <v>0</v>
      </c>
      <c r="BB434" s="53">
        <v>0</v>
      </c>
      <c r="BC434" s="53">
        <v>0</v>
      </c>
      <c r="BD434" s="53">
        <v>0</v>
      </c>
      <c r="BF434" s="53">
        <v>0</v>
      </c>
      <c r="BG434" s="53">
        <v>0</v>
      </c>
      <c r="BH434" s="53">
        <v>0</v>
      </c>
      <c r="BI434" s="53">
        <v>0</v>
      </c>
      <c r="BJ434" s="53">
        <v>0</v>
      </c>
      <c r="BK434" s="53">
        <v>0</v>
      </c>
      <c r="BL434" s="53">
        <v>0</v>
      </c>
      <c r="BM434" s="53">
        <v>0</v>
      </c>
      <c r="BN434" s="53">
        <f t="shared" si="80"/>
        <v>0</v>
      </c>
      <c r="BO434" s="53">
        <v>0</v>
      </c>
      <c r="BP434" s="53">
        <v>0</v>
      </c>
      <c r="BQ434" s="53">
        <v>0</v>
      </c>
      <c r="BR434" s="53">
        <v>0</v>
      </c>
      <c r="BS434" s="53">
        <v>0</v>
      </c>
      <c r="BT434" s="53">
        <v>0</v>
      </c>
      <c r="BU434" s="53">
        <f t="shared" si="87"/>
        <v>0</v>
      </c>
      <c r="BV434" s="53">
        <v>0</v>
      </c>
      <c r="BW434" s="53">
        <v>0</v>
      </c>
      <c r="BX434" s="53">
        <v>0</v>
      </c>
      <c r="BY434" s="53">
        <v>0</v>
      </c>
      <c r="BZ434" s="53">
        <f t="shared" si="81"/>
        <v>0</v>
      </c>
      <c r="CA434" s="53">
        <v>0</v>
      </c>
      <c r="CB434" s="53">
        <v>0</v>
      </c>
      <c r="CC434" s="53">
        <v>0</v>
      </c>
      <c r="CD434" s="53">
        <v>0</v>
      </c>
      <c r="CE434" s="53">
        <v>0</v>
      </c>
      <c r="CF434" s="53">
        <v>0</v>
      </c>
      <c r="CG434" s="53">
        <v>0</v>
      </c>
      <c r="CH434" s="53">
        <v>0</v>
      </c>
      <c r="CI434" s="53">
        <v>0</v>
      </c>
      <c r="CJ434" s="53">
        <v>0</v>
      </c>
      <c r="CK434" s="53">
        <f t="shared" si="88"/>
        <v>0</v>
      </c>
      <c r="CL434" s="53">
        <f t="shared" si="82"/>
        <v>1</v>
      </c>
      <c r="CM434" s="53">
        <v>1</v>
      </c>
      <c r="CN434" s="53">
        <v>0</v>
      </c>
      <c r="CO434" s="53">
        <v>1</v>
      </c>
      <c r="CP434" s="53">
        <v>1</v>
      </c>
      <c r="CQ434" s="53">
        <v>0</v>
      </c>
      <c r="CR434" s="53">
        <v>0</v>
      </c>
      <c r="CS434" s="53">
        <v>0</v>
      </c>
      <c r="CT434" s="53">
        <v>0</v>
      </c>
      <c r="CU434" s="53">
        <v>1</v>
      </c>
      <c r="CV434" s="53">
        <v>0</v>
      </c>
      <c r="CW434" s="53">
        <f t="shared" si="89"/>
        <v>4</v>
      </c>
      <c r="DA434" s="53" t="s">
        <v>5914</v>
      </c>
      <c r="DB434" s="53">
        <v>3</v>
      </c>
      <c r="DC434" s="53">
        <v>1</v>
      </c>
      <c r="DE434" s="53">
        <v>153</v>
      </c>
      <c r="DF434" s="53">
        <v>165</v>
      </c>
      <c r="DH434" s="53">
        <v>42</v>
      </c>
      <c r="DI434" s="53" t="s">
        <v>5915</v>
      </c>
      <c r="DJ434" s="53" t="s">
        <v>5916</v>
      </c>
      <c r="DN434" s="53" t="s">
        <v>5919</v>
      </c>
      <c r="DO434" s="53" t="s">
        <v>153</v>
      </c>
      <c r="DP434" s="53" t="s">
        <v>226</v>
      </c>
      <c r="DQ434" s="53" t="s">
        <v>141</v>
      </c>
      <c r="DR434" s="53" t="s">
        <v>5920</v>
      </c>
    </row>
    <row r="435" spans="1:122" x14ac:dyDescent="0.3">
      <c r="B435" s="53">
        <v>436</v>
      </c>
      <c r="C435" s="53" t="s">
        <v>5921</v>
      </c>
      <c r="D435" s="53" t="s">
        <v>5922</v>
      </c>
      <c r="E435" s="53" t="s">
        <v>5923</v>
      </c>
      <c r="F435" s="53" t="s">
        <v>5926</v>
      </c>
      <c r="G435" s="53" t="s">
        <v>5927</v>
      </c>
      <c r="I435" s="53">
        <v>2014</v>
      </c>
      <c r="J435" s="53">
        <v>0</v>
      </c>
      <c r="K435" s="53">
        <v>1</v>
      </c>
      <c r="L435" s="53">
        <v>1</v>
      </c>
      <c r="M435" s="53">
        <f t="shared" si="83"/>
        <v>2</v>
      </c>
      <c r="N435" s="53">
        <v>1</v>
      </c>
      <c r="O435" s="53">
        <v>1</v>
      </c>
      <c r="P435" s="53">
        <f t="shared" si="78"/>
        <v>2</v>
      </c>
      <c r="Q435" s="53">
        <f t="shared" si="79"/>
        <v>4</v>
      </c>
      <c r="R435" s="53">
        <v>0</v>
      </c>
      <c r="S435" s="53">
        <v>0</v>
      </c>
      <c r="T435" s="53">
        <v>1</v>
      </c>
      <c r="U435" s="53">
        <v>0</v>
      </c>
      <c r="V435" s="53">
        <v>0</v>
      </c>
      <c r="W435" s="53">
        <v>0</v>
      </c>
      <c r="X435" s="53">
        <f t="shared" si="90"/>
        <v>1</v>
      </c>
      <c r="Y435" s="53">
        <v>0</v>
      </c>
      <c r="Z435" s="53">
        <v>0</v>
      </c>
      <c r="AA435" s="53">
        <v>0</v>
      </c>
      <c r="AB435" s="53">
        <v>0</v>
      </c>
      <c r="AC435" s="53">
        <v>0</v>
      </c>
      <c r="AD435" s="53">
        <v>1</v>
      </c>
      <c r="AE435" s="53">
        <v>1</v>
      </c>
      <c r="AF435" s="53">
        <v>0</v>
      </c>
      <c r="AG435" s="53">
        <v>0</v>
      </c>
      <c r="AH435" s="53">
        <f t="shared" si="84"/>
        <v>2</v>
      </c>
      <c r="AI435" s="53">
        <v>0</v>
      </c>
      <c r="AJ435" s="53">
        <v>1</v>
      </c>
      <c r="AK435" s="53">
        <v>1</v>
      </c>
      <c r="AL435" s="53">
        <v>1</v>
      </c>
      <c r="AM435" s="53">
        <f t="shared" si="85"/>
        <v>3</v>
      </c>
      <c r="AN435" s="53">
        <v>1</v>
      </c>
      <c r="AO435" s="53">
        <v>0</v>
      </c>
      <c r="AP435" s="53">
        <v>0</v>
      </c>
      <c r="AQ435" s="53">
        <v>0</v>
      </c>
      <c r="AR435" s="53">
        <v>0</v>
      </c>
      <c r="AS435" s="53">
        <v>0</v>
      </c>
      <c r="AT435" s="53">
        <v>0</v>
      </c>
      <c r="AU435" s="53">
        <v>0</v>
      </c>
      <c r="AV435" s="53">
        <v>0</v>
      </c>
      <c r="AW435" s="53">
        <v>1</v>
      </c>
      <c r="AX435" s="53">
        <f t="shared" si="86"/>
        <v>2</v>
      </c>
      <c r="AY435" s="53">
        <v>0</v>
      </c>
      <c r="AZ435" s="53">
        <v>0</v>
      </c>
      <c r="BA435" s="53">
        <v>0</v>
      </c>
      <c r="BB435" s="53">
        <v>1</v>
      </c>
      <c r="BC435" s="53">
        <v>0</v>
      </c>
      <c r="BD435" s="53">
        <v>0</v>
      </c>
      <c r="BF435" s="53">
        <v>0</v>
      </c>
      <c r="BG435" s="53">
        <v>0</v>
      </c>
      <c r="BH435" s="53">
        <v>0</v>
      </c>
      <c r="BI435" s="53">
        <v>0</v>
      </c>
      <c r="BJ435" s="53">
        <v>0</v>
      </c>
      <c r="BK435" s="53">
        <v>0</v>
      </c>
      <c r="BL435" s="53">
        <v>0</v>
      </c>
      <c r="BM435" s="53">
        <v>0</v>
      </c>
      <c r="BN435" s="53">
        <f t="shared" si="80"/>
        <v>0</v>
      </c>
      <c r="BO435" s="53">
        <v>1</v>
      </c>
      <c r="BP435" s="53">
        <v>1</v>
      </c>
      <c r="BQ435" s="53">
        <v>1</v>
      </c>
      <c r="BR435" s="53">
        <v>0</v>
      </c>
      <c r="BS435" s="53">
        <v>0</v>
      </c>
      <c r="BT435" s="53">
        <v>0</v>
      </c>
      <c r="BU435" s="53">
        <f t="shared" si="87"/>
        <v>3</v>
      </c>
      <c r="BV435" s="53">
        <v>0</v>
      </c>
      <c r="BW435" s="53">
        <v>0</v>
      </c>
      <c r="BX435" s="53">
        <v>0</v>
      </c>
      <c r="BY435" s="53">
        <v>0</v>
      </c>
      <c r="BZ435" s="53">
        <f t="shared" si="81"/>
        <v>0</v>
      </c>
      <c r="CA435" s="53">
        <v>0</v>
      </c>
      <c r="CB435" s="53">
        <v>0</v>
      </c>
      <c r="CC435" s="53">
        <v>0</v>
      </c>
      <c r="CD435" s="53">
        <v>0</v>
      </c>
      <c r="CE435" s="53">
        <v>0</v>
      </c>
      <c r="CF435" s="53">
        <v>0</v>
      </c>
      <c r="CG435" s="53">
        <v>0</v>
      </c>
      <c r="CH435" s="53">
        <v>0</v>
      </c>
      <c r="CI435" s="53">
        <v>0</v>
      </c>
      <c r="CJ435" s="53">
        <v>0</v>
      </c>
      <c r="CK435" s="53">
        <f t="shared" si="88"/>
        <v>0</v>
      </c>
      <c r="CL435" s="53">
        <f t="shared" si="82"/>
        <v>6</v>
      </c>
      <c r="CM435" s="53">
        <v>0</v>
      </c>
      <c r="CN435" s="53">
        <v>0</v>
      </c>
      <c r="CO435" s="53">
        <v>0</v>
      </c>
      <c r="CP435" s="53">
        <v>0</v>
      </c>
      <c r="CQ435" s="53">
        <v>0</v>
      </c>
      <c r="CR435" s="53">
        <v>1</v>
      </c>
      <c r="CS435" s="53">
        <v>0</v>
      </c>
      <c r="CT435" s="53">
        <v>0</v>
      </c>
      <c r="CU435" s="53">
        <v>0</v>
      </c>
      <c r="CV435" s="53">
        <v>0</v>
      </c>
      <c r="CW435" s="53">
        <f t="shared" si="89"/>
        <v>1</v>
      </c>
      <c r="DA435" s="53" t="s">
        <v>315</v>
      </c>
      <c r="DB435" s="53">
        <v>73</v>
      </c>
      <c r="DC435" s="53">
        <v>3</v>
      </c>
      <c r="DE435" s="53">
        <v>1663</v>
      </c>
      <c r="DF435" s="53">
        <v>1678</v>
      </c>
      <c r="DH435" s="53">
        <v>1</v>
      </c>
      <c r="DI435" s="53" t="s">
        <v>5924</v>
      </c>
      <c r="DJ435" s="53" t="s">
        <v>5925</v>
      </c>
      <c r="DK435" s="53" t="s">
        <v>5928</v>
      </c>
      <c r="DL435" s="53" t="s">
        <v>5929</v>
      </c>
      <c r="DN435" s="53" t="s">
        <v>5930</v>
      </c>
      <c r="DO435" s="53" t="s">
        <v>140</v>
      </c>
      <c r="DQ435" s="53" t="s">
        <v>141</v>
      </c>
      <c r="DR435" s="53" t="s">
        <v>5931</v>
      </c>
    </row>
    <row r="436" spans="1:122" x14ac:dyDescent="0.3">
      <c r="B436" s="53">
        <v>438</v>
      </c>
      <c r="C436" s="53" t="s">
        <v>5941</v>
      </c>
      <c r="D436" s="53" t="s">
        <v>5942</v>
      </c>
      <c r="E436" s="53" t="s">
        <v>5943</v>
      </c>
      <c r="F436" s="53" t="s">
        <v>5946</v>
      </c>
      <c r="G436" s="53" t="s">
        <v>5947</v>
      </c>
      <c r="H436" s="53" t="s">
        <v>5948</v>
      </c>
      <c r="I436" s="53">
        <v>2014</v>
      </c>
      <c r="J436" s="53">
        <v>0</v>
      </c>
      <c r="K436" s="53">
        <v>1</v>
      </c>
      <c r="L436" s="53">
        <v>0</v>
      </c>
      <c r="M436" s="53">
        <f t="shared" si="83"/>
        <v>1</v>
      </c>
      <c r="N436" s="53">
        <v>0</v>
      </c>
      <c r="O436" s="53">
        <v>1</v>
      </c>
      <c r="P436" s="53">
        <f t="shared" si="78"/>
        <v>1</v>
      </c>
      <c r="Q436" s="53">
        <f t="shared" si="79"/>
        <v>2</v>
      </c>
      <c r="R436" s="53">
        <v>1</v>
      </c>
      <c r="S436" s="53">
        <v>1</v>
      </c>
      <c r="T436" s="53">
        <v>0</v>
      </c>
      <c r="U436" s="53">
        <v>1</v>
      </c>
      <c r="V436" s="53">
        <v>0</v>
      </c>
      <c r="W436" s="53">
        <v>0</v>
      </c>
      <c r="X436" s="53">
        <f t="shared" si="90"/>
        <v>3</v>
      </c>
      <c r="Y436" s="53">
        <v>0</v>
      </c>
      <c r="Z436" s="53">
        <v>0</v>
      </c>
      <c r="AA436" s="53">
        <v>0</v>
      </c>
      <c r="AB436" s="53">
        <v>1</v>
      </c>
      <c r="AC436" s="53">
        <v>1</v>
      </c>
      <c r="AD436" s="53">
        <v>1</v>
      </c>
      <c r="AE436" s="53">
        <v>1</v>
      </c>
      <c r="AF436" s="53">
        <v>0</v>
      </c>
      <c r="AG436" s="53">
        <v>0</v>
      </c>
      <c r="AH436" s="53">
        <f t="shared" si="84"/>
        <v>4</v>
      </c>
      <c r="AI436" s="53">
        <v>0</v>
      </c>
      <c r="AJ436" s="53">
        <v>1</v>
      </c>
      <c r="AK436" s="53">
        <v>1</v>
      </c>
      <c r="AL436" s="53">
        <v>1</v>
      </c>
      <c r="AM436" s="53">
        <f t="shared" si="85"/>
        <v>3</v>
      </c>
      <c r="AN436" s="53">
        <v>1</v>
      </c>
      <c r="AO436" s="53">
        <v>0</v>
      </c>
      <c r="AP436" s="53">
        <v>0</v>
      </c>
      <c r="AQ436" s="53">
        <v>0</v>
      </c>
      <c r="AR436" s="53">
        <v>0</v>
      </c>
      <c r="AS436" s="53">
        <v>0</v>
      </c>
      <c r="AT436" s="53">
        <v>0</v>
      </c>
      <c r="AU436" s="53">
        <v>0</v>
      </c>
      <c r="AV436" s="53">
        <v>0</v>
      </c>
      <c r="AW436" s="53">
        <v>1</v>
      </c>
      <c r="AX436" s="53">
        <f t="shared" si="86"/>
        <v>2</v>
      </c>
      <c r="AY436" s="53">
        <v>0</v>
      </c>
      <c r="AZ436" s="53">
        <v>0</v>
      </c>
      <c r="BA436" s="53">
        <v>1</v>
      </c>
      <c r="BB436" s="53">
        <v>1</v>
      </c>
      <c r="BC436" s="53">
        <v>0</v>
      </c>
      <c r="BD436" s="53">
        <v>0</v>
      </c>
      <c r="BF436" s="53">
        <v>0</v>
      </c>
      <c r="BG436" s="53">
        <v>0</v>
      </c>
      <c r="BH436" s="53">
        <v>0</v>
      </c>
      <c r="BI436" s="53">
        <v>0</v>
      </c>
      <c r="BJ436" s="53">
        <v>0</v>
      </c>
      <c r="BK436" s="53">
        <v>0</v>
      </c>
      <c r="BL436" s="53">
        <v>0</v>
      </c>
      <c r="BM436" s="53">
        <v>0</v>
      </c>
      <c r="BN436" s="53">
        <f t="shared" si="80"/>
        <v>0</v>
      </c>
      <c r="BO436" s="53">
        <v>0</v>
      </c>
      <c r="BP436" s="53">
        <v>0</v>
      </c>
      <c r="BQ436" s="53">
        <v>1</v>
      </c>
      <c r="BR436" s="53">
        <v>0</v>
      </c>
      <c r="BS436" s="53">
        <v>0</v>
      </c>
      <c r="BT436" s="53">
        <v>0</v>
      </c>
      <c r="BU436" s="53">
        <f t="shared" si="87"/>
        <v>1</v>
      </c>
      <c r="BV436" s="53">
        <v>0</v>
      </c>
      <c r="BW436" s="53">
        <v>0</v>
      </c>
      <c r="BX436" s="53">
        <v>0</v>
      </c>
      <c r="BY436" s="53">
        <v>0</v>
      </c>
      <c r="BZ436" s="53">
        <f t="shared" si="81"/>
        <v>0</v>
      </c>
      <c r="CA436" s="53">
        <v>0</v>
      </c>
      <c r="CB436" s="53">
        <v>0</v>
      </c>
      <c r="CC436" s="53">
        <v>1</v>
      </c>
      <c r="CD436" s="53">
        <v>0</v>
      </c>
      <c r="CE436" s="53">
        <v>0</v>
      </c>
      <c r="CF436" s="53">
        <v>0</v>
      </c>
      <c r="CG436" s="53">
        <v>0</v>
      </c>
      <c r="CH436" s="53">
        <v>0</v>
      </c>
      <c r="CI436" s="53">
        <v>0</v>
      </c>
      <c r="CJ436" s="53">
        <v>0</v>
      </c>
      <c r="CK436" s="53">
        <f t="shared" si="88"/>
        <v>1</v>
      </c>
      <c r="CL436" s="53">
        <f t="shared" si="82"/>
        <v>6</v>
      </c>
      <c r="CM436" s="53">
        <v>0</v>
      </c>
      <c r="CN436" s="53">
        <v>0</v>
      </c>
      <c r="CO436" s="53">
        <v>0</v>
      </c>
      <c r="CP436" s="53">
        <v>1</v>
      </c>
      <c r="CQ436" s="53">
        <v>0</v>
      </c>
      <c r="CR436" s="53">
        <v>0</v>
      </c>
      <c r="CS436" s="53">
        <v>0</v>
      </c>
      <c r="CT436" s="53">
        <v>0</v>
      </c>
      <c r="CU436" s="53">
        <v>0</v>
      </c>
      <c r="CV436" s="53">
        <v>0</v>
      </c>
      <c r="CW436" s="53">
        <f t="shared" si="89"/>
        <v>1</v>
      </c>
      <c r="DA436" s="53" t="s">
        <v>5944</v>
      </c>
      <c r="DB436" s="53">
        <v>3</v>
      </c>
      <c r="DE436" s="53">
        <v>1777</v>
      </c>
      <c r="DF436" s="53">
        <v>1783</v>
      </c>
      <c r="DH436" s="53">
        <v>5</v>
      </c>
      <c r="DJ436" s="53" t="s">
        <v>5945</v>
      </c>
      <c r="DO436" s="53" t="s">
        <v>646</v>
      </c>
      <c r="DQ436" s="53" t="s">
        <v>141</v>
      </c>
      <c r="DR436" s="53" t="s">
        <v>5949</v>
      </c>
    </row>
    <row r="437" spans="1:122" x14ac:dyDescent="0.3">
      <c r="A437" s="53" t="s">
        <v>10561</v>
      </c>
      <c r="B437" s="53">
        <v>439</v>
      </c>
      <c r="C437" s="53" t="s">
        <v>5950</v>
      </c>
      <c r="D437" s="53" t="s">
        <v>5951</v>
      </c>
      <c r="E437" s="53" t="s">
        <v>5952</v>
      </c>
      <c r="F437" s="53" t="s">
        <v>5955</v>
      </c>
      <c r="G437" s="53" t="s">
        <v>5956</v>
      </c>
      <c r="H437" s="53" t="s">
        <v>5957</v>
      </c>
      <c r="I437" s="53">
        <v>2014</v>
      </c>
      <c r="J437" s="53">
        <v>0</v>
      </c>
      <c r="K437" s="53">
        <v>0</v>
      </c>
      <c r="L437" s="53">
        <v>1</v>
      </c>
      <c r="M437" s="53">
        <f t="shared" si="83"/>
        <v>1</v>
      </c>
      <c r="N437" s="53">
        <v>1</v>
      </c>
      <c r="O437" s="53">
        <v>0</v>
      </c>
      <c r="P437" s="53">
        <f t="shared" si="78"/>
        <v>1</v>
      </c>
      <c r="Q437" s="53">
        <f t="shared" si="79"/>
        <v>2</v>
      </c>
      <c r="R437" s="53">
        <v>1</v>
      </c>
      <c r="S437" s="53">
        <v>1</v>
      </c>
      <c r="T437" s="53">
        <v>1</v>
      </c>
      <c r="U437" s="53">
        <v>0</v>
      </c>
      <c r="V437" s="53">
        <v>0</v>
      </c>
      <c r="W437" s="53">
        <v>0</v>
      </c>
      <c r="X437" s="53">
        <f t="shared" si="90"/>
        <v>3</v>
      </c>
      <c r="Y437" s="53">
        <v>0</v>
      </c>
      <c r="Z437" s="53">
        <v>0</v>
      </c>
      <c r="AA437" s="53">
        <v>0</v>
      </c>
      <c r="AB437" s="53">
        <v>0</v>
      </c>
      <c r="AC437" s="53">
        <v>0</v>
      </c>
      <c r="AD437" s="53">
        <v>1</v>
      </c>
      <c r="AE437" s="53">
        <v>1</v>
      </c>
      <c r="AF437" s="53">
        <v>0</v>
      </c>
      <c r="AG437" s="53">
        <v>0</v>
      </c>
      <c r="AH437" s="53">
        <f t="shared" si="84"/>
        <v>2</v>
      </c>
      <c r="AI437" s="53">
        <v>0</v>
      </c>
      <c r="AJ437" s="53">
        <v>1</v>
      </c>
      <c r="AK437" s="53">
        <v>1</v>
      </c>
      <c r="AL437" s="53">
        <v>1</v>
      </c>
      <c r="AM437" s="53">
        <f t="shared" si="85"/>
        <v>3</v>
      </c>
      <c r="AN437" s="53">
        <v>1</v>
      </c>
      <c r="AO437" s="53">
        <v>0</v>
      </c>
      <c r="AP437" s="53">
        <v>0</v>
      </c>
      <c r="AQ437" s="53">
        <v>0</v>
      </c>
      <c r="AR437" s="53">
        <v>0</v>
      </c>
      <c r="AS437" s="53">
        <v>0</v>
      </c>
      <c r="AT437" s="53">
        <v>0</v>
      </c>
      <c r="AU437" s="53">
        <v>0</v>
      </c>
      <c r="AV437" s="53">
        <v>0</v>
      </c>
      <c r="AW437" s="53">
        <v>1</v>
      </c>
      <c r="AX437" s="53">
        <f t="shared" si="86"/>
        <v>2</v>
      </c>
      <c r="AY437" s="53">
        <v>0</v>
      </c>
      <c r="AZ437" s="53">
        <v>0</v>
      </c>
      <c r="BA437" s="53">
        <v>1</v>
      </c>
      <c r="BB437" s="53">
        <v>1</v>
      </c>
      <c r="BC437" s="53">
        <v>0</v>
      </c>
      <c r="BD437" s="53">
        <v>0</v>
      </c>
      <c r="BF437" s="53">
        <v>0</v>
      </c>
      <c r="BG437" s="53">
        <v>0</v>
      </c>
      <c r="BH437" s="53">
        <v>0</v>
      </c>
      <c r="BI437" s="53">
        <v>0</v>
      </c>
      <c r="BJ437" s="53">
        <v>0</v>
      </c>
      <c r="BK437" s="53">
        <v>0</v>
      </c>
      <c r="BL437" s="53">
        <v>0</v>
      </c>
      <c r="BM437" s="53">
        <v>0</v>
      </c>
      <c r="BN437" s="53">
        <f t="shared" si="80"/>
        <v>0</v>
      </c>
      <c r="BO437" s="53">
        <v>0</v>
      </c>
      <c r="BP437" s="53">
        <v>0</v>
      </c>
      <c r="BQ437" s="53">
        <v>0</v>
      </c>
      <c r="BR437" s="53">
        <v>0</v>
      </c>
      <c r="BS437" s="53">
        <v>0</v>
      </c>
      <c r="BT437" s="53">
        <v>0</v>
      </c>
      <c r="BU437" s="53">
        <f t="shared" si="87"/>
        <v>0</v>
      </c>
      <c r="BV437" s="53">
        <v>0</v>
      </c>
      <c r="BW437" s="53">
        <v>0</v>
      </c>
      <c r="BX437" s="53">
        <v>0</v>
      </c>
      <c r="BY437" s="53">
        <v>0</v>
      </c>
      <c r="BZ437" s="53">
        <f t="shared" si="81"/>
        <v>0</v>
      </c>
      <c r="CA437" s="53">
        <v>0</v>
      </c>
      <c r="CB437" s="53">
        <v>0</v>
      </c>
      <c r="CC437" s="53">
        <v>0</v>
      </c>
      <c r="CD437" s="53">
        <v>0</v>
      </c>
      <c r="CE437" s="53">
        <v>0</v>
      </c>
      <c r="CF437" s="53">
        <v>0</v>
      </c>
      <c r="CG437" s="53">
        <v>0</v>
      </c>
      <c r="CH437" s="53">
        <v>0</v>
      </c>
      <c r="CI437" s="53">
        <v>0</v>
      </c>
      <c r="CJ437" s="53">
        <v>0</v>
      </c>
      <c r="CK437" s="53">
        <f t="shared" si="88"/>
        <v>0</v>
      </c>
      <c r="CL437" s="53">
        <f t="shared" si="82"/>
        <v>4</v>
      </c>
      <c r="CM437" s="53">
        <v>0</v>
      </c>
      <c r="CN437" s="53">
        <v>0</v>
      </c>
      <c r="CO437" s="53">
        <v>0</v>
      </c>
      <c r="CP437" s="53">
        <v>0</v>
      </c>
      <c r="CQ437" s="53">
        <v>0</v>
      </c>
      <c r="CR437" s="53">
        <v>0</v>
      </c>
      <c r="CS437" s="53">
        <v>0</v>
      </c>
      <c r="CT437" s="53">
        <v>0</v>
      </c>
      <c r="CU437" s="53">
        <v>0</v>
      </c>
      <c r="CV437" s="53">
        <v>0</v>
      </c>
      <c r="CW437" s="53">
        <f t="shared" si="89"/>
        <v>0</v>
      </c>
      <c r="DA437" s="53" t="s">
        <v>1328</v>
      </c>
      <c r="DB437" s="53">
        <v>28</v>
      </c>
      <c r="DC437" s="53">
        <v>11</v>
      </c>
      <c r="DE437" s="53">
        <v>3859</v>
      </c>
      <c r="DF437" s="53">
        <v>3869</v>
      </c>
      <c r="DH437" s="53">
        <v>11</v>
      </c>
      <c r="DI437" s="53" t="s">
        <v>5953</v>
      </c>
      <c r="DJ437" s="53" t="s">
        <v>5954</v>
      </c>
      <c r="DK437" s="53" t="s">
        <v>5958</v>
      </c>
      <c r="DL437" s="53" t="s">
        <v>5959</v>
      </c>
      <c r="DN437" s="53" t="s">
        <v>5960</v>
      </c>
      <c r="DO437" s="53" t="s">
        <v>140</v>
      </c>
      <c r="DQ437" s="53" t="s">
        <v>141</v>
      </c>
      <c r="DR437" s="53" t="s">
        <v>5961</v>
      </c>
    </row>
    <row r="438" spans="1:122" x14ac:dyDescent="0.3">
      <c r="B438" s="53">
        <v>440</v>
      </c>
      <c r="C438" s="53" t="s">
        <v>5962</v>
      </c>
      <c r="D438" s="53" t="s">
        <v>5963</v>
      </c>
      <c r="E438" s="53" t="s">
        <v>5964</v>
      </c>
      <c r="F438" s="53" t="s">
        <v>5968</v>
      </c>
      <c r="G438" s="53" t="s">
        <v>5969</v>
      </c>
      <c r="H438" s="53" t="s">
        <v>5970</v>
      </c>
      <c r="I438" s="53">
        <v>2014</v>
      </c>
      <c r="J438" s="53">
        <v>1</v>
      </c>
      <c r="K438" s="53">
        <v>1</v>
      </c>
      <c r="L438" s="53">
        <v>1</v>
      </c>
      <c r="M438" s="53">
        <f t="shared" si="83"/>
        <v>3</v>
      </c>
      <c r="N438" s="53">
        <v>1</v>
      </c>
      <c r="O438" s="53">
        <v>0</v>
      </c>
      <c r="P438" s="53">
        <f t="shared" si="78"/>
        <v>1</v>
      </c>
      <c r="Q438" s="53">
        <f t="shared" si="79"/>
        <v>2</v>
      </c>
      <c r="R438" s="53">
        <v>0</v>
      </c>
      <c r="S438" s="53">
        <v>1</v>
      </c>
      <c r="T438" s="53">
        <v>1</v>
      </c>
      <c r="U438" s="53">
        <v>1</v>
      </c>
      <c r="V438" s="53">
        <v>1</v>
      </c>
      <c r="W438" s="53">
        <v>0</v>
      </c>
      <c r="X438" s="53">
        <f t="shared" si="90"/>
        <v>4</v>
      </c>
      <c r="Y438" s="53">
        <v>0</v>
      </c>
      <c r="Z438" s="53">
        <v>0</v>
      </c>
      <c r="AA438" s="53">
        <v>0</v>
      </c>
      <c r="AB438" s="53">
        <v>0</v>
      </c>
      <c r="AC438" s="53">
        <v>0</v>
      </c>
      <c r="AD438" s="53">
        <v>1</v>
      </c>
      <c r="AE438" s="53">
        <v>1</v>
      </c>
      <c r="AF438" s="53">
        <v>1</v>
      </c>
      <c r="AG438" s="53">
        <v>1</v>
      </c>
      <c r="AH438" s="53">
        <f t="shared" si="84"/>
        <v>4</v>
      </c>
      <c r="AI438" s="53">
        <v>0</v>
      </c>
      <c r="AJ438" s="53">
        <v>0</v>
      </c>
      <c r="AK438" s="53">
        <v>1</v>
      </c>
      <c r="AL438" s="53">
        <v>1</v>
      </c>
      <c r="AM438" s="53">
        <f t="shared" si="85"/>
        <v>2</v>
      </c>
      <c r="AN438" s="53">
        <v>1</v>
      </c>
      <c r="AO438" s="53">
        <v>0</v>
      </c>
      <c r="AP438" s="53">
        <v>0</v>
      </c>
      <c r="AQ438" s="53">
        <v>0</v>
      </c>
      <c r="AR438" s="53">
        <v>0</v>
      </c>
      <c r="AS438" s="53">
        <v>0</v>
      </c>
      <c r="AT438" s="53">
        <v>0</v>
      </c>
      <c r="AU438" s="53">
        <v>0</v>
      </c>
      <c r="AV438" s="53">
        <v>0</v>
      </c>
      <c r="AW438" s="53">
        <v>1</v>
      </c>
      <c r="AX438" s="53">
        <f t="shared" si="86"/>
        <v>2</v>
      </c>
      <c r="AY438" s="53">
        <v>0</v>
      </c>
      <c r="AZ438" s="53">
        <v>0</v>
      </c>
      <c r="BA438" s="53">
        <v>1</v>
      </c>
      <c r="BB438" s="53">
        <v>1</v>
      </c>
      <c r="BC438" s="53">
        <v>0</v>
      </c>
      <c r="BD438" s="53">
        <v>0</v>
      </c>
      <c r="BF438" s="53">
        <v>0</v>
      </c>
      <c r="BG438" s="53">
        <v>0</v>
      </c>
      <c r="BH438" s="53">
        <v>0</v>
      </c>
      <c r="BI438" s="53">
        <v>0</v>
      </c>
      <c r="BJ438" s="53">
        <v>0</v>
      </c>
      <c r="BK438" s="53">
        <v>0</v>
      </c>
      <c r="BL438" s="53">
        <v>0</v>
      </c>
      <c r="BM438" s="53">
        <v>0</v>
      </c>
      <c r="BN438" s="53">
        <f t="shared" si="80"/>
        <v>0</v>
      </c>
      <c r="BO438" s="53">
        <v>0</v>
      </c>
      <c r="BP438" s="53">
        <v>0</v>
      </c>
      <c r="BQ438" s="53">
        <v>1</v>
      </c>
      <c r="BR438" s="53">
        <v>0</v>
      </c>
      <c r="BS438" s="53">
        <v>0</v>
      </c>
      <c r="BT438" s="53">
        <v>0</v>
      </c>
      <c r="BU438" s="53">
        <f t="shared" si="87"/>
        <v>1</v>
      </c>
      <c r="BV438" s="53">
        <v>0</v>
      </c>
      <c r="BW438" s="53">
        <v>0</v>
      </c>
      <c r="BX438" s="53">
        <v>0</v>
      </c>
      <c r="BY438" s="53">
        <v>0</v>
      </c>
      <c r="BZ438" s="53">
        <f t="shared" si="81"/>
        <v>0</v>
      </c>
      <c r="CA438" s="53">
        <v>0</v>
      </c>
      <c r="CB438" s="53">
        <v>0</v>
      </c>
      <c r="CC438" s="53">
        <v>0</v>
      </c>
      <c r="CD438" s="53">
        <v>0</v>
      </c>
      <c r="CE438" s="53">
        <v>0</v>
      </c>
      <c r="CF438" s="53">
        <v>0</v>
      </c>
      <c r="CG438" s="53">
        <v>0</v>
      </c>
      <c r="CH438" s="53">
        <v>0</v>
      </c>
      <c r="CI438" s="53">
        <v>0</v>
      </c>
      <c r="CJ438" s="53">
        <v>0</v>
      </c>
      <c r="CK438" s="53">
        <f t="shared" si="88"/>
        <v>0</v>
      </c>
      <c r="CL438" s="53">
        <f t="shared" si="82"/>
        <v>5</v>
      </c>
      <c r="CM438" s="53">
        <v>0</v>
      </c>
      <c r="CN438" s="53">
        <v>0</v>
      </c>
      <c r="CO438" s="53">
        <v>0</v>
      </c>
      <c r="CP438" s="53">
        <v>0</v>
      </c>
      <c r="CQ438" s="53">
        <v>0</v>
      </c>
      <c r="CR438" s="53">
        <v>0</v>
      </c>
      <c r="CS438" s="53">
        <v>0</v>
      </c>
      <c r="CT438" s="53">
        <v>0</v>
      </c>
      <c r="CU438" s="53">
        <v>0</v>
      </c>
      <c r="CV438" s="53">
        <v>0</v>
      </c>
      <c r="CW438" s="53">
        <f t="shared" si="89"/>
        <v>0</v>
      </c>
      <c r="DA438" s="53" t="s">
        <v>5965</v>
      </c>
      <c r="DB438" s="53">
        <v>7</v>
      </c>
      <c r="DC438" s="53">
        <v>1</v>
      </c>
      <c r="DD438" s="53">
        <v>6515704</v>
      </c>
      <c r="DE438" s="53">
        <v>229</v>
      </c>
      <c r="DF438" s="53">
        <v>234</v>
      </c>
      <c r="DH438" s="53">
        <v>11</v>
      </c>
      <c r="DI438" s="53" t="s">
        <v>5966</v>
      </c>
      <c r="DJ438" s="53" t="s">
        <v>5967</v>
      </c>
      <c r="DN438" s="53" t="s">
        <v>5971</v>
      </c>
      <c r="DO438" s="53" t="s">
        <v>140</v>
      </c>
      <c r="DQ438" s="53" t="s">
        <v>141</v>
      </c>
      <c r="DR438" s="53" t="s">
        <v>5972</v>
      </c>
    </row>
    <row r="439" spans="1:122" x14ac:dyDescent="0.3">
      <c r="B439" s="53">
        <v>441</v>
      </c>
      <c r="C439" s="53" t="s">
        <v>5973</v>
      </c>
      <c r="D439" s="53" t="s">
        <v>5974</v>
      </c>
      <c r="E439" s="53" t="s">
        <v>5975</v>
      </c>
      <c r="F439" s="53" t="s">
        <v>5978</v>
      </c>
      <c r="G439" s="53" t="s">
        <v>5979</v>
      </c>
      <c r="H439" s="53" t="s">
        <v>5980</v>
      </c>
      <c r="I439" s="53">
        <v>2014</v>
      </c>
      <c r="J439" s="53">
        <v>1</v>
      </c>
      <c r="K439" s="53">
        <v>0</v>
      </c>
      <c r="L439" s="53">
        <v>0</v>
      </c>
      <c r="M439" s="53">
        <f t="shared" si="83"/>
        <v>1</v>
      </c>
      <c r="N439" s="53">
        <v>0</v>
      </c>
      <c r="O439" s="53">
        <v>1</v>
      </c>
      <c r="P439" s="53">
        <f t="shared" si="78"/>
        <v>1</v>
      </c>
      <c r="Q439" s="53">
        <f t="shared" si="79"/>
        <v>2</v>
      </c>
      <c r="R439" s="53">
        <v>0</v>
      </c>
      <c r="S439" s="53">
        <v>0</v>
      </c>
      <c r="T439" s="53">
        <v>0</v>
      </c>
      <c r="U439" s="53">
        <v>1</v>
      </c>
      <c r="V439" s="53">
        <v>1</v>
      </c>
      <c r="W439" s="53">
        <v>1</v>
      </c>
      <c r="X439" s="53">
        <f t="shared" si="90"/>
        <v>3</v>
      </c>
      <c r="Y439" s="53">
        <v>0</v>
      </c>
      <c r="Z439" s="53">
        <v>0</v>
      </c>
      <c r="AA439" s="53">
        <v>1</v>
      </c>
      <c r="AB439" s="53">
        <v>1</v>
      </c>
      <c r="AC439" s="53">
        <v>1</v>
      </c>
      <c r="AD439" s="53">
        <v>0</v>
      </c>
      <c r="AE439" s="53">
        <v>1</v>
      </c>
      <c r="AF439" s="53">
        <v>0</v>
      </c>
      <c r="AG439" s="53">
        <v>0</v>
      </c>
      <c r="AH439" s="53">
        <f t="shared" si="84"/>
        <v>4</v>
      </c>
      <c r="AI439" s="53">
        <v>0</v>
      </c>
      <c r="AJ439" s="53">
        <v>0</v>
      </c>
      <c r="AK439" s="53">
        <v>1</v>
      </c>
      <c r="AL439" s="53">
        <v>0</v>
      </c>
      <c r="AM439" s="53">
        <f t="shared" si="85"/>
        <v>1</v>
      </c>
      <c r="AN439" s="53">
        <v>1</v>
      </c>
      <c r="AO439" s="53">
        <v>0</v>
      </c>
      <c r="AP439" s="53">
        <v>0</v>
      </c>
      <c r="AQ439" s="53">
        <v>1</v>
      </c>
      <c r="AR439" s="53">
        <v>0</v>
      </c>
      <c r="AS439" s="53">
        <v>7</v>
      </c>
      <c r="AT439" s="53">
        <v>3</v>
      </c>
      <c r="AU439" s="53">
        <v>3</v>
      </c>
      <c r="AV439" s="53">
        <v>0</v>
      </c>
      <c r="AW439" s="53">
        <v>8</v>
      </c>
      <c r="AX439" s="53">
        <f t="shared" si="86"/>
        <v>23</v>
      </c>
      <c r="AY439" s="53">
        <v>0</v>
      </c>
      <c r="AZ439" s="53">
        <v>0</v>
      </c>
      <c r="BA439" s="53">
        <v>0</v>
      </c>
      <c r="BB439" s="53">
        <v>1</v>
      </c>
      <c r="BC439" s="53">
        <v>0</v>
      </c>
      <c r="BD439" s="53">
        <v>0</v>
      </c>
      <c r="BF439" s="53">
        <v>1</v>
      </c>
      <c r="BG439" s="53">
        <v>0</v>
      </c>
      <c r="BH439" s="53">
        <v>0</v>
      </c>
      <c r="BI439" s="53">
        <v>0</v>
      </c>
      <c r="BJ439" s="53">
        <v>0</v>
      </c>
      <c r="BK439" s="53">
        <v>2</v>
      </c>
      <c r="BL439" s="53">
        <v>0</v>
      </c>
      <c r="BM439" s="53">
        <v>0</v>
      </c>
      <c r="BN439" s="53">
        <f t="shared" si="80"/>
        <v>3</v>
      </c>
      <c r="BO439" s="53">
        <v>0</v>
      </c>
      <c r="BP439" s="53">
        <v>0</v>
      </c>
      <c r="BQ439" s="53">
        <v>0</v>
      </c>
      <c r="BR439" s="53">
        <v>0</v>
      </c>
      <c r="BS439" s="53">
        <v>0</v>
      </c>
      <c r="BT439" s="53">
        <v>0</v>
      </c>
      <c r="BU439" s="53">
        <f t="shared" si="87"/>
        <v>0</v>
      </c>
      <c r="BV439" s="53">
        <v>0</v>
      </c>
      <c r="BW439" s="53">
        <v>0</v>
      </c>
      <c r="BX439" s="53">
        <v>0</v>
      </c>
      <c r="BY439" s="53">
        <v>0</v>
      </c>
      <c r="BZ439" s="53">
        <f t="shared" si="81"/>
        <v>0</v>
      </c>
      <c r="CA439" s="53">
        <v>0</v>
      </c>
      <c r="CB439" s="53">
        <v>0</v>
      </c>
      <c r="CC439" s="53">
        <v>0</v>
      </c>
      <c r="CD439" s="53">
        <v>0</v>
      </c>
      <c r="CE439" s="53">
        <v>0</v>
      </c>
      <c r="CF439" s="53">
        <v>0</v>
      </c>
      <c r="CG439" s="53">
        <v>0</v>
      </c>
      <c r="CH439" s="53">
        <v>0</v>
      </c>
      <c r="CI439" s="53">
        <v>0</v>
      </c>
      <c r="CJ439" s="53">
        <v>0</v>
      </c>
      <c r="CK439" s="53">
        <f t="shared" si="88"/>
        <v>0</v>
      </c>
      <c r="CL439" s="53">
        <f t="shared" si="82"/>
        <v>27</v>
      </c>
      <c r="CM439" s="53">
        <v>1</v>
      </c>
      <c r="CN439" s="53">
        <v>0</v>
      </c>
      <c r="CO439" s="53">
        <v>0</v>
      </c>
      <c r="CP439" s="53">
        <v>0</v>
      </c>
      <c r="CQ439" s="53">
        <v>0</v>
      </c>
      <c r="CR439" s="53">
        <v>0</v>
      </c>
      <c r="CS439" s="53">
        <v>0</v>
      </c>
      <c r="CT439" s="53">
        <v>0</v>
      </c>
      <c r="CU439" s="53">
        <v>0</v>
      </c>
      <c r="CV439" s="53">
        <v>0</v>
      </c>
      <c r="CW439" s="53">
        <f t="shared" si="89"/>
        <v>1</v>
      </c>
      <c r="DA439" s="53" t="s">
        <v>712</v>
      </c>
      <c r="DB439" s="53">
        <v>127</v>
      </c>
      <c r="DE439" s="53">
        <v>161</v>
      </c>
      <c r="DF439" s="53">
        <v>177</v>
      </c>
      <c r="DH439" s="53">
        <v>36</v>
      </c>
      <c r="DI439" s="53" t="s">
        <v>5976</v>
      </c>
      <c r="DJ439" s="53" t="s">
        <v>5977</v>
      </c>
      <c r="DK439" s="53" t="s">
        <v>5981</v>
      </c>
      <c r="DL439" s="53" t="s">
        <v>5982</v>
      </c>
      <c r="DN439" s="53" t="s">
        <v>5983</v>
      </c>
      <c r="DO439" s="53" t="s">
        <v>153</v>
      </c>
      <c r="DQ439" s="53" t="s">
        <v>141</v>
      </c>
      <c r="DR439" s="53" t="s">
        <v>5984</v>
      </c>
    </row>
    <row r="440" spans="1:122" x14ac:dyDescent="0.3">
      <c r="B440" s="53">
        <v>442</v>
      </c>
      <c r="C440" s="53" t="s">
        <v>5985</v>
      </c>
      <c r="D440" s="53" t="s">
        <v>5986</v>
      </c>
      <c r="E440" s="53" t="s">
        <v>5987</v>
      </c>
      <c r="F440" s="53" t="s">
        <v>5991</v>
      </c>
      <c r="G440" s="53" t="s">
        <v>5992</v>
      </c>
      <c r="H440" s="53" t="s">
        <v>5993</v>
      </c>
      <c r="I440" s="53">
        <v>2014</v>
      </c>
      <c r="J440" s="53">
        <v>0</v>
      </c>
      <c r="K440" s="53">
        <v>1</v>
      </c>
      <c r="L440" s="53">
        <v>1</v>
      </c>
      <c r="M440" s="53">
        <f t="shared" si="83"/>
        <v>2</v>
      </c>
      <c r="N440" s="53">
        <v>0</v>
      </c>
      <c r="O440" s="53">
        <v>1</v>
      </c>
      <c r="P440" s="53">
        <f t="shared" si="78"/>
        <v>1</v>
      </c>
      <c r="Q440" s="53">
        <f t="shared" si="79"/>
        <v>2</v>
      </c>
      <c r="R440" s="53">
        <v>0</v>
      </c>
      <c r="S440" s="53">
        <v>0</v>
      </c>
      <c r="T440" s="53">
        <v>0</v>
      </c>
      <c r="U440" s="53">
        <v>0</v>
      </c>
      <c r="V440" s="53">
        <v>1</v>
      </c>
      <c r="W440" s="53">
        <v>0</v>
      </c>
      <c r="X440" s="53">
        <f t="shared" si="90"/>
        <v>1</v>
      </c>
      <c r="Y440" s="53">
        <v>0</v>
      </c>
      <c r="Z440" s="53">
        <v>0</v>
      </c>
      <c r="AA440" s="53">
        <v>1</v>
      </c>
      <c r="AB440" s="53">
        <v>1</v>
      </c>
      <c r="AC440" s="53">
        <v>0</v>
      </c>
      <c r="AD440" s="53">
        <v>0</v>
      </c>
      <c r="AE440" s="53">
        <v>1</v>
      </c>
      <c r="AF440" s="53">
        <v>0</v>
      </c>
      <c r="AG440" s="53">
        <v>0</v>
      </c>
      <c r="AH440" s="53">
        <f t="shared" si="84"/>
        <v>3</v>
      </c>
      <c r="AI440" s="53">
        <v>0</v>
      </c>
      <c r="AJ440" s="53">
        <v>0</v>
      </c>
      <c r="AK440" s="53">
        <v>1</v>
      </c>
      <c r="AL440" s="53">
        <v>1</v>
      </c>
      <c r="AM440" s="53">
        <f t="shared" si="85"/>
        <v>2</v>
      </c>
      <c r="AN440" s="53">
        <v>1</v>
      </c>
      <c r="AO440" s="53">
        <v>0</v>
      </c>
      <c r="AP440" s="53">
        <v>0</v>
      </c>
      <c r="AQ440" s="53">
        <v>0</v>
      </c>
      <c r="AR440" s="53">
        <v>0</v>
      </c>
      <c r="AS440" s="53">
        <v>0</v>
      </c>
      <c r="AT440" s="53">
        <v>1</v>
      </c>
      <c r="AU440" s="53">
        <v>1</v>
      </c>
      <c r="AV440" s="53">
        <v>0</v>
      </c>
      <c r="AW440" s="53">
        <v>1</v>
      </c>
      <c r="AX440" s="53">
        <f t="shared" si="86"/>
        <v>4</v>
      </c>
      <c r="AY440" s="53">
        <v>0</v>
      </c>
      <c r="AZ440" s="53">
        <v>0</v>
      </c>
      <c r="BA440" s="53">
        <v>0</v>
      </c>
      <c r="BB440" s="53">
        <v>0</v>
      </c>
      <c r="BC440" s="53">
        <v>0</v>
      </c>
      <c r="BD440" s="53">
        <v>0</v>
      </c>
      <c r="BF440" s="53">
        <v>0</v>
      </c>
      <c r="BG440" s="53">
        <v>0</v>
      </c>
      <c r="BH440" s="53">
        <v>0</v>
      </c>
      <c r="BI440" s="53">
        <v>0</v>
      </c>
      <c r="BJ440" s="53">
        <v>0</v>
      </c>
      <c r="BK440" s="53">
        <v>1</v>
      </c>
      <c r="BL440" s="53">
        <v>0</v>
      </c>
      <c r="BM440" s="53">
        <v>0</v>
      </c>
      <c r="BN440" s="53">
        <f t="shared" si="80"/>
        <v>1</v>
      </c>
      <c r="BO440" s="53">
        <v>0</v>
      </c>
      <c r="BP440" s="53">
        <v>0</v>
      </c>
      <c r="BQ440" s="53">
        <v>0</v>
      </c>
      <c r="BR440" s="53">
        <v>0</v>
      </c>
      <c r="BS440" s="53">
        <v>0</v>
      </c>
      <c r="BT440" s="53">
        <v>0</v>
      </c>
      <c r="BU440" s="53">
        <f t="shared" si="87"/>
        <v>0</v>
      </c>
      <c r="BV440" s="53">
        <v>0</v>
      </c>
      <c r="BW440" s="53">
        <v>0</v>
      </c>
      <c r="BX440" s="53">
        <v>0</v>
      </c>
      <c r="BY440" s="53">
        <v>0</v>
      </c>
      <c r="BZ440" s="53">
        <f t="shared" si="81"/>
        <v>0</v>
      </c>
      <c r="CA440" s="53">
        <v>0</v>
      </c>
      <c r="CB440" s="53">
        <v>0</v>
      </c>
      <c r="CC440" s="53">
        <v>0</v>
      </c>
      <c r="CD440" s="53">
        <v>0</v>
      </c>
      <c r="CE440" s="53">
        <v>0</v>
      </c>
      <c r="CF440" s="53">
        <v>0</v>
      </c>
      <c r="CG440" s="53">
        <v>0</v>
      </c>
      <c r="CH440" s="53">
        <v>0</v>
      </c>
      <c r="CI440" s="53">
        <v>0</v>
      </c>
      <c r="CJ440" s="53">
        <v>0</v>
      </c>
      <c r="CK440" s="53">
        <f t="shared" si="88"/>
        <v>0</v>
      </c>
      <c r="CL440" s="53">
        <f t="shared" si="82"/>
        <v>5</v>
      </c>
      <c r="CM440" s="53">
        <v>1</v>
      </c>
      <c r="CN440" s="53">
        <v>0</v>
      </c>
      <c r="CO440" s="53">
        <v>0</v>
      </c>
      <c r="CP440" s="53">
        <v>1</v>
      </c>
      <c r="CQ440" s="53">
        <v>0</v>
      </c>
      <c r="CR440" s="53">
        <v>0</v>
      </c>
      <c r="CS440" s="53">
        <v>0</v>
      </c>
      <c r="CT440" s="53">
        <v>0</v>
      </c>
      <c r="CU440" s="53">
        <v>0</v>
      </c>
      <c r="CV440" s="53">
        <v>0</v>
      </c>
      <c r="CW440" s="53">
        <f t="shared" si="89"/>
        <v>2</v>
      </c>
      <c r="DA440" s="53" t="s">
        <v>3639</v>
      </c>
      <c r="DB440" s="53" t="s">
        <v>5988</v>
      </c>
      <c r="DE440" s="53">
        <v>180</v>
      </c>
      <c r="DF440" s="53">
        <v>186</v>
      </c>
      <c r="DH440" s="53">
        <v>9</v>
      </c>
      <c r="DI440" s="53" t="s">
        <v>5989</v>
      </c>
      <c r="DJ440" s="53" t="s">
        <v>5990</v>
      </c>
      <c r="DN440" s="53" t="s">
        <v>5994</v>
      </c>
      <c r="DO440" s="53" t="s">
        <v>140</v>
      </c>
      <c r="DQ440" s="53" t="s">
        <v>141</v>
      </c>
      <c r="DR440" s="53" t="s">
        <v>5995</v>
      </c>
    </row>
    <row r="441" spans="1:122" x14ac:dyDescent="0.3">
      <c r="B441" s="53">
        <v>443</v>
      </c>
      <c r="C441" s="53" t="s">
        <v>5996</v>
      </c>
      <c r="D441" s="53" t="s">
        <v>5997</v>
      </c>
      <c r="E441" s="53" t="s">
        <v>5998</v>
      </c>
      <c r="F441" s="53" t="s">
        <v>6001</v>
      </c>
      <c r="G441" s="53" t="s">
        <v>6002</v>
      </c>
      <c r="H441" s="53" t="s">
        <v>6003</v>
      </c>
      <c r="I441" s="53">
        <v>2014</v>
      </c>
      <c r="J441" s="53">
        <v>0</v>
      </c>
      <c r="K441" s="53">
        <v>1</v>
      </c>
      <c r="L441" s="53">
        <v>1</v>
      </c>
      <c r="M441" s="53">
        <f t="shared" si="83"/>
        <v>2</v>
      </c>
      <c r="N441" s="53">
        <v>0</v>
      </c>
      <c r="O441" s="53">
        <v>1</v>
      </c>
      <c r="P441" s="53">
        <f t="shared" si="78"/>
        <v>1</v>
      </c>
      <c r="Q441" s="53">
        <f t="shared" si="79"/>
        <v>2</v>
      </c>
      <c r="R441" s="53">
        <v>0</v>
      </c>
      <c r="S441" s="53">
        <v>0</v>
      </c>
      <c r="T441" s="53">
        <v>0</v>
      </c>
      <c r="U441" s="53">
        <v>0</v>
      </c>
      <c r="V441" s="53">
        <v>1</v>
      </c>
      <c r="W441" s="53">
        <v>0</v>
      </c>
      <c r="X441" s="53">
        <f t="shared" si="90"/>
        <v>1</v>
      </c>
      <c r="Y441" s="53">
        <v>0</v>
      </c>
      <c r="Z441" s="53">
        <v>0</v>
      </c>
      <c r="AA441" s="53">
        <v>0</v>
      </c>
      <c r="AB441" s="53">
        <v>0</v>
      </c>
      <c r="AC441" s="53">
        <v>0</v>
      </c>
      <c r="AD441" s="53">
        <v>1</v>
      </c>
      <c r="AE441" s="53">
        <v>1</v>
      </c>
      <c r="AF441" s="53">
        <v>0</v>
      </c>
      <c r="AG441" s="53">
        <v>0</v>
      </c>
      <c r="AH441" s="53">
        <f t="shared" si="84"/>
        <v>2</v>
      </c>
      <c r="AI441" s="53">
        <v>0</v>
      </c>
      <c r="AJ441" s="53">
        <v>1</v>
      </c>
      <c r="AK441" s="53">
        <v>1</v>
      </c>
      <c r="AL441" s="53">
        <v>1</v>
      </c>
      <c r="AM441" s="53">
        <f t="shared" si="85"/>
        <v>3</v>
      </c>
      <c r="AN441" s="53">
        <v>1</v>
      </c>
      <c r="AO441" s="53">
        <v>0</v>
      </c>
      <c r="AP441" s="53">
        <v>0</v>
      </c>
      <c r="AQ441" s="53">
        <v>0</v>
      </c>
      <c r="AR441" s="53">
        <v>0</v>
      </c>
      <c r="AS441" s="53">
        <v>0</v>
      </c>
      <c r="AT441" s="53">
        <v>0</v>
      </c>
      <c r="AU441" s="53">
        <v>0</v>
      </c>
      <c r="AV441" s="53">
        <v>0</v>
      </c>
      <c r="AW441" s="53">
        <v>1</v>
      </c>
      <c r="AX441" s="53">
        <f t="shared" si="86"/>
        <v>2</v>
      </c>
      <c r="AY441" s="53">
        <v>0</v>
      </c>
      <c r="AZ441" s="53">
        <v>0</v>
      </c>
      <c r="BA441" s="53">
        <v>0</v>
      </c>
      <c r="BB441" s="53">
        <v>0</v>
      </c>
      <c r="BC441" s="53">
        <v>0</v>
      </c>
      <c r="BD441" s="53">
        <v>0</v>
      </c>
      <c r="BF441" s="53">
        <v>0</v>
      </c>
      <c r="BG441" s="53">
        <v>0</v>
      </c>
      <c r="BH441" s="53">
        <v>0</v>
      </c>
      <c r="BI441" s="53">
        <v>0</v>
      </c>
      <c r="BJ441" s="53">
        <v>0</v>
      </c>
      <c r="BK441" s="53">
        <v>0</v>
      </c>
      <c r="BL441" s="53">
        <v>0</v>
      </c>
      <c r="BM441" s="53">
        <v>0</v>
      </c>
      <c r="BN441" s="53">
        <f t="shared" si="80"/>
        <v>0</v>
      </c>
      <c r="BO441" s="53">
        <v>1</v>
      </c>
      <c r="BP441" s="53">
        <v>1</v>
      </c>
      <c r="BQ441" s="53">
        <v>0</v>
      </c>
      <c r="BR441" s="53">
        <v>0</v>
      </c>
      <c r="BS441" s="53">
        <v>0</v>
      </c>
      <c r="BT441" s="53">
        <v>1</v>
      </c>
      <c r="BU441" s="53">
        <f t="shared" si="87"/>
        <v>3</v>
      </c>
      <c r="BV441" s="53">
        <v>0</v>
      </c>
      <c r="BW441" s="53">
        <v>0</v>
      </c>
      <c r="BX441" s="53">
        <v>0</v>
      </c>
      <c r="BY441" s="53">
        <v>0</v>
      </c>
      <c r="BZ441" s="53">
        <f t="shared" si="81"/>
        <v>0</v>
      </c>
      <c r="CA441" s="53">
        <v>0</v>
      </c>
      <c r="CB441" s="53">
        <v>0</v>
      </c>
      <c r="CC441" s="53">
        <v>0</v>
      </c>
      <c r="CD441" s="53">
        <v>0</v>
      </c>
      <c r="CE441" s="53">
        <v>0</v>
      </c>
      <c r="CF441" s="53">
        <v>0</v>
      </c>
      <c r="CG441" s="53">
        <v>0</v>
      </c>
      <c r="CH441" s="53">
        <v>0</v>
      </c>
      <c r="CI441" s="53">
        <v>0</v>
      </c>
      <c r="CJ441" s="53">
        <v>0</v>
      </c>
      <c r="CK441" s="53">
        <f t="shared" si="88"/>
        <v>0</v>
      </c>
      <c r="CL441" s="53">
        <f t="shared" si="82"/>
        <v>5</v>
      </c>
      <c r="CM441" s="53">
        <v>0</v>
      </c>
      <c r="CN441" s="53">
        <v>0</v>
      </c>
      <c r="CO441" s="53">
        <v>0</v>
      </c>
      <c r="CP441" s="53">
        <v>0</v>
      </c>
      <c r="CQ441" s="53">
        <v>0</v>
      </c>
      <c r="CR441" s="53">
        <v>1</v>
      </c>
      <c r="CS441" s="53">
        <v>0</v>
      </c>
      <c r="CT441" s="53">
        <v>0</v>
      </c>
      <c r="CU441" s="53">
        <v>0</v>
      </c>
      <c r="CV441" s="53">
        <v>0</v>
      </c>
      <c r="CW441" s="53">
        <f t="shared" si="89"/>
        <v>1</v>
      </c>
      <c r="DA441" s="53" t="s">
        <v>384</v>
      </c>
      <c r="DB441" s="53">
        <v>12</v>
      </c>
      <c r="DC441" s="53">
        <v>3</v>
      </c>
      <c r="DE441" s="53">
        <v>265</v>
      </c>
      <c r="DF441" s="53">
        <v>283</v>
      </c>
      <c r="DH441" s="53">
        <v>3</v>
      </c>
      <c r="DI441" s="53" t="s">
        <v>5999</v>
      </c>
      <c r="DJ441" s="53" t="s">
        <v>6000</v>
      </c>
      <c r="DL441" s="53" t="s">
        <v>6004</v>
      </c>
      <c r="DN441" s="53" t="s">
        <v>6005</v>
      </c>
      <c r="DO441" s="53" t="s">
        <v>140</v>
      </c>
      <c r="DQ441" s="53" t="s">
        <v>141</v>
      </c>
      <c r="DR441" s="53" t="s">
        <v>6006</v>
      </c>
    </row>
    <row r="442" spans="1:122" x14ac:dyDescent="0.3">
      <c r="B442" s="53">
        <v>445</v>
      </c>
      <c r="C442" s="53" t="s">
        <v>6040</v>
      </c>
      <c r="D442" s="53" t="s">
        <v>6041</v>
      </c>
      <c r="E442" s="53" t="s">
        <v>6042</v>
      </c>
      <c r="F442" s="53" t="s">
        <v>6045</v>
      </c>
      <c r="G442" s="53" t="s">
        <v>6046</v>
      </c>
      <c r="I442" s="53">
        <v>2014</v>
      </c>
      <c r="J442" s="53">
        <v>0</v>
      </c>
      <c r="K442" s="53">
        <v>0</v>
      </c>
      <c r="L442" s="53">
        <v>1</v>
      </c>
      <c r="M442" s="53">
        <f t="shared" si="83"/>
        <v>1</v>
      </c>
      <c r="N442" s="53">
        <v>0</v>
      </c>
      <c r="O442" s="53">
        <v>1</v>
      </c>
      <c r="P442" s="53">
        <f t="shared" si="78"/>
        <v>1</v>
      </c>
      <c r="Q442" s="53">
        <f t="shared" si="79"/>
        <v>2</v>
      </c>
      <c r="R442" s="53">
        <v>0</v>
      </c>
      <c r="S442" s="53">
        <v>0</v>
      </c>
      <c r="T442" s="53">
        <v>0</v>
      </c>
      <c r="U442" s="53">
        <v>0</v>
      </c>
      <c r="V442" s="53">
        <v>1</v>
      </c>
      <c r="W442" s="53">
        <v>0</v>
      </c>
      <c r="X442" s="53">
        <f t="shared" si="90"/>
        <v>1</v>
      </c>
      <c r="Y442" s="53">
        <v>0</v>
      </c>
      <c r="Z442" s="53">
        <v>0</v>
      </c>
      <c r="AA442" s="53">
        <v>0</v>
      </c>
      <c r="AB442" s="53">
        <v>0</v>
      </c>
      <c r="AC442" s="53">
        <v>0</v>
      </c>
      <c r="AD442" s="53">
        <v>0</v>
      </c>
      <c r="AE442" s="53">
        <v>0</v>
      </c>
      <c r="AF442" s="53">
        <v>1</v>
      </c>
      <c r="AG442" s="53">
        <v>1</v>
      </c>
      <c r="AH442" s="53">
        <f t="shared" si="84"/>
        <v>2</v>
      </c>
      <c r="AI442" s="53">
        <v>0</v>
      </c>
      <c r="AJ442" s="53">
        <v>0</v>
      </c>
      <c r="AK442" s="53">
        <v>1</v>
      </c>
      <c r="AL442" s="53">
        <v>1</v>
      </c>
      <c r="AM442" s="53">
        <f t="shared" si="85"/>
        <v>2</v>
      </c>
      <c r="AN442" s="53">
        <v>1</v>
      </c>
      <c r="AO442" s="53">
        <v>0</v>
      </c>
      <c r="AP442" s="53">
        <v>0</v>
      </c>
      <c r="AQ442" s="53">
        <v>0</v>
      </c>
      <c r="AR442" s="53">
        <v>0</v>
      </c>
      <c r="AS442" s="53">
        <v>0</v>
      </c>
      <c r="AT442" s="53">
        <v>0</v>
      </c>
      <c r="AU442" s="53">
        <v>0</v>
      </c>
      <c r="AV442" s="53">
        <v>0</v>
      </c>
      <c r="AW442" s="53">
        <v>1</v>
      </c>
      <c r="AX442" s="53">
        <f t="shared" si="86"/>
        <v>2</v>
      </c>
      <c r="AY442" s="53">
        <v>0</v>
      </c>
      <c r="AZ442" s="53">
        <v>0</v>
      </c>
      <c r="BA442" s="53">
        <v>0</v>
      </c>
      <c r="BB442" s="53">
        <v>0</v>
      </c>
      <c r="BC442" s="53">
        <v>1</v>
      </c>
      <c r="BD442" s="53">
        <v>0</v>
      </c>
      <c r="BF442" s="53">
        <v>0</v>
      </c>
      <c r="BG442" s="53">
        <v>0</v>
      </c>
      <c r="BH442" s="53">
        <v>0</v>
      </c>
      <c r="BI442" s="53">
        <v>0</v>
      </c>
      <c r="BJ442" s="53">
        <v>0</v>
      </c>
      <c r="BK442" s="53">
        <v>0</v>
      </c>
      <c r="BL442" s="53">
        <v>0</v>
      </c>
      <c r="BM442" s="53">
        <v>0</v>
      </c>
      <c r="BN442" s="53">
        <f t="shared" si="80"/>
        <v>0</v>
      </c>
      <c r="BO442" s="53">
        <v>0</v>
      </c>
      <c r="BP442" s="53">
        <v>0</v>
      </c>
      <c r="BQ442" s="53">
        <v>0</v>
      </c>
      <c r="BR442" s="53">
        <v>0</v>
      </c>
      <c r="BS442" s="53">
        <v>0</v>
      </c>
      <c r="BT442" s="53">
        <v>0</v>
      </c>
      <c r="BU442" s="53">
        <f t="shared" si="87"/>
        <v>0</v>
      </c>
      <c r="BV442" s="53">
        <v>0</v>
      </c>
      <c r="BW442" s="53">
        <v>0</v>
      </c>
      <c r="BX442" s="53">
        <v>0</v>
      </c>
      <c r="BY442" s="53">
        <v>1</v>
      </c>
      <c r="BZ442" s="53">
        <f t="shared" si="81"/>
        <v>1</v>
      </c>
      <c r="CA442" s="53">
        <v>0</v>
      </c>
      <c r="CB442" s="53">
        <v>0</v>
      </c>
      <c r="CC442" s="53">
        <v>0</v>
      </c>
      <c r="CD442" s="53">
        <v>0</v>
      </c>
      <c r="CE442" s="53">
        <v>0</v>
      </c>
      <c r="CF442" s="53">
        <v>0</v>
      </c>
      <c r="CG442" s="53">
        <v>0</v>
      </c>
      <c r="CH442" s="53">
        <v>0</v>
      </c>
      <c r="CI442" s="53">
        <v>0</v>
      </c>
      <c r="CJ442" s="53">
        <v>0</v>
      </c>
      <c r="CK442" s="53">
        <f t="shared" si="88"/>
        <v>0</v>
      </c>
      <c r="CL442" s="53">
        <f t="shared" si="82"/>
        <v>4</v>
      </c>
      <c r="CM442" s="53">
        <v>1</v>
      </c>
      <c r="CN442" s="53">
        <v>0</v>
      </c>
      <c r="CO442" s="53">
        <v>0</v>
      </c>
      <c r="CP442" s="53">
        <v>0</v>
      </c>
      <c r="CQ442" s="53">
        <v>1</v>
      </c>
      <c r="CR442" s="53">
        <v>0</v>
      </c>
      <c r="CS442" s="53">
        <v>0</v>
      </c>
      <c r="CT442" s="53">
        <v>0</v>
      </c>
      <c r="CU442" s="53">
        <v>0</v>
      </c>
      <c r="CV442" s="53">
        <v>0</v>
      </c>
      <c r="CW442" s="53">
        <f t="shared" si="89"/>
        <v>2</v>
      </c>
      <c r="DA442" s="53" t="s">
        <v>6043</v>
      </c>
      <c r="DB442" s="53">
        <v>11</v>
      </c>
      <c r="DC442" s="53">
        <v>9</v>
      </c>
      <c r="DD442" s="53">
        <v>19</v>
      </c>
      <c r="DE442" s="53">
        <v>131</v>
      </c>
      <c r="DF442" s="53">
        <v>136</v>
      </c>
      <c r="DJ442" s="53" t="s">
        <v>6044</v>
      </c>
      <c r="DO442" s="53" t="s">
        <v>140</v>
      </c>
      <c r="DQ442" s="53" t="s">
        <v>141</v>
      </c>
      <c r="DR442" s="53" t="s">
        <v>6047</v>
      </c>
    </row>
    <row r="443" spans="1:122" x14ac:dyDescent="0.3">
      <c r="B443" s="53">
        <v>447</v>
      </c>
      <c r="C443" s="53" t="s">
        <v>6056</v>
      </c>
      <c r="D443" s="53" t="s">
        <v>6057</v>
      </c>
      <c r="E443" s="53" t="s">
        <v>6058</v>
      </c>
      <c r="F443" s="53" t="s">
        <v>6061</v>
      </c>
      <c r="G443" s="53" t="s">
        <v>6062</v>
      </c>
      <c r="H443" s="53" t="s">
        <v>6063</v>
      </c>
      <c r="I443" s="53">
        <v>2014</v>
      </c>
      <c r="J443" s="53">
        <v>0</v>
      </c>
      <c r="K443" s="53">
        <v>0</v>
      </c>
      <c r="L443" s="53">
        <v>1</v>
      </c>
      <c r="M443" s="53">
        <f t="shared" si="83"/>
        <v>1</v>
      </c>
      <c r="N443" s="53">
        <v>1</v>
      </c>
      <c r="O443" s="53">
        <v>0</v>
      </c>
      <c r="P443" s="53">
        <f t="shared" si="78"/>
        <v>1</v>
      </c>
      <c r="Q443" s="53">
        <f t="shared" si="79"/>
        <v>2</v>
      </c>
      <c r="R443" s="53">
        <v>0</v>
      </c>
      <c r="S443" s="53">
        <v>0</v>
      </c>
      <c r="T443" s="53">
        <v>1</v>
      </c>
      <c r="U443" s="53">
        <v>0</v>
      </c>
      <c r="V443" s="53">
        <v>0</v>
      </c>
      <c r="W443" s="53">
        <v>0</v>
      </c>
      <c r="X443" s="53">
        <f t="shared" si="90"/>
        <v>1</v>
      </c>
      <c r="Y443" s="53">
        <v>0</v>
      </c>
      <c r="Z443" s="53">
        <v>0</v>
      </c>
      <c r="AA443" s="53">
        <v>0</v>
      </c>
      <c r="AB443" s="53">
        <v>0</v>
      </c>
      <c r="AC443" s="53">
        <v>0</v>
      </c>
      <c r="AD443" s="53">
        <v>1</v>
      </c>
      <c r="AE443" s="53">
        <v>1</v>
      </c>
      <c r="AF443" s="53">
        <v>0</v>
      </c>
      <c r="AG443" s="53">
        <v>0</v>
      </c>
      <c r="AH443" s="53">
        <f t="shared" si="84"/>
        <v>2</v>
      </c>
      <c r="AI443" s="53">
        <v>0</v>
      </c>
      <c r="AJ443" s="53">
        <v>1</v>
      </c>
      <c r="AK443" s="53">
        <v>1</v>
      </c>
      <c r="AL443" s="53">
        <v>0</v>
      </c>
      <c r="AM443" s="53">
        <f t="shared" si="85"/>
        <v>2</v>
      </c>
      <c r="AN443" s="53">
        <v>1</v>
      </c>
      <c r="AO443" s="53">
        <v>0</v>
      </c>
      <c r="AP443" s="53">
        <v>0</v>
      </c>
      <c r="AQ443" s="53">
        <v>0</v>
      </c>
      <c r="AR443" s="53">
        <v>0</v>
      </c>
      <c r="AS443" s="53">
        <v>0</v>
      </c>
      <c r="AT443" s="53">
        <v>0</v>
      </c>
      <c r="AU443" s="53">
        <v>0</v>
      </c>
      <c r="AV443" s="53">
        <v>0</v>
      </c>
      <c r="AW443" s="53">
        <v>1</v>
      </c>
      <c r="AX443" s="53">
        <f t="shared" si="86"/>
        <v>2</v>
      </c>
      <c r="AY443" s="53">
        <v>0</v>
      </c>
      <c r="AZ443" s="53">
        <v>0</v>
      </c>
      <c r="BA443" s="53">
        <v>1</v>
      </c>
      <c r="BB443" s="53">
        <v>1</v>
      </c>
      <c r="BC443" s="53">
        <v>0</v>
      </c>
      <c r="BD443" s="53">
        <v>0</v>
      </c>
      <c r="BF443" s="53">
        <v>0</v>
      </c>
      <c r="BG443" s="53">
        <v>0</v>
      </c>
      <c r="BH443" s="53">
        <v>0</v>
      </c>
      <c r="BI443" s="53">
        <v>0</v>
      </c>
      <c r="BJ443" s="53">
        <v>0</v>
      </c>
      <c r="BK443" s="53">
        <v>0</v>
      </c>
      <c r="BL443" s="53">
        <v>0</v>
      </c>
      <c r="BM443" s="53">
        <v>0</v>
      </c>
      <c r="BN443" s="53">
        <f t="shared" si="80"/>
        <v>0</v>
      </c>
      <c r="BO443" s="53">
        <v>0</v>
      </c>
      <c r="BP443" s="53">
        <v>0</v>
      </c>
      <c r="BQ443" s="53">
        <v>0</v>
      </c>
      <c r="BR443" s="53">
        <v>0</v>
      </c>
      <c r="BS443" s="53">
        <v>0</v>
      </c>
      <c r="BT443" s="53">
        <v>0</v>
      </c>
      <c r="BU443" s="53">
        <f t="shared" si="87"/>
        <v>0</v>
      </c>
      <c r="BV443" s="53">
        <v>0</v>
      </c>
      <c r="BW443" s="53">
        <v>0</v>
      </c>
      <c r="BX443" s="53">
        <v>0</v>
      </c>
      <c r="BY443" s="53">
        <v>0</v>
      </c>
      <c r="BZ443" s="53">
        <f t="shared" si="81"/>
        <v>0</v>
      </c>
      <c r="CA443" s="53">
        <v>0</v>
      </c>
      <c r="CB443" s="53">
        <v>0</v>
      </c>
      <c r="CC443" s="53">
        <v>0</v>
      </c>
      <c r="CD443" s="53">
        <v>0</v>
      </c>
      <c r="CE443" s="53">
        <v>0</v>
      </c>
      <c r="CF443" s="53">
        <v>0</v>
      </c>
      <c r="CG443" s="53">
        <v>0</v>
      </c>
      <c r="CH443" s="53">
        <v>0</v>
      </c>
      <c r="CI443" s="53">
        <v>0</v>
      </c>
      <c r="CJ443" s="53">
        <v>0</v>
      </c>
      <c r="CK443" s="53">
        <f t="shared" si="88"/>
        <v>0</v>
      </c>
      <c r="CL443" s="53">
        <f t="shared" si="82"/>
        <v>4</v>
      </c>
      <c r="CM443" s="53">
        <v>0</v>
      </c>
      <c r="CN443" s="53">
        <v>0</v>
      </c>
      <c r="CO443" s="53">
        <v>0</v>
      </c>
      <c r="CP443" s="53">
        <v>0</v>
      </c>
      <c r="CQ443" s="53">
        <v>0</v>
      </c>
      <c r="CR443" s="53">
        <v>0</v>
      </c>
      <c r="CS443" s="53">
        <v>0</v>
      </c>
      <c r="CT443" s="53">
        <v>0</v>
      </c>
      <c r="CU443" s="53">
        <v>0</v>
      </c>
      <c r="CV443" s="53">
        <v>0</v>
      </c>
      <c r="CW443" s="53">
        <f t="shared" si="89"/>
        <v>0</v>
      </c>
      <c r="DA443" s="53" t="s">
        <v>315</v>
      </c>
      <c r="DB443" s="53">
        <v>73</v>
      </c>
      <c r="DC443" s="53">
        <v>2</v>
      </c>
      <c r="DE443" s="53">
        <v>259</v>
      </c>
      <c r="DF443" s="53">
        <v>276</v>
      </c>
      <c r="DH443" s="53">
        <v>5</v>
      </c>
      <c r="DI443" s="53" t="s">
        <v>6059</v>
      </c>
      <c r="DJ443" s="53" t="s">
        <v>6060</v>
      </c>
      <c r="DK443" s="53" t="s">
        <v>6064</v>
      </c>
      <c r="DL443" s="53" t="s">
        <v>6065</v>
      </c>
      <c r="DN443" s="53" t="s">
        <v>6066</v>
      </c>
      <c r="DO443" s="53" t="s">
        <v>140</v>
      </c>
      <c r="DQ443" s="53" t="s">
        <v>141</v>
      </c>
      <c r="DR443" s="53" t="s">
        <v>6067</v>
      </c>
    </row>
    <row r="444" spans="1:122" x14ac:dyDescent="0.3">
      <c r="A444" s="53" t="s">
        <v>10465</v>
      </c>
      <c r="B444" s="53">
        <v>448</v>
      </c>
      <c r="C444" s="53" t="s">
        <v>6088</v>
      </c>
      <c r="D444" s="53" t="s">
        <v>6089</v>
      </c>
      <c r="E444" s="53" t="s">
        <v>6090</v>
      </c>
      <c r="F444" s="53" t="s">
        <v>6094</v>
      </c>
      <c r="H444" s="53" t="s">
        <v>6095</v>
      </c>
      <c r="I444" s="53">
        <v>2014</v>
      </c>
      <c r="J444" s="53">
        <v>0</v>
      </c>
      <c r="K444" s="53">
        <v>0</v>
      </c>
      <c r="L444" s="53">
        <v>1</v>
      </c>
      <c r="M444" s="53">
        <f t="shared" si="83"/>
        <v>1</v>
      </c>
      <c r="N444" s="53">
        <v>0</v>
      </c>
      <c r="O444" s="53">
        <v>1</v>
      </c>
      <c r="P444" s="53">
        <f t="shared" si="78"/>
        <v>1</v>
      </c>
      <c r="Q444" s="53">
        <f t="shared" si="79"/>
        <v>2</v>
      </c>
      <c r="R444" s="53">
        <v>1</v>
      </c>
      <c r="S444" s="53">
        <v>0</v>
      </c>
      <c r="T444" s="53">
        <v>0</v>
      </c>
      <c r="U444" s="53">
        <v>0</v>
      </c>
      <c r="V444" s="53">
        <v>0</v>
      </c>
      <c r="W444" s="53">
        <v>0</v>
      </c>
      <c r="X444" s="53">
        <f t="shared" si="90"/>
        <v>1</v>
      </c>
      <c r="Y444" s="53">
        <v>0</v>
      </c>
      <c r="Z444" s="53">
        <v>0</v>
      </c>
      <c r="AA444" s="53">
        <v>0</v>
      </c>
      <c r="AB444" s="53">
        <v>0</v>
      </c>
      <c r="AC444" s="53">
        <v>0</v>
      </c>
      <c r="AD444" s="53">
        <v>0</v>
      </c>
      <c r="AE444" s="53">
        <v>1</v>
      </c>
      <c r="AF444" s="53">
        <v>0</v>
      </c>
      <c r="AG444" s="53">
        <v>0</v>
      </c>
      <c r="AH444" s="53">
        <f t="shared" si="84"/>
        <v>1</v>
      </c>
      <c r="AI444" s="53">
        <v>0</v>
      </c>
      <c r="AJ444" s="53">
        <v>0</v>
      </c>
      <c r="AK444" s="53">
        <v>1</v>
      </c>
      <c r="AL444" s="53">
        <v>1</v>
      </c>
      <c r="AM444" s="53">
        <f t="shared" si="85"/>
        <v>2</v>
      </c>
      <c r="AN444" s="53">
        <v>1</v>
      </c>
      <c r="AO444" s="53">
        <v>0</v>
      </c>
      <c r="AP444" s="53">
        <v>0</v>
      </c>
      <c r="AQ444" s="53">
        <v>0</v>
      </c>
      <c r="AR444" s="53">
        <v>0</v>
      </c>
      <c r="AS444" s="53">
        <v>0</v>
      </c>
      <c r="AT444" s="53">
        <v>0</v>
      </c>
      <c r="AU444" s="53">
        <v>0</v>
      </c>
      <c r="AV444" s="53">
        <v>0</v>
      </c>
      <c r="AW444" s="53">
        <v>1</v>
      </c>
      <c r="AX444" s="53">
        <f t="shared" si="86"/>
        <v>2</v>
      </c>
      <c r="AY444" s="53">
        <v>0</v>
      </c>
      <c r="AZ444" s="53">
        <v>0</v>
      </c>
      <c r="BA444" s="53">
        <v>1</v>
      </c>
      <c r="BB444" s="53">
        <v>0</v>
      </c>
      <c r="BC444" s="53">
        <v>0</v>
      </c>
      <c r="BD444" s="53">
        <v>1</v>
      </c>
      <c r="BF444" s="53">
        <v>0</v>
      </c>
      <c r="BG444" s="53">
        <v>0</v>
      </c>
      <c r="BH444" s="53">
        <v>0</v>
      </c>
      <c r="BI444" s="53">
        <v>0</v>
      </c>
      <c r="BJ444" s="53">
        <v>0</v>
      </c>
      <c r="BK444" s="53">
        <v>0</v>
      </c>
      <c r="BL444" s="53">
        <v>0</v>
      </c>
      <c r="BM444" s="53">
        <v>0</v>
      </c>
      <c r="BN444" s="53">
        <f t="shared" si="80"/>
        <v>0</v>
      </c>
      <c r="BO444" s="53">
        <v>1</v>
      </c>
      <c r="BP444" s="53">
        <v>1</v>
      </c>
      <c r="BQ444" s="53">
        <v>0</v>
      </c>
      <c r="BR444" s="53">
        <v>0</v>
      </c>
      <c r="BS444" s="53">
        <v>0</v>
      </c>
      <c r="BT444" s="53">
        <v>1</v>
      </c>
      <c r="BU444" s="53">
        <f t="shared" si="87"/>
        <v>3</v>
      </c>
      <c r="BV444" s="53">
        <v>0</v>
      </c>
      <c r="BW444" s="53">
        <v>0</v>
      </c>
      <c r="BX444" s="53">
        <v>0</v>
      </c>
      <c r="BY444" s="53">
        <v>0</v>
      </c>
      <c r="BZ444" s="53">
        <f t="shared" si="81"/>
        <v>0</v>
      </c>
      <c r="CA444" s="53">
        <v>0</v>
      </c>
      <c r="CB444" s="53">
        <v>0</v>
      </c>
      <c r="CC444" s="53">
        <v>0</v>
      </c>
      <c r="CD444" s="53">
        <v>0</v>
      </c>
      <c r="CE444" s="53">
        <v>0</v>
      </c>
      <c r="CF444" s="53">
        <v>0</v>
      </c>
      <c r="CG444" s="53">
        <v>0</v>
      </c>
      <c r="CH444" s="53">
        <v>0</v>
      </c>
      <c r="CI444" s="53">
        <v>0</v>
      </c>
      <c r="CJ444" s="53">
        <v>0</v>
      </c>
      <c r="CK444" s="53">
        <f t="shared" si="88"/>
        <v>0</v>
      </c>
      <c r="CL444" s="53">
        <f t="shared" si="82"/>
        <v>7</v>
      </c>
      <c r="CM444" s="53">
        <v>0</v>
      </c>
      <c r="CN444" s="53">
        <v>0</v>
      </c>
      <c r="CO444" s="53">
        <v>1</v>
      </c>
      <c r="CP444" s="53">
        <v>0</v>
      </c>
      <c r="CQ444" s="53">
        <v>0</v>
      </c>
      <c r="CR444" s="53">
        <v>1</v>
      </c>
      <c r="CS444" s="53">
        <v>0</v>
      </c>
      <c r="CT444" s="53">
        <v>0</v>
      </c>
      <c r="CU444" s="53">
        <v>0</v>
      </c>
      <c r="CV444" s="53">
        <v>0</v>
      </c>
      <c r="CW444" s="53">
        <f t="shared" si="89"/>
        <v>2</v>
      </c>
      <c r="DA444" s="53" t="s">
        <v>6091</v>
      </c>
      <c r="DE444" s="53">
        <v>2127</v>
      </c>
      <c r="DF444" s="53">
        <v>2135</v>
      </c>
      <c r="DH444" s="53">
        <v>3</v>
      </c>
      <c r="DI444" s="53" t="s">
        <v>6092</v>
      </c>
      <c r="DJ444" s="53" t="s">
        <v>6093</v>
      </c>
      <c r="DO444" s="53" t="s">
        <v>646</v>
      </c>
      <c r="DQ444" s="53" t="s">
        <v>141</v>
      </c>
      <c r="DR444" s="53" t="s">
        <v>6096</v>
      </c>
    </row>
    <row r="445" spans="1:122" s="52" customFormat="1" x14ac:dyDescent="0.3">
      <c r="B445" s="52">
        <v>449</v>
      </c>
      <c r="C445" s="52" t="s">
        <v>6097</v>
      </c>
      <c r="D445" s="52" t="s">
        <v>6098</v>
      </c>
      <c r="E445" s="52" t="s">
        <v>6099</v>
      </c>
      <c r="F445" s="52" t="s">
        <v>6102</v>
      </c>
      <c r="G445" s="52" t="s">
        <v>6103</v>
      </c>
      <c r="H445" s="52" t="s">
        <v>6104</v>
      </c>
      <c r="I445" s="52">
        <v>2014</v>
      </c>
      <c r="J445" s="52">
        <v>0</v>
      </c>
      <c r="K445" s="52">
        <v>1</v>
      </c>
      <c r="L445" s="52">
        <v>1</v>
      </c>
      <c r="M445" s="52">
        <f t="shared" si="83"/>
        <v>2</v>
      </c>
      <c r="N445" s="52">
        <v>0</v>
      </c>
      <c r="O445" s="52">
        <v>1</v>
      </c>
      <c r="P445" s="52">
        <f t="shared" si="78"/>
        <v>1</v>
      </c>
      <c r="Q445" s="52">
        <f t="shared" si="79"/>
        <v>2</v>
      </c>
      <c r="R445" s="52">
        <v>0</v>
      </c>
      <c r="S445" s="52">
        <v>0</v>
      </c>
      <c r="T445" s="52">
        <v>0</v>
      </c>
      <c r="U445" s="52">
        <v>0</v>
      </c>
      <c r="V445" s="52">
        <v>1</v>
      </c>
      <c r="W445" s="52">
        <v>1</v>
      </c>
      <c r="X445" s="52">
        <f t="shared" si="90"/>
        <v>2</v>
      </c>
      <c r="Y445" s="52">
        <v>0</v>
      </c>
      <c r="Z445" s="52">
        <v>1</v>
      </c>
      <c r="AA445" s="52">
        <v>0</v>
      </c>
      <c r="AB445" s="52">
        <v>0</v>
      </c>
      <c r="AC445" s="52">
        <v>1</v>
      </c>
      <c r="AD445" s="52">
        <v>1</v>
      </c>
      <c r="AE445" s="52">
        <v>1</v>
      </c>
      <c r="AF445" s="52">
        <v>1</v>
      </c>
      <c r="AG445" s="52">
        <v>1</v>
      </c>
      <c r="AH445" s="52">
        <f t="shared" si="84"/>
        <v>6</v>
      </c>
      <c r="AI445" s="52">
        <v>0</v>
      </c>
      <c r="AJ445" s="52">
        <v>1</v>
      </c>
      <c r="AK445" s="52">
        <v>1</v>
      </c>
      <c r="AL445" s="52">
        <v>1</v>
      </c>
      <c r="AM445" s="52">
        <f t="shared" si="85"/>
        <v>3</v>
      </c>
      <c r="AN445" s="52">
        <v>0</v>
      </c>
      <c r="AO445" s="52">
        <v>0</v>
      </c>
      <c r="AP445" s="52">
        <v>0</v>
      </c>
      <c r="AQ445" s="52">
        <v>1</v>
      </c>
      <c r="AR445" s="52">
        <v>0</v>
      </c>
      <c r="AS445" s="52">
        <v>0</v>
      </c>
      <c r="AT445" s="52">
        <v>1</v>
      </c>
      <c r="AU445" s="52">
        <v>1</v>
      </c>
      <c r="AV445" s="52">
        <v>0</v>
      </c>
      <c r="AW445" s="52">
        <v>1</v>
      </c>
      <c r="AX445" s="52">
        <f t="shared" si="86"/>
        <v>4</v>
      </c>
      <c r="AY445" s="52">
        <v>1</v>
      </c>
      <c r="AZ445" s="52">
        <v>0</v>
      </c>
      <c r="BA445" s="52">
        <v>1</v>
      </c>
      <c r="BB445" s="52">
        <v>1</v>
      </c>
      <c r="BC445" s="52">
        <v>0</v>
      </c>
      <c r="BD445" s="52">
        <v>0</v>
      </c>
      <c r="BF445" s="52">
        <v>1</v>
      </c>
      <c r="BG445" s="52">
        <v>0</v>
      </c>
      <c r="BH445" s="52">
        <v>0</v>
      </c>
      <c r="BI445" s="52">
        <v>0</v>
      </c>
      <c r="BJ445" s="52">
        <v>0</v>
      </c>
      <c r="BK445" s="52">
        <v>0</v>
      </c>
      <c r="BL445" s="52">
        <v>0</v>
      </c>
      <c r="BM445" s="52">
        <v>0</v>
      </c>
      <c r="BN445" s="52">
        <f t="shared" si="80"/>
        <v>1</v>
      </c>
      <c r="BO445" s="52">
        <v>0</v>
      </c>
      <c r="BP445" s="52">
        <v>0</v>
      </c>
      <c r="BQ445" s="52">
        <v>0</v>
      </c>
      <c r="BR445" s="52">
        <v>0</v>
      </c>
      <c r="BS445" s="52">
        <v>0</v>
      </c>
      <c r="BT445" s="52">
        <v>0</v>
      </c>
      <c r="BU445" s="52">
        <f t="shared" si="87"/>
        <v>0</v>
      </c>
      <c r="BV445" s="52">
        <v>1</v>
      </c>
      <c r="BW445" s="52">
        <v>0</v>
      </c>
      <c r="BX445" s="52">
        <v>0</v>
      </c>
      <c r="BY445" s="52">
        <v>1</v>
      </c>
      <c r="BZ445" s="52">
        <f t="shared" si="81"/>
        <v>2</v>
      </c>
      <c r="CA445" s="52">
        <v>0</v>
      </c>
      <c r="CB445" s="52">
        <v>0</v>
      </c>
      <c r="CC445" s="52">
        <v>1</v>
      </c>
      <c r="CD445" s="52">
        <v>0</v>
      </c>
      <c r="CE445" s="52">
        <v>0</v>
      </c>
      <c r="CF445" s="52">
        <v>0</v>
      </c>
      <c r="CG445" s="52">
        <v>0</v>
      </c>
      <c r="CH445" s="52">
        <v>0</v>
      </c>
      <c r="CI445" s="52">
        <v>0</v>
      </c>
      <c r="CJ445" s="52">
        <v>1</v>
      </c>
      <c r="CK445" s="52">
        <f t="shared" si="88"/>
        <v>2</v>
      </c>
      <c r="CL445" s="52">
        <f t="shared" si="82"/>
        <v>12</v>
      </c>
      <c r="CM445" s="52">
        <v>0</v>
      </c>
      <c r="CN445" s="52">
        <v>0</v>
      </c>
      <c r="CO445" s="52">
        <v>0</v>
      </c>
      <c r="CP445" s="52">
        <v>0</v>
      </c>
      <c r="CQ445" s="52">
        <v>0</v>
      </c>
      <c r="CR445" s="52">
        <v>1</v>
      </c>
      <c r="CS445" s="52">
        <v>0</v>
      </c>
      <c r="CT445" s="52">
        <v>1</v>
      </c>
      <c r="CU445" s="52">
        <v>0</v>
      </c>
      <c r="CV445" s="52">
        <v>1</v>
      </c>
      <c r="CW445" s="52">
        <f t="shared" si="89"/>
        <v>3</v>
      </c>
      <c r="DA445" s="52" t="s">
        <v>1328</v>
      </c>
      <c r="DB445" s="52">
        <v>28</v>
      </c>
      <c r="DC445" s="52">
        <v>13</v>
      </c>
      <c r="DE445" s="52">
        <v>4795</v>
      </c>
      <c r="DF445" s="52">
        <v>4808</v>
      </c>
      <c r="DH445" s="52">
        <v>5</v>
      </c>
      <c r="DI445" s="52" t="s">
        <v>6100</v>
      </c>
      <c r="DJ445" s="52" t="s">
        <v>6101</v>
      </c>
      <c r="DN445" s="52" t="s">
        <v>6105</v>
      </c>
      <c r="DO445" s="52" t="s">
        <v>140</v>
      </c>
      <c r="DQ445" s="52" t="s">
        <v>141</v>
      </c>
      <c r="DR445" s="52" t="s">
        <v>6106</v>
      </c>
    </row>
    <row r="446" spans="1:122" x14ac:dyDescent="0.3">
      <c r="B446" s="53">
        <v>450</v>
      </c>
      <c r="C446" s="53" t="s">
        <v>6107</v>
      </c>
      <c r="D446" s="53" t="s">
        <v>6108</v>
      </c>
      <c r="E446" s="53" t="s">
        <v>6109</v>
      </c>
      <c r="F446" s="53" t="s">
        <v>6112</v>
      </c>
      <c r="G446" s="53" t="s">
        <v>6113</v>
      </c>
      <c r="H446" s="53" t="s">
        <v>6114</v>
      </c>
      <c r="I446" s="53">
        <v>2014</v>
      </c>
      <c r="J446" s="53">
        <v>1</v>
      </c>
      <c r="K446" s="53">
        <v>0</v>
      </c>
      <c r="L446" s="53">
        <v>0</v>
      </c>
      <c r="M446" s="53">
        <f t="shared" si="83"/>
        <v>1</v>
      </c>
      <c r="N446" s="53">
        <v>0</v>
      </c>
      <c r="O446" s="53">
        <v>1</v>
      </c>
      <c r="P446" s="53">
        <f t="shared" si="78"/>
        <v>1</v>
      </c>
      <c r="Q446" s="53">
        <f t="shared" si="79"/>
        <v>2</v>
      </c>
      <c r="R446" s="53">
        <v>1</v>
      </c>
      <c r="S446" s="53">
        <v>0</v>
      </c>
      <c r="T446" s="53">
        <v>1</v>
      </c>
      <c r="U446" s="53">
        <v>0</v>
      </c>
      <c r="V446" s="53">
        <v>1</v>
      </c>
      <c r="W446" s="53">
        <v>0</v>
      </c>
      <c r="X446" s="53">
        <f t="shared" si="90"/>
        <v>3</v>
      </c>
      <c r="Y446" s="53">
        <v>0</v>
      </c>
      <c r="Z446" s="53">
        <v>1</v>
      </c>
      <c r="AA446" s="53">
        <v>0</v>
      </c>
      <c r="AB446" s="53">
        <v>1</v>
      </c>
      <c r="AC446" s="53">
        <v>0</v>
      </c>
      <c r="AD446" s="53">
        <v>0</v>
      </c>
      <c r="AE446" s="53">
        <v>0</v>
      </c>
      <c r="AF446" s="53">
        <v>0</v>
      </c>
      <c r="AG446" s="53">
        <v>0</v>
      </c>
      <c r="AH446" s="53">
        <f t="shared" si="84"/>
        <v>2</v>
      </c>
      <c r="AI446" s="53">
        <v>0</v>
      </c>
      <c r="AJ446" s="53">
        <v>0</v>
      </c>
      <c r="AK446" s="53">
        <v>1</v>
      </c>
      <c r="AL446" s="53">
        <v>0</v>
      </c>
      <c r="AM446" s="53">
        <f t="shared" si="85"/>
        <v>1</v>
      </c>
      <c r="AN446" s="53">
        <v>0</v>
      </c>
      <c r="AO446" s="53">
        <v>0</v>
      </c>
      <c r="AP446" s="53">
        <v>0</v>
      </c>
      <c r="AQ446" s="53">
        <v>0</v>
      </c>
      <c r="AR446" s="53">
        <v>0</v>
      </c>
      <c r="AS446" s="53">
        <v>1</v>
      </c>
      <c r="AT446" s="53">
        <v>0</v>
      </c>
      <c r="AU446" s="53">
        <v>0</v>
      </c>
      <c r="AV446" s="53">
        <v>0</v>
      </c>
      <c r="AW446" s="53">
        <v>0</v>
      </c>
      <c r="AX446" s="53">
        <f t="shared" si="86"/>
        <v>1</v>
      </c>
      <c r="AY446" s="53">
        <v>0</v>
      </c>
      <c r="AZ446" s="53">
        <v>0</v>
      </c>
      <c r="BA446" s="53">
        <v>0</v>
      </c>
      <c r="BB446" s="53">
        <v>0</v>
      </c>
      <c r="BC446" s="53">
        <v>0</v>
      </c>
      <c r="BD446" s="53">
        <v>0</v>
      </c>
      <c r="BF446" s="53">
        <v>1</v>
      </c>
      <c r="BG446" s="53">
        <v>0</v>
      </c>
      <c r="BH446" s="53">
        <v>0</v>
      </c>
      <c r="BI446" s="53">
        <v>0</v>
      </c>
      <c r="BJ446" s="53">
        <v>0</v>
      </c>
      <c r="BK446" s="53">
        <v>0</v>
      </c>
      <c r="BL446" s="53">
        <v>0</v>
      </c>
      <c r="BM446" s="53">
        <v>0</v>
      </c>
      <c r="BN446" s="53">
        <f t="shared" si="80"/>
        <v>1</v>
      </c>
      <c r="BO446" s="53">
        <v>0</v>
      </c>
      <c r="BP446" s="53">
        <v>0</v>
      </c>
      <c r="BQ446" s="53">
        <v>0</v>
      </c>
      <c r="BR446" s="53">
        <v>0</v>
      </c>
      <c r="BS446" s="53">
        <v>0</v>
      </c>
      <c r="BT446" s="53">
        <v>0</v>
      </c>
      <c r="BU446" s="53">
        <f t="shared" si="87"/>
        <v>0</v>
      </c>
      <c r="BV446" s="53">
        <v>0</v>
      </c>
      <c r="BW446" s="53">
        <v>0</v>
      </c>
      <c r="BX446" s="53">
        <v>0</v>
      </c>
      <c r="BY446" s="53">
        <v>0</v>
      </c>
      <c r="BZ446" s="53">
        <f t="shared" si="81"/>
        <v>0</v>
      </c>
      <c r="CA446" s="53">
        <v>0</v>
      </c>
      <c r="CB446" s="53">
        <v>0</v>
      </c>
      <c r="CC446" s="53">
        <v>0</v>
      </c>
      <c r="CD446" s="53">
        <v>0</v>
      </c>
      <c r="CE446" s="53">
        <v>0</v>
      </c>
      <c r="CF446" s="53">
        <v>0</v>
      </c>
      <c r="CG446" s="53">
        <v>0</v>
      </c>
      <c r="CH446" s="53">
        <v>0</v>
      </c>
      <c r="CI446" s="53">
        <v>0</v>
      </c>
      <c r="CJ446" s="53">
        <v>0</v>
      </c>
      <c r="CK446" s="53">
        <f t="shared" si="88"/>
        <v>0</v>
      </c>
      <c r="CL446" s="53">
        <f t="shared" si="82"/>
        <v>2</v>
      </c>
      <c r="CM446" s="53">
        <v>0</v>
      </c>
      <c r="CN446" s="53">
        <v>0</v>
      </c>
      <c r="CO446" s="53">
        <v>0</v>
      </c>
      <c r="CP446" s="53">
        <v>0</v>
      </c>
      <c r="CQ446" s="53">
        <v>0</v>
      </c>
      <c r="CR446" s="53">
        <v>0</v>
      </c>
      <c r="CS446" s="53">
        <v>0</v>
      </c>
      <c r="CT446" s="53">
        <v>0</v>
      </c>
      <c r="CU446" s="53">
        <v>0</v>
      </c>
      <c r="CV446" s="53">
        <v>1</v>
      </c>
      <c r="CW446" s="53">
        <f t="shared" si="89"/>
        <v>1</v>
      </c>
      <c r="DA446" s="53" t="s">
        <v>5518</v>
      </c>
      <c r="DB446" s="53">
        <v>61</v>
      </c>
      <c r="DC446" s="53">
        <v>1</v>
      </c>
      <c r="DE446" s="53">
        <v>57</v>
      </c>
      <c r="DF446" s="53">
        <v>74</v>
      </c>
      <c r="DH446" s="53">
        <v>11</v>
      </c>
      <c r="DI446" s="53" t="s">
        <v>6110</v>
      </c>
      <c r="DJ446" s="53" t="s">
        <v>6111</v>
      </c>
      <c r="DN446" s="53" t="s">
        <v>6115</v>
      </c>
      <c r="DO446" s="53" t="s">
        <v>140</v>
      </c>
      <c r="DQ446" s="53" t="s">
        <v>141</v>
      </c>
      <c r="DR446" s="53" t="s">
        <v>6116</v>
      </c>
    </row>
    <row r="447" spans="1:122" x14ac:dyDescent="0.3">
      <c r="B447" s="53">
        <v>451</v>
      </c>
      <c r="C447" s="53" t="s">
        <v>6117</v>
      </c>
      <c r="D447" s="53" t="s">
        <v>6118</v>
      </c>
      <c r="E447" s="53" t="s">
        <v>6119</v>
      </c>
      <c r="F447" s="53" t="s">
        <v>6122</v>
      </c>
      <c r="G447" s="53" t="s">
        <v>6123</v>
      </c>
      <c r="H447" s="53" t="s">
        <v>6124</v>
      </c>
      <c r="I447" s="53">
        <v>2014</v>
      </c>
      <c r="J447" s="53">
        <v>1</v>
      </c>
      <c r="K447" s="53">
        <v>0</v>
      </c>
      <c r="L447" s="53">
        <v>0</v>
      </c>
      <c r="M447" s="53">
        <f t="shared" si="83"/>
        <v>1</v>
      </c>
      <c r="N447" s="53">
        <v>0</v>
      </c>
      <c r="O447" s="53">
        <v>1</v>
      </c>
      <c r="P447" s="53">
        <f t="shared" si="78"/>
        <v>1</v>
      </c>
      <c r="Q447" s="53">
        <f t="shared" si="79"/>
        <v>2</v>
      </c>
      <c r="R447" s="53">
        <v>0</v>
      </c>
      <c r="S447" s="53">
        <v>0</v>
      </c>
      <c r="T447" s="53">
        <v>0</v>
      </c>
      <c r="U447" s="53">
        <v>1</v>
      </c>
      <c r="V447" s="53">
        <v>0</v>
      </c>
      <c r="W447" s="53">
        <v>0</v>
      </c>
      <c r="X447" s="53">
        <f t="shared" si="90"/>
        <v>1</v>
      </c>
      <c r="Y447" s="53">
        <v>0</v>
      </c>
      <c r="Z447" s="53">
        <v>1</v>
      </c>
      <c r="AA447" s="53">
        <v>1</v>
      </c>
      <c r="AB447" s="53">
        <v>1</v>
      </c>
      <c r="AC447" s="53">
        <v>0</v>
      </c>
      <c r="AD447" s="53">
        <v>1</v>
      </c>
      <c r="AE447" s="53">
        <v>0</v>
      </c>
      <c r="AF447" s="53">
        <v>0</v>
      </c>
      <c r="AG447" s="53">
        <v>0</v>
      </c>
      <c r="AH447" s="53">
        <f t="shared" si="84"/>
        <v>4</v>
      </c>
      <c r="AI447" s="53">
        <v>0</v>
      </c>
      <c r="AJ447" s="53">
        <v>0</v>
      </c>
      <c r="AK447" s="53">
        <v>1</v>
      </c>
      <c r="AL447" s="53">
        <v>0</v>
      </c>
      <c r="AM447" s="53">
        <f t="shared" si="85"/>
        <v>1</v>
      </c>
      <c r="AN447" s="53">
        <v>0</v>
      </c>
      <c r="AO447" s="53">
        <v>0</v>
      </c>
      <c r="AP447" s="53">
        <v>0</v>
      </c>
      <c r="AQ447" s="53">
        <v>1</v>
      </c>
      <c r="AR447" s="53">
        <v>0</v>
      </c>
      <c r="AS447" s="53">
        <v>1</v>
      </c>
      <c r="AT447" s="53">
        <v>1</v>
      </c>
      <c r="AU447" s="53">
        <v>1</v>
      </c>
      <c r="AV447" s="53">
        <v>0</v>
      </c>
      <c r="AW447" s="53">
        <v>1</v>
      </c>
      <c r="AX447" s="53">
        <f t="shared" si="86"/>
        <v>5</v>
      </c>
      <c r="AY447" s="53">
        <v>0</v>
      </c>
      <c r="AZ447" s="53">
        <v>0</v>
      </c>
      <c r="BA447" s="53">
        <v>0</v>
      </c>
      <c r="BB447" s="53">
        <v>0</v>
      </c>
      <c r="BC447" s="53">
        <v>1</v>
      </c>
      <c r="BD447" s="53">
        <v>0</v>
      </c>
      <c r="BF447" s="53">
        <v>0</v>
      </c>
      <c r="BG447" s="53">
        <v>0</v>
      </c>
      <c r="BH447" s="53">
        <v>0</v>
      </c>
      <c r="BI447" s="53">
        <v>0</v>
      </c>
      <c r="BJ447" s="53">
        <v>0</v>
      </c>
      <c r="BK447" s="53">
        <v>1</v>
      </c>
      <c r="BL447" s="53">
        <v>0</v>
      </c>
      <c r="BM447" s="53">
        <v>0</v>
      </c>
      <c r="BN447" s="53">
        <f t="shared" si="80"/>
        <v>1</v>
      </c>
      <c r="BO447" s="53">
        <v>0</v>
      </c>
      <c r="BP447" s="53">
        <v>0</v>
      </c>
      <c r="BQ447" s="53">
        <v>0</v>
      </c>
      <c r="BR447" s="53">
        <v>0</v>
      </c>
      <c r="BS447" s="53">
        <v>0</v>
      </c>
      <c r="BT447" s="53">
        <v>0</v>
      </c>
      <c r="BU447" s="53">
        <f t="shared" si="87"/>
        <v>0</v>
      </c>
      <c r="BV447" s="53">
        <v>0</v>
      </c>
      <c r="BW447" s="53">
        <v>0</v>
      </c>
      <c r="BX447" s="53">
        <v>0</v>
      </c>
      <c r="BY447" s="53">
        <v>0</v>
      </c>
      <c r="BZ447" s="53">
        <f t="shared" si="81"/>
        <v>0</v>
      </c>
      <c r="CA447" s="53">
        <v>0</v>
      </c>
      <c r="CB447" s="53">
        <v>0</v>
      </c>
      <c r="CC447" s="53">
        <v>0</v>
      </c>
      <c r="CD447" s="53">
        <v>0</v>
      </c>
      <c r="CE447" s="53">
        <v>0</v>
      </c>
      <c r="CF447" s="53">
        <v>0</v>
      </c>
      <c r="CG447" s="53">
        <v>0</v>
      </c>
      <c r="CH447" s="53">
        <v>0</v>
      </c>
      <c r="CI447" s="53">
        <v>0</v>
      </c>
      <c r="CJ447" s="53">
        <v>0</v>
      </c>
      <c r="CK447" s="53">
        <f t="shared" si="88"/>
        <v>0</v>
      </c>
      <c r="CL447" s="53">
        <f t="shared" si="82"/>
        <v>7</v>
      </c>
      <c r="CM447" s="53">
        <v>0</v>
      </c>
      <c r="CN447" s="53">
        <v>0</v>
      </c>
      <c r="CO447" s="53">
        <v>1</v>
      </c>
      <c r="CP447" s="53">
        <v>0</v>
      </c>
      <c r="CQ447" s="53">
        <v>0</v>
      </c>
      <c r="CR447" s="53">
        <v>1</v>
      </c>
      <c r="CS447" s="53">
        <v>0</v>
      </c>
      <c r="CT447" s="53">
        <v>1</v>
      </c>
      <c r="CU447" s="53">
        <v>0</v>
      </c>
      <c r="CV447" s="53">
        <v>0</v>
      </c>
      <c r="CW447" s="53">
        <f t="shared" si="89"/>
        <v>3</v>
      </c>
      <c r="DA447" s="53" t="s">
        <v>1216</v>
      </c>
      <c r="DB447" s="53">
        <v>6</v>
      </c>
      <c r="DC447" s="53">
        <v>3</v>
      </c>
      <c r="DE447" s="53">
        <v>315</v>
      </c>
      <c r="DF447" s="53">
        <v>331</v>
      </c>
      <c r="DH447" s="53">
        <v>3</v>
      </c>
      <c r="DI447" s="53" t="s">
        <v>6120</v>
      </c>
      <c r="DJ447" s="53" t="s">
        <v>6121</v>
      </c>
      <c r="DN447" s="53" t="s">
        <v>6125</v>
      </c>
      <c r="DO447" s="53" t="s">
        <v>140</v>
      </c>
      <c r="DQ447" s="53" t="s">
        <v>141</v>
      </c>
      <c r="DR447" s="53" t="s">
        <v>6126</v>
      </c>
    </row>
    <row r="448" spans="1:122" x14ac:dyDescent="0.3">
      <c r="B448" s="53">
        <v>452</v>
      </c>
      <c r="C448" s="53" t="s">
        <v>6127</v>
      </c>
      <c r="D448" s="53" t="s">
        <v>6128</v>
      </c>
      <c r="E448" s="53" t="s">
        <v>6129</v>
      </c>
      <c r="F448" s="53" t="s">
        <v>6133</v>
      </c>
      <c r="G448" s="53" t="s">
        <v>6134</v>
      </c>
      <c r="H448" s="53" t="s">
        <v>6135</v>
      </c>
      <c r="I448" s="53">
        <v>2014</v>
      </c>
      <c r="J448" s="53">
        <v>0</v>
      </c>
      <c r="K448" s="53">
        <v>1</v>
      </c>
      <c r="L448" s="53">
        <v>1</v>
      </c>
      <c r="M448" s="53">
        <f t="shared" si="83"/>
        <v>2</v>
      </c>
      <c r="N448" s="53">
        <v>1</v>
      </c>
      <c r="O448" s="53">
        <v>0</v>
      </c>
      <c r="P448" s="53">
        <f t="shared" si="78"/>
        <v>1</v>
      </c>
      <c r="Q448" s="53">
        <f t="shared" si="79"/>
        <v>2</v>
      </c>
      <c r="R448" s="53">
        <v>0</v>
      </c>
      <c r="S448" s="53">
        <v>1</v>
      </c>
      <c r="T448" s="53">
        <v>1</v>
      </c>
      <c r="U448" s="53">
        <v>0</v>
      </c>
      <c r="V448" s="53">
        <v>1</v>
      </c>
      <c r="W448" s="53">
        <v>0</v>
      </c>
      <c r="X448" s="53">
        <f t="shared" si="90"/>
        <v>3</v>
      </c>
      <c r="Y448" s="53">
        <v>0</v>
      </c>
      <c r="Z448" s="53">
        <v>0</v>
      </c>
      <c r="AA448" s="53">
        <v>0</v>
      </c>
      <c r="AB448" s="53">
        <v>0</v>
      </c>
      <c r="AC448" s="53">
        <v>0</v>
      </c>
      <c r="AD448" s="53">
        <v>1</v>
      </c>
      <c r="AE448" s="53">
        <v>1</v>
      </c>
      <c r="AF448" s="53">
        <v>0</v>
      </c>
      <c r="AG448" s="53">
        <v>0</v>
      </c>
      <c r="AH448" s="53">
        <f t="shared" si="84"/>
        <v>2</v>
      </c>
      <c r="AI448" s="53">
        <v>0</v>
      </c>
      <c r="AJ448" s="53">
        <v>0</v>
      </c>
      <c r="AK448" s="53">
        <v>1</v>
      </c>
      <c r="AL448" s="53">
        <v>1</v>
      </c>
      <c r="AM448" s="53">
        <f t="shared" si="85"/>
        <v>2</v>
      </c>
      <c r="AN448" s="53">
        <v>1</v>
      </c>
      <c r="AO448" s="53">
        <v>0</v>
      </c>
      <c r="AP448" s="53">
        <v>0</v>
      </c>
      <c r="AQ448" s="53">
        <v>0</v>
      </c>
      <c r="AR448" s="53">
        <v>0</v>
      </c>
      <c r="AS448" s="53">
        <v>0</v>
      </c>
      <c r="AT448" s="53">
        <v>0</v>
      </c>
      <c r="AU448" s="53">
        <v>0</v>
      </c>
      <c r="AV448" s="53">
        <v>0</v>
      </c>
      <c r="AW448" s="53">
        <v>1</v>
      </c>
      <c r="AX448" s="53">
        <f t="shared" si="86"/>
        <v>2</v>
      </c>
      <c r="AY448" s="53">
        <v>0</v>
      </c>
      <c r="AZ448" s="53">
        <v>0</v>
      </c>
      <c r="BA448" s="53">
        <v>1</v>
      </c>
      <c r="BB448" s="53">
        <v>1</v>
      </c>
      <c r="BC448" s="53">
        <v>0</v>
      </c>
      <c r="BD448" s="53">
        <v>0</v>
      </c>
      <c r="BF448" s="53">
        <v>0</v>
      </c>
      <c r="BG448" s="53">
        <v>0</v>
      </c>
      <c r="BH448" s="53">
        <v>0</v>
      </c>
      <c r="BI448" s="53">
        <v>0</v>
      </c>
      <c r="BJ448" s="53">
        <v>0</v>
      </c>
      <c r="BK448" s="53">
        <v>0</v>
      </c>
      <c r="BL448" s="53">
        <v>0</v>
      </c>
      <c r="BM448" s="53">
        <v>0</v>
      </c>
      <c r="BN448" s="53">
        <f t="shared" si="80"/>
        <v>0</v>
      </c>
      <c r="BO448" s="53">
        <v>0</v>
      </c>
      <c r="BP448" s="53">
        <v>0</v>
      </c>
      <c r="BQ448" s="53">
        <v>0</v>
      </c>
      <c r="BR448" s="53">
        <v>0</v>
      </c>
      <c r="BS448" s="53">
        <v>0</v>
      </c>
      <c r="BT448" s="53">
        <v>0</v>
      </c>
      <c r="BU448" s="53">
        <f t="shared" si="87"/>
        <v>0</v>
      </c>
      <c r="BV448" s="53">
        <v>0</v>
      </c>
      <c r="BW448" s="53">
        <v>0</v>
      </c>
      <c r="BX448" s="53">
        <v>0</v>
      </c>
      <c r="BY448" s="53">
        <v>0</v>
      </c>
      <c r="BZ448" s="53">
        <f t="shared" si="81"/>
        <v>0</v>
      </c>
      <c r="CA448" s="53">
        <v>0</v>
      </c>
      <c r="CB448" s="53">
        <v>0</v>
      </c>
      <c r="CC448" s="53">
        <v>0</v>
      </c>
      <c r="CD448" s="53">
        <v>0</v>
      </c>
      <c r="CE448" s="53">
        <v>0</v>
      </c>
      <c r="CF448" s="53">
        <v>0</v>
      </c>
      <c r="CG448" s="53">
        <v>0</v>
      </c>
      <c r="CH448" s="53">
        <v>0</v>
      </c>
      <c r="CI448" s="53">
        <v>0</v>
      </c>
      <c r="CJ448" s="53">
        <v>0</v>
      </c>
      <c r="CK448" s="53">
        <f t="shared" si="88"/>
        <v>0</v>
      </c>
      <c r="CL448" s="53">
        <f t="shared" si="82"/>
        <v>4</v>
      </c>
      <c r="CM448" s="53">
        <v>0</v>
      </c>
      <c r="CN448" s="53">
        <v>0</v>
      </c>
      <c r="CO448" s="53">
        <v>0</v>
      </c>
      <c r="CP448" s="53">
        <v>0</v>
      </c>
      <c r="CQ448" s="53">
        <v>0</v>
      </c>
      <c r="CR448" s="53">
        <v>0</v>
      </c>
      <c r="CS448" s="53">
        <v>0</v>
      </c>
      <c r="CT448" s="53">
        <v>0</v>
      </c>
      <c r="CU448" s="53">
        <v>0</v>
      </c>
      <c r="CV448" s="53">
        <v>0</v>
      </c>
      <c r="CW448" s="53">
        <f t="shared" si="89"/>
        <v>0</v>
      </c>
      <c r="DA448" s="53" t="s">
        <v>6130</v>
      </c>
      <c r="DB448" s="53">
        <v>34</v>
      </c>
      <c r="DC448" s="53">
        <v>2</v>
      </c>
      <c r="DE448" s="53">
        <v>460</v>
      </c>
      <c r="DF448" s="53">
        <v>470</v>
      </c>
      <c r="DH448" s="53">
        <v>9</v>
      </c>
      <c r="DI448" s="53" t="s">
        <v>6131</v>
      </c>
      <c r="DJ448" s="53" t="s">
        <v>6132</v>
      </c>
      <c r="DN448" s="53" t="s">
        <v>6136</v>
      </c>
      <c r="DO448" s="53" t="s">
        <v>140</v>
      </c>
      <c r="DQ448" s="53" t="s">
        <v>141</v>
      </c>
      <c r="DR448" s="53" t="s">
        <v>6137</v>
      </c>
    </row>
    <row r="449" spans="1:122" x14ac:dyDescent="0.3">
      <c r="A449" s="53" t="s">
        <v>10562</v>
      </c>
      <c r="B449" s="53">
        <v>453</v>
      </c>
      <c r="C449" s="53" t="s">
        <v>6138</v>
      </c>
      <c r="D449" s="53" t="s">
        <v>6139</v>
      </c>
      <c r="E449" s="53" t="s">
        <v>6140</v>
      </c>
      <c r="F449" s="53" t="s">
        <v>6142</v>
      </c>
      <c r="G449" s="53" t="s">
        <v>6143</v>
      </c>
      <c r="H449" s="53" t="s">
        <v>6144</v>
      </c>
      <c r="I449" s="53">
        <v>2014</v>
      </c>
      <c r="J449" s="53">
        <v>0</v>
      </c>
      <c r="K449" s="53">
        <v>1</v>
      </c>
      <c r="L449" s="53">
        <v>0</v>
      </c>
      <c r="M449" s="53">
        <f t="shared" si="83"/>
        <v>1</v>
      </c>
      <c r="N449" s="53">
        <v>1</v>
      </c>
      <c r="O449" s="53">
        <v>0</v>
      </c>
      <c r="P449" s="53">
        <f t="shared" si="78"/>
        <v>1</v>
      </c>
      <c r="Q449" s="53">
        <f t="shared" si="79"/>
        <v>2</v>
      </c>
      <c r="R449" s="53">
        <v>1</v>
      </c>
      <c r="S449" s="53">
        <v>0</v>
      </c>
      <c r="T449" s="53">
        <v>1</v>
      </c>
      <c r="U449" s="53">
        <v>0</v>
      </c>
      <c r="V449" s="53">
        <v>0</v>
      </c>
      <c r="W449" s="53">
        <v>0</v>
      </c>
      <c r="X449" s="53">
        <f t="shared" si="90"/>
        <v>2</v>
      </c>
      <c r="Y449" s="53">
        <v>0</v>
      </c>
      <c r="Z449" s="53">
        <v>0</v>
      </c>
      <c r="AA449" s="53">
        <v>0</v>
      </c>
      <c r="AB449" s="53">
        <v>0</v>
      </c>
      <c r="AC449" s="53">
        <v>0</v>
      </c>
      <c r="AD449" s="53">
        <v>1</v>
      </c>
      <c r="AE449" s="53">
        <v>1</v>
      </c>
      <c r="AF449" s="53">
        <v>0</v>
      </c>
      <c r="AG449" s="53">
        <v>0</v>
      </c>
      <c r="AH449" s="53">
        <f t="shared" si="84"/>
        <v>2</v>
      </c>
      <c r="AI449" s="53">
        <v>0</v>
      </c>
      <c r="AJ449" s="53">
        <v>1</v>
      </c>
      <c r="AK449" s="53">
        <v>1</v>
      </c>
      <c r="AL449" s="53">
        <v>1</v>
      </c>
      <c r="AM449" s="53">
        <f t="shared" si="85"/>
        <v>3</v>
      </c>
      <c r="AN449" s="53">
        <v>1</v>
      </c>
      <c r="AO449" s="53">
        <v>0</v>
      </c>
      <c r="AP449" s="53">
        <v>0</v>
      </c>
      <c r="AQ449" s="53">
        <v>0</v>
      </c>
      <c r="AR449" s="53">
        <v>0</v>
      </c>
      <c r="AS449" s="53">
        <v>0</v>
      </c>
      <c r="AT449" s="53">
        <v>0</v>
      </c>
      <c r="AU449" s="53">
        <v>0</v>
      </c>
      <c r="AV449" s="53">
        <v>0</v>
      </c>
      <c r="AW449" s="53">
        <v>1</v>
      </c>
      <c r="AX449" s="53">
        <f t="shared" si="86"/>
        <v>2</v>
      </c>
      <c r="AY449" s="53">
        <v>0</v>
      </c>
      <c r="AZ449" s="53">
        <v>0</v>
      </c>
      <c r="BA449" s="53">
        <v>0</v>
      </c>
      <c r="BB449" s="53">
        <v>0</v>
      </c>
      <c r="BC449" s="53">
        <v>0</v>
      </c>
      <c r="BD449" s="53">
        <v>0</v>
      </c>
      <c r="BF449" s="53">
        <v>0</v>
      </c>
      <c r="BG449" s="53">
        <v>0</v>
      </c>
      <c r="BH449" s="53">
        <v>0</v>
      </c>
      <c r="BI449" s="53">
        <v>0</v>
      </c>
      <c r="BJ449" s="53">
        <v>0</v>
      </c>
      <c r="BK449" s="53">
        <v>0</v>
      </c>
      <c r="BL449" s="53">
        <v>0</v>
      </c>
      <c r="BM449" s="53">
        <v>0</v>
      </c>
      <c r="BN449" s="53">
        <f t="shared" si="80"/>
        <v>0</v>
      </c>
      <c r="BO449" s="53">
        <v>0</v>
      </c>
      <c r="BP449" s="53">
        <v>0</v>
      </c>
      <c r="BQ449" s="53">
        <v>0</v>
      </c>
      <c r="BR449" s="53">
        <v>0</v>
      </c>
      <c r="BS449" s="53">
        <v>0</v>
      </c>
      <c r="BT449" s="53">
        <v>0</v>
      </c>
      <c r="BU449" s="53">
        <f t="shared" si="87"/>
        <v>0</v>
      </c>
      <c r="BV449" s="53">
        <v>0</v>
      </c>
      <c r="BW449" s="53">
        <v>0</v>
      </c>
      <c r="BX449" s="53">
        <v>0</v>
      </c>
      <c r="BY449" s="53">
        <v>0</v>
      </c>
      <c r="BZ449" s="53">
        <f t="shared" si="81"/>
        <v>0</v>
      </c>
      <c r="CA449" s="53">
        <v>0</v>
      </c>
      <c r="CB449" s="53">
        <v>0</v>
      </c>
      <c r="CC449" s="53">
        <v>0</v>
      </c>
      <c r="CD449" s="53">
        <v>0</v>
      </c>
      <c r="CE449" s="53">
        <v>0</v>
      </c>
      <c r="CF449" s="53">
        <v>0</v>
      </c>
      <c r="CG449" s="53">
        <v>0</v>
      </c>
      <c r="CH449" s="53">
        <v>0</v>
      </c>
      <c r="CI449" s="53">
        <v>0</v>
      </c>
      <c r="CJ449" s="53">
        <v>0</v>
      </c>
      <c r="CK449" s="53">
        <f t="shared" si="88"/>
        <v>0</v>
      </c>
      <c r="CL449" s="53">
        <f t="shared" si="82"/>
        <v>2</v>
      </c>
      <c r="CM449" s="53">
        <v>0</v>
      </c>
      <c r="CN449" s="53">
        <v>0</v>
      </c>
      <c r="CO449" s="53">
        <v>0</v>
      </c>
      <c r="CP449" s="53">
        <v>0</v>
      </c>
      <c r="CQ449" s="53">
        <v>0</v>
      </c>
      <c r="CR449" s="53">
        <v>0</v>
      </c>
      <c r="CS449" s="53">
        <v>0</v>
      </c>
      <c r="CT449" s="53">
        <v>0</v>
      </c>
      <c r="CU449" s="53">
        <v>0</v>
      </c>
      <c r="CV449" s="53">
        <v>0</v>
      </c>
      <c r="CW449" s="53">
        <f t="shared" si="89"/>
        <v>0</v>
      </c>
      <c r="DA449" s="53" t="s">
        <v>4957</v>
      </c>
      <c r="DB449" s="53">
        <v>363</v>
      </c>
      <c r="DE449" s="53">
        <v>36</v>
      </c>
      <c r="DF449" s="53">
        <v>41</v>
      </c>
      <c r="DJ449" s="53" t="s">
        <v>6141</v>
      </c>
      <c r="DN449" s="53" t="s">
        <v>6145</v>
      </c>
      <c r="DO449" s="53" t="s">
        <v>646</v>
      </c>
      <c r="DQ449" s="53" t="s">
        <v>141</v>
      </c>
      <c r="DR449" s="53" t="s">
        <v>6146</v>
      </c>
    </row>
    <row r="450" spans="1:122" x14ac:dyDescent="0.3">
      <c r="B450" s="53">
        <v>455</v>
      </c>
      <c r="C450" s="53" t="s">
        <v>6169</v>
      </c>
      <c r="D450" s="53" t="s">
        <v>6170</v>
      </c>
      <c r="E450" s="53" t="s">
        <v>6171</v>
      </c>
      <c r="F450" s="53" t="s">
        <v>6174</v>
      </c>
      <c r="G450" s="53" t="s">
        <v>6175</v>
      </c>
      <c r="H450" s="53" t="s">
        <v>6176</v>
      </c>
      <c r="I450" s="53">
        <v>2014</v>
      </c>
      <c r="J450" s="53">
        <v>0</v>
      </c>
      <c r="K450" s="53">
        <v>0</v>
      </c>
      <c r="L450" s="53">
        <v>1</v>
      </c>
      <c r="M450" s="53">
        <f t="shared" si="83"/>
        <v>1</v>
      </c>
      <c r="N450" s="53">
        <v>0</v>
      </c>
      <c r="O450" s="53">
        <v>1</v>
      </c>
      <c r="P450" s="53">
        <f t="shared" si="78"/>
        <v>1</v>
      </c>
      <c r="Q450" s="53">
        <f t="shared" si="79"/>
        <v>2</v>
      </c>
      <c r="R450" s="53">
        <v>0</v>
      </c>
      <c r="S450" s="53">
        <v>0</v>
      </c>
      <c r="T450" s="53">
        <v>0</v>
      </c>
      <c r="U450" s="53">
        <v>0</v>
      </c>
      <c r="V450" s="53">
        <v>1</v>
      </c>
      <c r="W450" s="53">
        <v>0</v>
      </c>
      <c r="X450" s="53">
        <f t="shared" si="90"/>
        <v>1</v>
      </c>
      <c r="Y450" s="53">
        <v>0</v>
      </c>
      <c r="Z450" s="53">
        <v>1</v>
      </c>
      <c r="AA450" s="53">
        <v>1</v>
      </c>
      <c r="AB450" s="53">
        <v>0</v>
      </c>
      <c r="AC450" s="53">
        <v>0</v>
      </c>
      <c r="AD450" s="53">
        <v>0</v>
      </c>
      <c r="AE450" s="53">
        <v>0</v>
      </c>
      <c r="AF450" s="53">
        <v>0</v>
      </c>
      <c r="AG450" s="53">
        <v>0</v>
      </c>
      <c r="AH450" s="53">
        <f t="shared" si="84"/>
        <v>2</v>
      </c>
      <c r="AI450" s="53">
        <v>0</v>
      </c>
      <c r="AJ450" s="53">
        <v>0</v>
      </c>
      <c r="AK450" s="53">
        <v>1</v>
      </c>
      <c r="AL450" s="53">
        <v>1</v>
      </c>
      <c r="AM450" s="53">
        <f t="shared" si="85"/>
        <v>2</v>
      </c>
      <c r="AN450" s="53">
        <v>1</v>
      </c>
      <c r="AO450" s="53">
        <v>0</v>
      </c>
      <c r="AP450" s="53">
        <v>1</v>
      </c>
      <c r="AQ450" s="53">
        <v>0</v>
      </c>
      <c r="AR450" s="53">
        <v>0</v>
      </c>
      <c r="AS450" s="53">
        <v>0</v>
      </c>
      <c r="AT450" s="53">
        <v>0</v>
      </c>
      <c r="AU450" s="53">
        <v>0</v>
      </c>
      <c r="AV450" s="53">
        <v>0</v>
      </c>
      <c r="AW450" s="53">
        <v>1</v>
      </c>
      <c r="AX450" s="53">
        <f t="shared" si="86"/>
        <v>3</v>
      </c>
      <c r="AY450" s="53">
        <v>0</v>
      </c>
      <c r="AZ450" s="53">
        <v>0</v>
      </c>
      <c r="BA450" s="53">
        <v>1</v>
      </c>
      <c r="BB450" s="53">
        <v>0</v>
      </c>
      <c r="BC450" s="53">
        <v>0</v>
      </c>
      <c r="BD450" s="53">
        <v>0</v>
      </c>
      <c r="BF450" s="53">
        <v>0</v>
      </c>
      <c r="BG450" s="53">
        <v>0</v>
      </c>
      <c r="BH450" s="53">
        <v>0</v>
      </c>
      <c r="BI450" s="53">
        <v>0</v>
      </c>
      <c r="BJ450" s="53">
        <v>0</v>
      </c>
      <c r="BK450" s="53">
        <v>0</v>
      </c>
      <c r="BL450" s="53">
        <v>0</v>
      </c>
      <c r="BM450" s="53">
        <v>0</v>
      </c>
      <c r="BN450" s="53">
        <f t="shared" si="80"/>
        <v>0</v>
      </c>
      <c r="BO450" s="53">
        <v>0</v>
      </c>
      <c r="BP450" s="53">
        <v>0</v>
      </c>
      <c r="BQ450" s="53">
        <v>0</v>
      </c>
      <c r="BR450" s="53">
        <v>0</v>
      </c>
      <c r="BS450" s="53">
        <v>0</v>
      </c>
      <c r="BT450" s="53">
        <v>0</v>
      </c>
      <c r="BU450" s="53">
        <f t="shared" si="87"/>
        <v>0</v>
      </c>
      <c r="BV450" s="53">
        <v>0</v>
      </c>
      <c r="BW450" s="53">
        <v>0</v>
      </c>
      <c r="BX450" s="53">
        <v>0</v>
      </c>
      <c r="BY450" s="53">
        <v>0</v>
      </c>
      <c r="BZ450" s="53">
        <f t="shared" si="81"/>
        <v>0</v>
      </c>
      <c r="CA450" s="53">
        <v>0</v>
      </c>
      <c r="CB450" s="53">
        <v>0</v>
      </c>
      <c r="CC450" s="53">
        <v>0</v>
      </c>
      <c r="CD450" s="53">
        <v>0</v>
      </c>
      <c r="CE450" s="53">
        <v>0</v>
      </c>
      <c r="CF450" s="53">
        <v>0</v>
      </c>
      <c r="CG450" s="53">
        <v>0</v>
      </c>
      <c r="CH450" s="53">
        <v>0</v>
      </c>
      <c r="CI450" s="53">
        <v>0</v>
      </c>
      <c r="CJ450" s="53">
        <v>0</v>
      </c>
      <c r="CK450" s="53">
        <f t="shared" si="88"/>
        <v>0</v>
      </c>
      <c r="CL450" s="53">
        <f t="shared" si="82"/>
        <v>4</v>
      </c>
      <c r="CM450" s="53">
        <v>0</v>
      </c>
      <c r="CN450" s="53">
        <v>0</v>
      </c>
      <c r="CO450" s="53">
        <v>0</v>
      </c>
      <c r="CP450" s="53">
        <v>1</v>
      </c>
      <c r="CQ450" s="53">
        <v>0</v>
      </c>
      <c r="CR450" s="53">
        <v>0</v>
      </c>
      <c r="CS450" s="53">
        <v>0</v>
      </c>
      <c r="CT450" s="53">
        <v>0</v>
      </c>
      <c r="CU450" s="53">
        <v>1</v>
      </c>
      <c r="CV450" s="53">
        <v>0</v>
      </c>
      <c r="CW450" s="53">
        <f t="shared" si="89"/>
        <v>2</v>
      </c>
      <c r="DA450" s="53" t="s">
        <v>2887</v>
      </c>
      <c r="DB450" s="53">
        <v>131</v>
      </c>
      <c r="DE450" s="53">
        <v>181</v>
      </c>
      <c r="DF450" s="53">
        <v>187</v>
      </c>
      <c r="DH450" s="53">
        <v>30</v>
      </c>
      <c r="DI450" s="53" t="s">
        <v>6172</v>
      </c>
      <c r="DJ450" s="53" t="s">
        <v>6173</v>
      </c>
      <c r="DK450" s="53" t="s">
        <v>6177</v>
      </c>
      <c r="DL450" s="53" t="s">
        <v>6178</v>
      </c>
      <c r="DN450" s="53" t="s">
        <v>6179</v>
      </c>
      <c r="DO450" s="53" t="s">
        <v>140</v>
      </c>
      <c r="DP450" s="53" t="s">
        <v>226</v>
      </c>
      <c r="DQ450" s="53" t="s">
        <v>141</v>
      </c>
      <c r="DR450" s="53" t="s">
        <v>6180</v>
      </c>
    </row>
    <row r="451" spans="1:122" x14ac:dyDescent="0.3">
      <c r="B451" s="53">
        <v>456</v>
      </c>
      <c r="C451" s="53" t="s">
        <v>6181</v>
      </c>
      <c r="D451" s="53" t="s">
        <v>6182</v>
      </c>
      <c r="E451" s="53" t="s">
        <v>6183</v>
      </c>
      <c r="F451" s="53" t="s">
        <v>6186</v>
      </c>
      <c r="G451" s="53" t="s">
        <v>6187</v>
      </c>
      <c r="I451" s="53">
        <v>2014</v>
      </c>
      <c r="J451" s="53">
        <v>1</v>
      </c>
      <c r="K451" s="53">
        <v>1</v>
      </c>
      <c r="L451" s="53">
        <v>0</v>
      </c>
      <c r="M451" s="53">
        <f t="shared" si="83"/>
        <v>2</v>
      </c>
      <c r="N451" s="53">
        <v>0</v>
      </c>
      <c r="O451" s="53">
        <v>1</v>
      </c>
      <c r="P451" s="53">
        <f t="shared" si="78"/>
        <v>1</v>
      </c>
      <c r="Q451" s="53">
        <f t="shared" si="79"/>
        <v>2</v>
      </c>
      <c r="R451" s="53">
        <v>0</v>
      </c>
      <c r="S451" s="53">
        <v>0</v>
      </c>
      <c r="T451" s="53">
        <v>0</v>
      </c>
      <c r="U451" s="53">
        <v>1</v>
      </c>
      <c r="V451" s="53">
        <v>1</v>
      </c>
      <c r="W451" s="53">
        <v>1</v>
      </c>
      <c r="X451" s="53">
        <f t="shared" si="90"/>
        <v>3</v>
      </c>
      <c r="Y451" s="53">
        <v>0</v>
      </c>
      <c r="Z451" s="53">
        <v>0</v>
      </c>
      <c r="AA451" s="53">
        <v>0</v>
      </c>
      <c r="AB451" s="53">
        <v>1</v>
      </c>
      <c r="AC451" s="53">
        <v>1</v>
      </c>
      <c r="AD451" s="53">
        <v>1</v>
      </c>
      <c r="AE451" s="53">
        <v>1</v>
      </c>
      <c r="AF451" s="53">
        <v>0</v>
      </c>
      <c r="AG451" s="53">
        <v>0</v>
      </c>
      <c r="AH451" s="53">
        <f t="shared" si="84"/>
        <v>4</v>
      </c>
      <c r="AI451" s="53">
        <v>0</v>
      </c>
      <c r="AJ451" s="53">
        <v>1</v>
      </c>
      <c r="AK451" s="53">
        <v>1</v>
      </c>
      <c r="AL451" s="53">
        <v>1</v>
      </c>
      <c r="AM451" s="53">
        <f t="shared" si="85"/>
        <v>3</v>
      </c>
      <c r="AN451" s="53">
        <v>1</v>
      </c>
      <c r="AO451" s="53">
        <v>0</v>
      </c>
      <c r="AP451" s="53">
        <v>1</v>
      </c>
      <c r="AQ451" s="53">
        <v>0</v>
      </c>
      <c r="AR451" s="53">
        <v>0</v>
      </c>
      <c r="AS451" s="53">
        <v>0</v>
      </c>
      <c r="AT451" s="53">
        <v>0</v>
      </c>
      <c r="AU451" s="53">
        <v>0</v>
      </c>
      <c r="AV451" s="53">
        <v>0</v>
      </c>
      <c r="AW451" s="53">
        <v>1</v>
      </c>
      <c r="AX451" s="53">
        <f t="shared" si="86"/>
        <v>3</v>
      </c>
      <c r="AY451" s="53">
        <v>0</v>
      </c>
      <c r="AZ451" s="53">
        <v>0</v>
      </c>
      <c r="BA451" s="53">
        <v>1</v>
      </c>
      <c r="BB451" s="53">
        <v>1</v>
      </c>
      <c r="BC451" s="53">
        <v>0</v>
      </c>
      <c r="BD451" s="53">
        <v>1</v>
      </c>
      <c r="BF451" s="53">
        <v>0</v>
      </c>
      <c r="BG451" s="53">
        <v>0</v>
      </c>
      <c r="BH451" s="53">
        <v>0</v>
      </c>
      <c r="BI451" s="53">
        <v>0</v>
      </c>
      <c r="BJ451" s="53">
        <v>0</v>
      </c>
      <c r="BK451" s="53">
        <v>0</v>
      </c>
      <c r="BL451" s="53">
        <v>0</v>
      </c>
      <c r="BM451" s="53">
        <v>0</v>
      </c>
      <c r="BN451" s="53">
        <f t="shared" si="80"/>
        <v>0</v>
      </c>
      <c r="BO451" s="53">
        <v>1</v>
      </c>
      <c r="BP451" s="53">
        <v>0</v>
      </c>
      <c r="BQ451" s="53">
        <v>1</v>
      </c>
      <c r="BR451" s="53">
        <v>0</v>
      </c>
      <c r="BS451" s="53">
        <v>0</v>
      </c>
      <c r="BT451" s="53">
        <v>0</v>
      </c>
      <c r="BU451" s="53">
        <f t="shared" si="87"/>
        <v>2</v>
      </c>
      <c r="BV451" s="53">
        <v>0</v>
      </c>
      <c r="BW451" s="53">
        <v>0</v>
      </c>
      <c r="BX451" s="53">
        <v>0</v>
      </c>
      <c r="BY451" s="53">
        <v>0</v>
      </c>
      <c r="BZ451" s="53">
        <f t="shared" si="81"/>
        <v>0</v>
      </c>
      <c r="CA451" s="53">
        <v>0</v>
      </c>
      <c r="CB451" s="53">
        <v>0</v>
      </c>
      <c r="CC451" s="53">
        <v>0</v>
      </c>
      <c r="CD451" s="53">
        <v>0</v>
      </c>
      <c r="CE451" s="53">
        <v>0</v>
      </c>
      <c r="CF451" s="53">
        <v>0</v>
      </c>
      <c r="CG451" s="53">
        <v>0</v>
      </c>
      <c r="CH451" s="53">
        <v>0</v>
      </c>
      <c r="CI451" s="53">
        <v>0</v>
      </c>
      <c r="CJ451" s="53">
        <v>0</v>
      </c>
      <c r="CK451" s="53">
        <f t="shared" si="88"/>
        <v>0</v>
      </c>
      <c r="CL451" s="53">
        <f t="shared" si="82"/>
        <v>8</v>
      </c>
      <c r="CM451" s="53">
        <v>0</v>
      </c>
      <c r="CN451" s="53">
        <v>0</v>
      </c>
      <c r="CO451" s="53">
        <v>0</v>
      </c>
      <c r="CP451" s="53">
        <v>1</v>
      </c>
      <c r="CQ451" s="53">
        <v>1</v>
      </c>
      <c r="CR451" s="53">
        <v>1</v>
      </c>
      <c r="CS451" s="53">
        <v>1</v>
      </c>
      <c r="CT451" s="53">
        <v>0</v>
      </c>
      <c r="CU451" s="53">
        <v>1</v>
      </c>
      <c r="CV451" s="53">
        <v>0</v>
      </c>
      <c r="CW451" s="53">
        <f t="shared" si="89"/>
        <v>5</v>
      </c>
      <c r="DA451" s="53" t="s">
        <v>350</v>
      </c>
      <c r="DB451" s="53">
        <v>15</v>
      </c>
      <c r="DC451" s="53">
        <v>2</v>
      </c>
      <c r="DE451" s="53">
        <v>379</v>
      </c>
      <c r="DF451" s="53">
        <v>391</v>
      </c>
      <c r="DH451" s="53">
        <v>16</v>
      </c>
      <c r="DI451" s="53" t="s">
        <v>6184</v>
      </c>
      <c r="DJ451" s="53" t="s">
        <v>6185</v>
      </c>
      <c r="DN451" s="53" t="s">
        <v>6188</v>
      </c>
      <c r="DO451" s="53" t="s">
        <v>140</v>
      </c>
      <c r="DQ451" s="53" t="s">
        <v>141</v>
      </c>
      <c r="DR451" s="53" t="s">
        <v>6189</v>
      </c>
    </row>
    <row r="452" spans="1:122" x14ac:dyDescent="0.3">
      <c r="A452" s="58" t="s">
        <v>10466</v>
      </c>
      <c r="B452" s="53">
        <v>457</v>
      </c>
      <c r="C452" s="53" t="s">
        <v>6200</v>
      </c>
      <c r="D452" s="53" t="s">
        <v>6201</v>
      </c>
      <c r="E452" s="53" t="s">
        <v>6202</v>
      </c>
      <c r="F452" s="53" t="s">
        <v>6206</v>
      </c>
      <c r="G452" s="53" t="s">
        <v>6207</v>
      </c>
      <c r="H452" s="53" t="s">
        <v>6208</v>
      </c>
      <c r="I452" s="53">
        <v>2014</v>
      </c>
      <c r="J452" s="53">
        <v>1</v>
      </c>
      <c r="K452" s="53">
        <v>0</v>
      </c>
      <c r="L452" s="53">
        <v>1</v>
      </c>
      <c r="M452" s="53">
        <f t="shared" si="83"/>
        <v>2</v>
      </c>
      <c r="N452" s="53">
        <v>0</v>
      </c>
      <c r="O452" s="53">
        <v>1</v>
      </c>
      <c r="P452" s="53">
        <f t="shared" si="78"/>
        <v>1</v>
      </c>
      <c r="Q452" s="53">
        <f t="shared" si="79"/>
        <v>2</v>
      </c>
      <c r="R452" s="53">
        <v>0</v>
      </c>
      <c r="S452" s="53">
        <v>1</v>
      </c>
      <c r="T452" s="53">
        <v>0</v>
      </c>
      <c r="U452" s="53">
        <v>0</v>
      </c>
      <c r="V452" s="53">
        <v>1</v>
      </c>
      <c r="W452" s="53">
        <v>0</v>
      </c>
      <c r="X452" s="53">
        <f t="shared" si="90"/>
        <v>2</v>
      </c>
      <c r="Y452" s="53">
        <v>0</v>
      </c>
      <c r="Z452" s="53">
        <v>0</v>
      </c>
      <c r="AA452" s="53">
        <v>0</v>
      </c>
      <c r="AB452" s="53">
        <v>0</v>
      </c>
      <c r="AC452" s="53">
        <v>0</v>
      </c>
      <c r="AD452" s="53">
        <v>1</v>
      </c>
      <c r="AE452" s="53">
        <v>1</v>
      </c>
      <c r="AF452" s="53">
        <v>0</v>
      </c>
      <c r="AG452" s="53">
        <v>0</v>
      </c>
      <c r="AH452" s="53">
        <f t="shared" si="84"/>
        <v>2</v>
      </c>
      <c r="AI452" s="53">
        <v>0</v>
      </c>
      <c r="AJ452" s="53">
        <v>0</v>
      </c>
      <c r="AK452" s="53">
        <v>1</v>
      </c>
      <c r="AL452" s="53">
        <v>0</v>
      </c>
      <c r="AM452" s="53">
        <f t="shared" si="85"/>
        <v>1</v>
      </c>
      <c r="AN452" s="53">
        <v>1</v>
      </c>
      <c r="AO452" s="53">
        <v>0</v>
      </c>
      <c r="AP452" s="53">
        <v>1</v>
      </c>
      <c r="AQ452" s="53">
        <v>0</v>
      </c>
      <c r="AR452" s="53">
        <v>0</v>
      </c>
      <c r="AS452" s="53">
        <v>0</v>
      </c>
      <c r="AT452" s="53">
        <v>0</v>
      </c>
      <c r="AU452" s="53">
        <v>0</v>
      </c>
      <c r="AV452" s="53">
        <v>0</v>
      </c>
      <c r="AW452" s="53">
        <v>1</v>
      </c>
      <c r="AX452" s="53">
        <f t="shared" si="86"/>
        <v>3</v>
      </c>
      <c r="AY452" s="53">
        <v>0</v>
      </c>
      <c r="AZ452" s="53">
        <v>0</v>
      </c>
      <c r="BA452" s="53">
        <v>1</v>
      </c>
      <c r="BB452" s="53">
        <v>1</v>
      </c>
      <c r="BC452" s="53">
        <v>0</v>
      </c>
      <c r="BD452" s="53">
        <v>0</v>
      </c>
      <c r="BF452" s="53">
        <v>0</v>
      </c>
      <c r="BG452" s="53">
        <v>0</v>
      </c>
      <c r="BH452" s="53">
        <v>0</v>
      </c>
      <c r="BI452" s="53">
        <v>0</v>
      </c>
      <c r="BJ452" s="53">
        <v>0</v>
      </c>
      <c r="BK452" s="53">
        <v>0</v>
      </c>
      <c r="BL452" s="53">
        <v>0</v>
      </c>
      <c r="BM452" s="53">
        <v>0</v>
      </c>
      <c r="BN452" s="53">
        <f t="shared" si="80"/>
        <v>0</v>
      </c>
      <c r="BO452" s="53">
        <v>0</v>
      </c>
      <c r="BP452" s="53">
        <v>0</v>
      </c>
      <c r="BQ452" s="53">
        <v>0</v>
      </c>
      <c r="BR452" s="53">
        <v>0</v>
      </c>
      <c r="BS452" s="53">
        <v>0</v>
      </c>
      <c r="BT452" s="53">
        <v>0</v>
      </c>
      <c r="BU452" s="53">
        <f t="shared" si="87"/>
        <v>0</v>
      </c>
      <c r="BV452" s="53">
        <v>0</v>
      </c>
      <c r="BW452" s="53">
        <v>0</v>
      </c>
      <c r="BX452" s="53">
        <v>0</v>
      </c>
      <c r="BY452" s="53">
        <v>0</v>
      </c>
      <c r="BZ452" s="53">
        <f t="shared" si="81"/>
        <v>0</v>
      </c>
      <c r="CA452" s="53">
        <v>0</v>
      </c>
      <c r="CB452" s="53">
        <v>0</v>
      </c>
      <c r="CC452" s="53">
        <v>0</v>
      </c>
      <c r="CD452" s="53">
        <v>0</v>
      </c>
      <c r="CE452" s="53">
        <v>0</v>
      </c>
      <c r="CF452" s="53">
        <v>0</v>
      </c>
      <c r="CG452" s="53">
        <v>0</v>
      </c>
      <c r="CH452" s="53">
        <v>0</v>
      </c>
      <c r="CI452" s="53">
        <v>0</v>
      </c>
      <c r="CJ452" s="53">
        <v>0</v>
      </c>
      <c r="CK452" s="53">
        <f t="shared" si="88"/>
        <v>0</v>
      </c>
      <c r="CL452" s="53">
        <f t="shared" si="82"/>
        <v>5</v>
      </c>
      <c r="CM452" s="53">
        <v>1</v>
      </c>
      <c r="CN452" s="53">
        <v>0</v>
      </c>
      <c r="CO452" s="53">
        <v>0</v>
      </c>
      <c r="CP452" s="53">
        <v>1</v>
      </c>
      <c r="CQ452" s="53">
        <v>0</v>
      </c>
      <c r="CR452" s="53">
        <v>0</v>
      </c>
      <c r="CS452" s="53">
        <v>0</v>
      </c>
      <c r="CT452" s="53">
        <v>0</v>
      </c>
      <c r="CU452" s="53">
        <v>0</v>
      </c>
      <c r="CV452" s="53">
        <v>0</v>
      </c>
      <c r="CW452" s="53">
        <f t="shared" si="89"/>
        <v>2</v>
      </c>
      <c r="DA452" s="53" t="s">
        <v>6203</v>
      </c>
      <c r="DB452" s="53">
        <v>92</v>
      </c>
      <c r="DC452" s="53">
        <v>7</v>
      </c>
      <c r="DE452" s="53">
        <v>2811</v>
      </c>
      <c r="DF452" s="53">
        <v>2822</v>
      </c>
      <c r="DH452" s="53">
        <v>6</v>
      </c>
      <c r="DI452" s="53" t="s">
        <v>6204</v>
      </c>
      <c r="DJ452" s="53" t="s">
        <v>6205</v>
      </c>
      <c r="DN452" s="53" t="s">
        <v>6209</v>
      </c>
      <c r="DO452" s="53" t="s">
        <v>646</v>
      </c>
      <c r="DQ452" s="53" t="s">
        <v>141</v>
      </c>
      <c r="DR452" s="53" t="s">
        <v>6210</v>
      </c>
    </row>
    <row r="453" spans="1:122" x14ac:dyDescent="0.3">
      <c r="A453" s="53" t="s">
        <v>10497</v>
      </c>
      <c r="B453" s="53">
        <v>458</v>
      </c>
      <c r="C453" s="53" t="s">
        <v>6211</v>
      </c>
      <c r="D453" s="53" t="s">
        <v>6212</v>
      </c>
      <c r="E453" s="53" t="s">
        <v>6213</v>
      </c>
      <c r="F453" s="53" t="s">
        <v>6217</v>
      </c>
      <c r="G453" s="53" t="s">
        <v>6218</v>
      </c>
      <c r="H453" s="53" t="s">
        <v>6219</v>
      </c>
      <c r="I453" s="53">
        <v>2014</v>
      </c>
      <c r="J453" s="53">
        <v>0</v>
      </c>
      <c r="K453" s="53">
        <v>1</v>
      </c>
      <c r="L453" s="53">
        <v>0</v>
      </c>
      <c r="M453" s="53">
        <f t="shared" si="83"/>
        <v>1</v>
      </c>
      <c r="N453" s="53">
        <v>0</v>
      </c>
      <c r="O453" s="53">
        <v>1</v>
      </c>
      <c r="P453" s="53">
        <f t="shared" si="78"/>
        <v>1</v>
      </c>
      <c r="Q453" s="53">
        <f t="shared" si="79"/>
        <v>2</v>
      </c>
      <c r="R453" s="53">
        <v>1</v>
      </c>
      <c r="S453" s="53">
        <v>0</v>
      </c>
      <c r="T453" s="53">
        <v>0</v>
      </c>
      <c r="U453" s="53">
        <v>0</v>
      </c>
      <c r="V453" s="53">
        <v>1</v>
      </c>
      <c r="W453" s="53">
        <v>0</v>
      </c>
      <c r="X453" s="53">
        <f t="shared" si="90"/>
        <v>2</v>
      </c>
      <c r="Y453" s="53">
        <v>0</v>
      </c>
      <c r="Z453" s="53">
        <v>0</v>
      </c>
      <c r="AA453" s="53">
        <v>0</v>
      </c>
      <c r="AB453" s="53">
        <v>0</v>
      </c>
      <c r="AC453" s="53">
        <v>0</v>
      </c>
      <c r="AD453" s="53">
        <v>0</v>
      </c>
      <c r="AE453" s="53">
        <v>1</v>
      </c>
      <c r="AF453" s="53">
        <v>0</v>
      </c>
      <c r="AG453" s="53">
        <v>0</v>
      </c>
      <c r="AH453" s="53">
        <f t="shared" si="84"/>
        <v>1</v>
      </c>
      <c r="AI453" s="53">
        <v>0</v>
      </c>
      <c r="AJ453" s="53">
        <v>0</v>
      </c>
      <c r="AK453" s="53">
        <v>1</v>
      </c>
      <c r="AL453" s="53">
        <v>1</v>
      </c>
      <c r="AM453" s="53">
        <f t="shared" si="85"/>
        <v>2</v>
      </c>
      <c r="AN453" s="53">
        <v>1</v>
      </c>
      <c r="AO453" s="53">
        <v>0</v>
      </c>
      <c r="AP453" s="53">
        <v>0</v>
      </c>
      <c r="AQ453" s="53">
        <v>0</v>
      </c>
      <c r="AR453" s="53">
        <v>0</v>
      </c>
      <c r="AS453" s="53">
        <v>0</v>
      </c>
      <c r="AT453" s="53">
        <v>0</v>
      </c>
      <c r="AU453" s="53">
        <v>0</v>
      </c>
      <c r="AV453" s="53">
        <v>0</v>
      </c>
      <c r="AW453" s="53">
        <v>1</v>
      </c>
      <c r="AX453" s="53">
        <f t="shared" si="86"/>
        <v>2</v>
      </c>
      <c r="AY453" s="53">
        <v>0</v>
      </c>
      <c r="AZ453" s="53">
        <v>0</v>
      </c>
      <c r="BA453" s="53">
        <v>0</v>
      </c>
      <c r="BB453" s="53">
        <v>0</v>
      </c>
      <c r="BC453" s="53">
        <v>0</v>
      </c>
      <c r="BD453" s="53">
        <v>0</v>
      </c>
      <c r="BF453" s="53">
        <v>0</v>
      </c>
      <c r="BG453" s="53">
        <v>0</v>
      </c>
      <c r="BH453" s="53">
        <v>0</v>
      </c>
      <c r="BI453" s="53">
        <v>0</v>
      </c>
      <c r="BJ453" s="53">
        <v>0</v>
      </c>
      <c r="BK453" s="53">
        <v>0</v>
      </c>
      <c r="BL453" s="53">
        <v>0</v>
      </c>
      <c r="BM453" s="53">
        <v>0</v>
      </c>
      <c r="BN453" s="53">
        <f t="shared" si="80"/>
        <v>0</v>
      </c>
      <c r="BO453" s="53">
        <v>0</v>
      </c>
      <c r="BP453" s="53">
        <v>0</v>
      </c>
      <c r="BQ453" s="53">
        <v>1</v>
      </c>
      <c r="BR453" s="53">
        <v>0</v>
      </c>
      <c r="BS453" s="53">
        <v>0</v>
      </c>
      <c r="BT453" s="53">
        <v>1</v>
      </c>
      <c r="BU453" s="53">
        <f t="shared" si="87"/>
        <v>2</v>
      </c>
      <c r="BV453" s="53">
        <v>0</v>
      </c>
      <c r="BW453" s="53">
        <v>0</v>
      </c>
      <c r="BX453" s="53">
        <v>0</v>
      </c>
      <c r="BY453" s="53">
        <v>1</v>
      </c>
      <c r="BZ453" s="53">
        <f t="shared" si="81"/>
        <v>1</v>
      </c>
      <c r="CA453" s="53">
        <v>0</v>
      </c>
      <c r="CB453" s="53">
        <v>0</v>
      </c>
      <c r="CC453" s="53">
        <v>0</v>
      </c>
      <c r="CD453" s="53">
        <v>0</v>
      </c>
      <c r="CE453" s="53">
        <v>0</v>
      </c>
      <c r="CF453" s="53">
        <v>0</v>
      </c>
      <c r="CG453" s="53">
        <v>0</v>
      </c>
      <c r="CH453" s="53">
        <v>0</v>
      </c>
      <c r="CI453" s="53">
        <v>0</v>
      </c>
      <c r="CJ453" s="53">
        <v>0</v>
      </c>
      <c r="CK453" s="53">
        <f t="shared" si="88"/>
        <v>0</v>
      </c>
      <c r="CL453" s="53">
        <f t="shared" si="82"/>
        <v>5</v>
      </c>
      <c r="CM453" s="53">
        <v>0</v>
      </c>
      <c r="CN453" s="53">
        <v>0</v>
      </c>
      <c r="CO453" s="53">
        <v>0</v>
      </c>
      <c r="CP453" s="53">
        <v>1</v>
      </c>
      <c r="CQ453" s="53">
        <v>0</v>
      </c>
      <c r="CR453" s="53">
        <v>1</v>
      </c>
      <c r="CS453" s="53">
        <v>1</v>
      </c>
      <c r="CT453" s="53">
        <v>0</v>
      </c>
      <c r="CU453" s="53">
        <v>0</v>
      </c>
      <c r="CV453" s="53">
        <v>0</v>
      </c>
      <c r="CW453" s="53">
        <f t="shared" si="89"/>
        <v>3</v>
      </c>
      <c r="DA453" s="53" t="s">
        <v>6214</v>
      </c>
      <c r="DE453" s="53">
        <v>2867</v>
      </c>
      <c r="DF453" s="53">
        <v>2879</v>
      </c>
      <c r="DH453" s="53">
        <v>2</v>
      </c>
      <c r="DI453" s="53" t="s">
        <v>6215</v>
      </c>
      <c r="DJ453" s="53" t="s">
        <v>6216</v>
      </c>
      <c r="DO453" s="53" t="s">
        <v>646</v>
      </c>
      <c r="DQ453" s="53" t="s">
        <v>141</v>
      </c>
      <c r="DR453" s="53" t="s">
        <v>6220</v>
      </c>
    </row>
    <row r="454" spans="1:122" x14ac:dyDescent="0.3">
      <c r="B454" s="53">
        <v>459</v>
      </c>
      <c r="C454" s="53" t="s">
        <v>6221</v>
      </c>
      <c r="D454" s="53" t="s">
        <v>6222</v>
      </c>
      <c r="E454" s="53" t="s">
        <v>6223</v>
      </c>
      <c r="F454" s="53" t="s">
        <v>6227</v>
      </c>
      <c r="G454" s="53" t="s">
        <v>6228</v>
      </c>
      <c r="I454" s="53">
        <v>2014</v>
      </c>
      <c r="J454" s="53">
        <v>1</v>
      </c>
      <c r="K454" s="53">
        <v>0</v>
      </c>
      <c r="L454" s="53">
        <v>1</v>
      </c>
      <c r="M454" s="53">
        <f t="shared" si="83"/>
        <v>2</v>
      </c>
      <c r="N454" s="53">
        <v>0</v>
      </c>
      <c r="O454" s="53">
        <v>1</v>
      </c>
      <c r="P454" s="53">
        <f t="shared" ref="P454:P517" si="91">N454+O454</f>
        <v>1</v>
      </c>
      <c r="Q454" s="53">
        <f t="shared" ref="Q454:Q517" si="92">SUM(N454:P454)</f>
        <v>2</v>
      </c>
      <c r="R454" s="53">
        <v>0</v>
      </c>
      <c r="S454" s="53">
        <v>0</v>
      </c>
      <c r="T454" s="53">
        <v>0</v>
      </c>
      <c r="U454" s="53">
        <v>0</v>
      </c>
      <c r="V454" s="53">
        <v>1</v>
      </c>
      <c r="W454" s="53">
        <v>0</v>
      </c>
      <c r="X454" s="53">
        <f t="shared" si="90"/>
        <v>1</v>
      </c>
      <c r="Y454" s="53">
        <v>0</v>
      </c>
      <c r="Z454" s="53">
        <v>0</v>
      </c>
      <c r="AA454" s="53">
        <v>1</v>
      </c>
      <c r="AB454" s="53">
        <v>0</v>
      </c>
      <c r="AC454" s="53">
        <v>0</v>
      </c>
      <c r="AD454" s="53">
        <v>0</v>
      </c>
      <c r="AE454" s="53">
        <v>1</v>
      </c>
      <c r="AF454" s="53">
        <v>1</v>
      </c>
      <c r="AG454" s="53">
        <v>1</v>
      </c>
      <c r="AH454" s="53">
        <f t="shared" si="84"/>
        <v>4</v>
      </c>
      <c r="AI454" s="53">
        <v>0</v>
      </c>
      <c r="AJ454" s="53">
        <v>0</v>
      </c>
      <c r="AK454" s="53">
        <v>1</v>
      </c>
      <c r="AL454" s="53">
        <v>0</v>
      </c>
      <c r="AM454" s="53">
        <f t="shared" si="85"/>
        <v>1</v>
      </c>
      <c r="AN454" s="53">
        <v>0</v>
      </c>
      <c r="AO454" s="53">
        <v>0</v>
      </c>
      <c r="AP454" s="53">
        <v>0</v>
      </c>
      <c r="AQ454" s="53">
        <v>0</v>
      </c>
      <c r="AR454" s="53">
        <v>0</v>
      </c>
      <c r="AS454" s="53">
        <v>1</v>
      </c>
      <c r="AT454" s="53">
        <v>0</v>
      </c>
      <c r="AU454" s="53">
        <v>0</v>
      </c>
      <c r="AV454" s="53">
        <v>0</v>
      </c>
      <c r="AW454" s="53">
        <v>1</v>
      </c>
      <c r="AX454" s="53">
        <f t="shared" si="86"/>
        <v>2</v>
      </c>
      <c r="AY454" s="53">
        <v>0</v>
      </c>
      <c r="AZ454" s="53">
        <v>0</v>
      </c>
      <c r="BA454" s="53">
        <v>0</v>
      </c>
      <c r="BB454" s="53">
        <v>0</v>
      </c>
      <c r="BC454" s="53">
        <v>0</v>
      </c>
      <c r="BD454" s="53">
        <v>0</v>
      </c>
      <c r="BF454" s="53">
        <v>0</v>
      </c>
      <c r="BG454" s="53">
        <v>0</v>
      </c>
      <c r="BH454" s="53">
        <v>0</v>
      </c>
      <c r="BI454" s="53">
        <v>0</v>
      </c>
      <c r="BJ454" s="53">
        <v>0</v>
      </c>
      <c r="BK454" s="53">
        <v>0</v>
      </c>
      <c r="BL454" s="53">
        <v>0</v>
      </c>
      <c r="BM454" s="53">
        <v>0</v>
      </c>
      <c r="BN454" s="53">
        <f t="shared" ref="BN454:BN517" si="93">SUM(BF454:BM454)</f>
        <v>0</v>
      </c>
      <c r="BO454" s="53">
        <v>0</v>
      </c>
      <c r="BP454" s="53">
        <v>0</v>
      </c>
      <c r="BQ454" s="53">
        <v>0</v>
      </c>
      <c r="BR454" s="53">
        <v>0</v>
      </c>
      <c r="BS454" s="53">
        <v>0</v>
      </c>
      <c r="BT454" s="53">
        <v>0</v>
      </c>
      <c r="BU454" s="53">
        <f t="shared" si="87"/>
        <v>0</v>
      </c>
      <c r="BV454" s="53">
        <v>0</v>
      </c>
      <c r="BW454" s="53">
        <v>0</v>
      </c>
      <c r="BX454" s="53">
        <v>0</v>
      </c>
      <c r="BY454" s="53">
        <v>0</v>
      </c>
      <c r="BZ454" s="53">
        <f t="shared" ref="BZ454:BZ517" si="94">SUM(BV454:BY454)</f>
        <v>0</v>
      </c>
      <c r="CA454" s="53">
        <v>0</v>
      </c>
      <c r="CB454" s="53">
        <v>0</v>
      </c>
      <c r="CC454" s="53">
        <v>0</v>
      </c>
      <c r="CD454" s="53">
        <v>0</v>
      </c>
      <c r="CE454" s="53">
        <v>0</v>
      </c>
      <c r="CF454" s="53">
        <v>0</v>
      </c>
      <c r="CG454" s="53">
        <v>0</v>
      </c>
      <c r="CH454" s="53">
        <v>0</v>
      </c>
      <c r="CI454" s="53">
        <v>0</v>
      </c>
      <c r="CJ454" s="53">
        <v>0</v>
      </c>
      <c r="CK454" s="53">
        <f t="shared" si="88"/>
        <v>0</v>
      </c>
      <c r="CL454" s="53">
        <f t="shared" ref="CL454:CL517" si="95">SUM(AN454:AW454,AY454:BM454,BO454:BT454,BV454:BY454,CA454:CJ454)</f>
        <v>2</v>
      </c>
      <c r="CM454" s="53">
        <v>1</v>
      </c>
      <c r="CN454" s="53">
        <v>0</v>
      </c>
      <c r="CO454" s="53">
        <v>0</v>
      </c>
      <c r="CP454" s="53">
        <v>0</v>
      </c>
      <c r="CQ454" s="53">
        <v>0</v>
      </c>
      <c r="CR454" s="53">
        <v>0</v>
      </c>
      <c r="CS454" s="53">
        <v>0</v>
      </c>
      <c r="CT454" s="53">
        <v>1</v>
      </c>
      <c r="CU454" s="53">
        <v>0</v>
      </c>
      <c r="CV454" s="53">
        <v>0</v>
      </c>
      <c r="CW454" s="53">
        <f t="shared" si="89"/>
        <v>2</v>
      </c>
      <c r="DA454" s="53" t="s">
        <v>6224</v>
      </c>
      <c r="DB454" s="53">
        <v>9</v>
      </c>
      <c r="DC454" s="53">
        <v>1</v>
      </c>
      <c r="DE454" s="53">
        <v>13</v>
      </c>
      <c r="DF454" s="53">
        <v>26</v>
      </c>
      <c r="DI454" s="53" t="s">
        <v>6225</v>
      </c>
      <c r="DJ454" s="53" t="s">
        <v>6226</v>
      </c>
      <c r="DN454" s="53" t="s">
        <v>6229</v>
      </c>
      <c r="DO454" s="53" t="s">
        <v>140</v>
      </c>
      <c r="DQ454" s="53" t="s">
        <v>141</v>
      </c>
      <c r="DR454" s="53" t="s">
        <v>6230</v>
      </c>
    </row>
    <row r="455" spans="1:122" x14ac:dyDescent="0.3">
      <c r="A455" s="53" t="s">
        <v>10563</v>
      </c>
      <c r="B455" s="53">
        <v>460</v>
      </c>
      <c r="C455" s="53" t="s">
        <v>6231</v>
      </c>
      <c r="D455" s="53" t="s">
        <v>6232</v>
      </c>
      <c r="E455" s="53" t="s">
        <v>6233</v>
      </c>
      <c r="F455" s="53" t="s">
        <v>6237</v>
      </c>
      <c r="G455" s="53" t="s">
        <v>6238</v>
      </c>
      <c r="I455" s="53">
        <v>2014</v>
      </c>
      <c r="J455" s="53">
        <v>0</v>
      </c>
      <c r="K455" s="53">
        <v>1</v>
      </c>
      <c r="L455" s="53">
        <v>1</v>
      </c>
      <c r="M455" s="53">
        <f t="shared" ref="M455:M518" si="96">SUM(J455:L455)</f>
        <v>2</v>
      </c>
      <c r="N455" s="53">
        <v>1</v>
      </c>
      <c r="O455" s="53">
        <v>0</v>
      </c>
      <c r="P455" s="53">
        <f t="shared" si="91"/>
        <v>1</v>
      </c>
      <c r="Q455" s="53">
        <f t="shared" si="92"/>
        <v>2</v>
      </c>
      <c r="R455" s="53">
        <v>1</v>
      </c>
      <c r="S455" s="53">
        <v>0</v>
      </c>
      <c r="T455" s="53">
        <v>1</v>
      </c>
      <c r="U455" s="53">
        <v>0</v>
      </c>
      <c r="V455" s="53">
        <v>0</v>
      </c>
      <c r="W455" s="53">
        <v>0</v>
      </c>
      <c r="X455" s="53">
        <f t="shared" si="90"/>
        <v>2</v>
      </c>
      <c r="Y455" s="53">
        <v>0</v>
      </c>
      <c r="Z455" s="53">
        <v>0</v>
      </c>
      <c r="AA455" s="53">
        <v>0</v>
      </c>
      <c r="AB455" s="53">
        <v>0</v>
      </c>
      <c r="AC455" s="53">
        <v>0</v>
      </c>
      <c r="AD455" s="53">
        <v>1</v>
      </c>
      <c r="AE455" s="53">
        <v>1</v>
      </c>
      <c r="AF455" s="53">
        <v>0</v>
      </c>
      <c r="AG455" s="53">
        <v>0</v>
      </c>
      <c r="AH455" s="53">
        <f t="shared" ref="AH455:AH518" si="97">SUM(Y455:AG455)</f>
        <v>2</v>
      </c>
      <c r="AI455" s="53">
        <v>0</v>
      </c>
      <c r="AJ455" s="53">
        <v>0</v>
      </c>
      <c r="AK455" s="53">
        <v>1</v>
      </c>
      <c r="AL455" s="53">
        <v>0</v>
      </c>
      <c r="AM455" s="53">
        <f t="shared" ref="AM455:AM518" si="98">SUM(AI455:AL455)</f>
        <v>1</v>
      </c>
      <c r="AN455" s="53">
        <v>1</v>
      </c>
      <c r="AO455" s="53">
        <v>0</v>
      </c>
      <c r="AP455" s="53">
        <v>0</v>
      </c>
      <c r="AQ455" s="53">
        <v>0</v>
      </c>
      <c r="AR455" s="53">
        <v>0</v>
      </c>
      <c r="AS455" s="53">
        <v>0</v>
      </c>
      <c r="AT455" s="53">
        <v>0</v>
      </c>
      <c r="AU455" s="53">
        <v>0</v>
      </c>
      <c r="AV455" s="53">
        <v>0</v>
      </c>
      <c r="AW455" s="53">
        <v>1</v>
      </c>
      <c r="AX455" s="53">
        <f t="shared" ref="AX455:AX518" si="99">SUM(AN455:AW455)</f>
        <v>2</v>
      </c>
      <c r="AY455" s="53">
        <v>0</v>
      </c>
      <c r="AZ455" s="53">
        <v>0</v>
      </c>
      <c r="BA455" s="53">
        <v>0</v>
      </c>
      <c r="BB455" s="53">
        <v>0</v>
      </c>
      <c r="BC455" s="53">
        <v>0</v>
      </c>
      <c r="BD455" s="53">
        <v>0</v>
      </c>
      <c r="BF455" s="53">
        <v>0</v>
      </c>
      <c r="BG455" s="53">
        <v>0</v>
      </c>
      <c r="BH455" s="53">
        <v>0</v>
      </c>
      <c r="BI455" s="53">
        <v>0</v>
      </c>
      <c r="BJ455" s="53">
        <v>0</v>
      </c>
      <c r="BK455" s="53">
        <v>0</v>
      </c>
      <c r="BL455" s="53">
        <v>0</v>
      </c>
      <c r="BM455" s="53">
        <v>0</v>
      </c>
      <c r="BN455" s="53">
        <f t="shared" si="93"/>
        <v>0</v>
      </c>
      <c r="BO455" s="53">
        <v>0</v>
      </c>
      <c r="BP455" s="53">
        <v>0</v>
      </c>
      <c r="BQ455" s="53">
        <v>0</v>
      </c>
      <c r="BR455" s="53">
        <v>0</v>
      </c>
      <c r="BS455" s="53">
        <v>0</v>
      </c>
      <c r="BT455" s="53">
        <v>0</v>
      </c>
      <c r="BU455" s="53">
        <f t="shared" ref="BU455:BU518" si="100">SUM(BO455:BT455)</f>
        <v>0</v>
      </c>
      <c r="BV455" s="53">
        <v>0</v>
      </c>
      <c r="BW455" s="53">
        <v>0</v>
      </c>
      <c r="BX455" s="53">
        <v>0</v>
      </c>
      <c r="BY455" s="53">
        <v>0</v>
      </c>
      <c r="BZ455" s="53">
        <f t="shared" si="94"/>
        <v>0</v>
      </c>
      <c r="CA455" s="53">
        <v>0</v>
      </c>
      <c r="CB455" s="53">
        <v>0</v>
      </c>
      <c r="CC455" s="53">
        <v>0</v>
      </c>
      <c r="CD455" s="53">
        <v>0</v>
      </c>
      <c r="CE455" s="53">
        <v>0</v>
      </c>
      <c r="CF455" s="53">
        <v>0</v>
      </c>
      <c r="CG455" s="53">
        <v>0</v>
      </c>
      <c r="CH455" s="53">
        <v>0</v>
      </c>
      <c r="CI455" s="53">
        <v>0</v>
      </c>
      <c r="CJ455" s="53">
        <v>0</v>
      </c>
      <c r="CK455" s="53">
        <f t="shared" ref="CK455:CK518" si="101">SUM(CA455:CJ455)</f>
        <v>0</v>
      </c>
      <c r="CL455" s="53">
        <f t="shared" si="95"/>
        <v>2</v>
      </c>
      <c r="CM455" s="53">
        <v>0</v>
      </c>
      <c r="CN455" s="53">
        <v>0</v>
      </c>
      <c r="CO455" s="53">
        <v>0</v>
      </c>
      <c r="CP455" s="53">
        <v>0</v>
      </c>
      <c r="CQ455" s="53">
        <v>0</v>
      </c>
      <c r="CR455" s="53">
        <v>1</v>
      </c>
      <c r="CS455" s="53">
        <v>0</v>
      </c>
      <c r="CT455" s="53">
        <v>1</v>
      </c>
      <c r="CU455" s="53">
        <v>0</v>
      </c>
      <c r="CV455" s="53">
        <v>0</v>
      </c>
      <c r="CW455" s="53">
        <f t="shared" ref="CW455:CW518" si="102">SUM(CM455:CV455)</f>
        <v>2</v>
      </c>
      <c r="DA455" s="53" t="s">
        <v>6234</v>
      </c>
      <c r="DB455" s="53">
        <v>19</v>
      </c>
      <c r="DC455" s="53">
        <v>5</v>
      </c>
      <c r="DE455" s="53">
        <v>425</v>
      </c>
      <c r="DF455" s="53">
        <v>435</v>
      </c>
      <c r="DH455" s="53">
        <v>7</v>
      </c>
      <c r="DI455" s="53" t="s">
        <v>6235</v>
      </c>
      <c r="DJ455" s="53" t="s">
        <v>6236</v>
      </c>
      <c r="DN455" s="53" t="s">
        <v>6239</v>
      </c>
      <c r="DO455" s="53" t="s">
        <v>140</v>
      </c>
      <c r="DQ455" s="53" t="s">
        <v>141</v>
      </c>
      <c r="DR455" s="53" t="s">
        <v>6240</v>
      </c>
    </row>
    <row r="456" spans="1:122" x14ac:dyDescent="0.3">
      <c r="A456" s="53" t="s">
        <v>10564</v>
      </c>
      <c r="B456" s="53">
        <v>461</v>
      </c>
      <c r="C456" s="53" t="s">
        <v>6241</v>
      </c>
      <c r="D456" s="53" t="s">
        <v>6242</v>
      </c>
      <c r="E456" s="53" t="s">
        <v>6243</v>
      </c>
      <c r="F456" s="53" t="s">
        <v>6247</v>
      </c>
      <c r="G456" s="53" t="s">
        <v>6248</v>
      </c>
      <c r="I456" s="53">
        <v>2014</v>
      </c>
      <c r="J456" s="53">
        <v>1</v>
      </c>
      <c r="K456" s="53">
        <v>0</v>
      </c>
      <c r="L456" s="53">
        <v>0</v>
      </c>
      <c r="M456" s="53">
        <f t="shared" si="96"/>
        <v>1</v>
      </c>
      <c r="N456" s="53">
        <v>0</v>
      </c>
      <c r="O456" s="53">
        <v>1</v>
      </c>
      <c r="P456" s="53">
        <f t="shared" si="91"/>
        <v>1</v>
      </c>
      <c r="Q456" s="53">
        <f t="shared" si="92"/>
        <v>2</v>
      </c>
      <c r="R456" s="53">
        <v>0</v>
      </c>
      <c r="S456" s="53">
        <v>1</v>
      </c>
      <c r="T456" s="53">
        <v>1</v>
      </c>
      <c r="U456" s="53">
        <v>1</v>
      </c>
      <c r="V456" s="53">
        <v>0</v>
      </c>
      <c r="W456" s="53">
        <v>0</v>
      </c>
      <c r="X456" s="53">
        <f t="shared" si="90"/>
        <v>3</v>
      </c>
      <c r="Y456" s="53">
        <v>0</v>
      </c>
      <c r="Z456" s="53">
        <v>0</v>
      </c>
      <c r="AA456" s="53">
        <v>0</v>
      </c>
      <c r="AB456" s="53">
        <v>0</v>
      </c>
      <c r="AC456" s="53">
        <v>0</v>
      </c>
      <c r="AD456" s="53">
        <v>1</v>
      </c>
      <c r="AE456" s="53">
        <v>1</v>
      </c>
      <c r="AF456" s="53">
        <v>0</v>
      </c>
      <c r="AG456" s="53">
        <v>0</v>
      </c>
      <c r="AH456" s="53">
        <f t="shared" si="97"/>
        <v>2</v>
      </c>
      <c r="AI456" s="53">
        <v>0</v>
      </c>
      <c r="AJ456" s="53">
        <v>0</v>
      </c>
      <c r="AK456" s="53">
        <v>1</v>
      </c>
      <c r="AL456" s="53">
        <v>0</v>
      </c>
      <c r="AM456" s="53">
        <f t="shared" si="98"/>
        <v>1</v>
      </c>
      <c r="AN456" s="53">
        <v>0</v>
      </c>
      <c r="AO456" s="53">
        <v>0</v>
      </c>
      <c r="AP456" s="53">
        <v>0</v>
      </c>
      <c r="AQ456" s="53">
        <v>1</v>
      </c>
      <c r="AR456" s="53">
        <v>0</v>
      </c>
      <c r="AS456" s="53">
        <v>0</v>
      </c>
      <c r="AT456" s="53">
        <v>1</v>
      </c>
      <c r="AU456" s="53">
        <v>1</v>
      </c>
      <c r="AV456" s="53">
        <v>0</v>
      </c>
      <c r="AW456" s="53">
        <v>0</v>
      </c>
      <c r="AX456" s="53">
        <f t="shared" si="99"/>
        <v>3</v>
      </c>
      <c r="AY456" s="53">
        <v>0</v>
      </c>
      <c r="AZ456" s="53">
        <v>0</v>
      </c>
      <c r="BA456" s="53">
        <v>0</v>
      </c>
      <c r="BB456" s="53">
        <v>0</v>
      </c>
      <c r="BC456" s="53">
        <v>1</v>
      </c>
      <c r="BD456" s="53">
        <v>0</v>
      </c>
      <c r="BF456" s="53">
        <v>0</v>
      </c>
      <c r="BG456" s="53">
        <v>0</v>
      </c>
      <c r="BH456" s="53">
        <v>0</v>
      </c>
      <c r="BI456" s="53">
        <v>0</v>
      </c>
      <c r="BJ456" s="53">
        <v>0</v>
      </c>
      <c r="BK456" s="53">
        <v>0</v>
      </c>
      <c r="BL456" s="53">
        <v>0</v>
      </c>
      <c r="BM456" s="53">
        <v>0</v>
      </c>
      <c r="BN456" s="53">
        <f t="shared" si="93"/>
        <v>0</v>
      </c>
      <c r="BO456" s="53">
        <v>0</v>
      </c>
      <c r="BP456" s="53">
        <v>0</v>
      </c>
      <c r="BQ456" s="53">
        <v>0</v>
      </c>
      <c r="BR456" s="53">
        <v>0</v>
      </c>
      <c r="BS456" s="53">
        <v>0</v>
      </c>
      <c r="BT456" s="53">
        <v>0</v>
      </c>
      <c r="BU456" s="53">
        <f t="shared" si="100"/>
        <v>0</v>
      </c>
      <c r="BV456" s="53">
        <v>0</v>
      </c>
      <c r="BW456" s="53">
        <v>0</v>
      </c>
      <c r="BX456" s="53">
        <v>0</v>
      </c>
      <c r="BY456" s="53">
        <v>0</v>
      </c>
      <c r="BZ456" s="53">
        <f t="shared" si="94"/>
        <v>0</v>
      </c>
      <c r="CA456" s="53">
        <v>0</v>
      </c>
      <c r="CB456" s="53">
        <v>0</v>
      </c>
      <c r="CC456" s="53">
        <v>0</v>
      </c>
      <c r="CD456" s="53">
        <v>0</v>
      </c>
      <c r="CE456" s="53">
        <v>0</v>
      </c>
      <c r="CF456" s="53">
        <v>0</v>
      </c>
      <c r="CG456" s="53">
        <v>0</v>
      </c>
      <c r="CH456" s="53">
        <v>0</v>
      </c>
      <c r="CI456" s="53">
        <v>0</v>
      </c>
      <c r="CJ456" s="53">
        <v>0</v>
      </c>
      <c r="CK456" s="53">
        <f t="shared" si="101"/>
        <v>0</v>
      </c>
      <c r="CL456" s="53">
        <f t="shared" si="95"/>
        <v>4</v>
      </c>
      <c r="CM456" s="53">
        <v>0</v>
      </c>
      <c r="CN456" s="53">
        <v>0</v>
      </c>
      <c r="CO456" s="53">
        <v>0</v>
      </c>
      <c r="CP456" s="53">
        <v>0</v>
      </c>
      <c r="CQ456" s="53">
        <v>0</v>
      </c>
      <c r="CR456" s="53">
        <v>1</v>
      </c>
      <c r="CS456" s="53">
        <v>0</v>
      </c>
      <c r="CT456" s="53">
        <v>1</v>
      </c>
      <c r="CU456" s="53">
        <v>0</v>
      </c>
      <c r="CV456" s="53">
        <v>1</v>
      </c>
      <c r="CW456" s="53">
        <f t="shared" si="102"/>
        <v>3</v>
      </c>
      <c r="DA456" s="53" t="s">
        <v>6244</v>
      </c>
      <c r="DB456" s="53">
        <v>16</v>
      </c>
      <c r="DC456" s="53">
        <v>1</v>
      </c>
      <c r="DE456" s="53">
        <v>55</v>
      </c>
      <c r="DF456" s="53">
        <v>74</v>
      </c>
      <c r="DH456" s="53">
        <v>9</v>
      </c>
      <c r="DI456" s="53" t="s">
        <v>6245</v>
      </c>
      <c r="DJ456" s="53" t="s">
        <v>6246</v>
      </c>
      <c r="DL456" s="53" t="s">
        <v>6249</v>
      </c>
      <c r="DN456" s="53" t="s">
        <v>6250</v>
      </c>
      <c r="DO456" s="53" t="s">
        <v>140</v>
      </c>
      <c r="DQ456" s="53" t="s">
        <v>141</v>
      </c>
      <c r="DR456" s="53" t="s">
        <v>6251</v>
      </c>
    </row>
    <row r="457" spans="1:122" x14ac:dyDescent="0.3">
      <c r="B457" s="53">
        <v>462</v>
      </c>
      <c r="C457" s="53" t="s">
        <v>6252</v>
      </c>
      <c r="D457" s="53" t="s">
        <v>6253</v>
      </c>
      <c r="E457" s="53" t="s">
        <v>6254</v>
      </c>
      <c r="F457" s="53" t="s">
        <v>6257</v>
      </c>
      <c r="G457" s="53" t="s">
        <v>6258</v>
      </c>
      <c r="I457" s="53">
        <v>2014</v>
      </c>
      <c r="J457" s="53">
        <v>1</v>
      </c>
      <c r="K457" s="53">
        <v>1</v>
      </c>
      <c r="L457" s="53">
        <v>0</v>
      </c>
      <c r="M457" s="53">
        <f t="shared" si="96"/>
        <v>2</v>
      </c>
      <c r="N457" s="53">
        <v>0</v>
      </c>
      <c r="O457" s="53">
        <v>1</v>
      </c>
      <c r="P457" s="53">
        <f t="shared" si="91"/>
        <v>1</v>
      </c>
      <c r="Q457" s="53">
        <f t="shared" si="92"/>
        <v>2</v>
      </c>
      <c r="R457" s="53">
        <v>1</v>
      </c>
      <c r="S457" s="53">
        <v>1</v>
      </c>
      <c r="T457" s="53">
        <v>0</v>
      </c>
      <c r="U457" s="53">
        <v>0</v>
      </c>
      <c r="V457" s="53">
        <v>1</v>
      </c>
      <c r="W457" s="53">
        <v>0</v>
      </c>
      <c r="X457" s="53">
        <f t="shared" si="90"/>
        <v>3</v>
      </c>
      <c r="Y457" s="53">
        <v>0</v>
      </c>
      <c r="Z457" s="53">
        <v>0</v>
      </c>
      <c r="AA457" s="53">
        <v>0</v>
      </c>
      <c r="AB457" s="53">
        <v>1</v>
      </c>
      <c r="AC457" s="53">
        <v>1</v>
      </c>
      <c r="AD457" s="53">
        <v>1</v>
      </c>
      <c r="AE457" s="53">
        <v>0</v>
      </c>
      <c r="AF457" s="53">
        <v>0</v>
      </c>
      <c r="AG457" s="53">
        <v>0</v>
      </c>
      <c r="AH457" s="53">
        <f t="shared" si="97"/>
        <v>3</v>
      </c>
      <c r="AI457" s="53">
        <v>0</v>
      </c>
      <c r="AJ457" s="53">
        <v>1</v>
      </c>
      <c r="AK457" s="53">
        <v>1</v>
      </c>
      <c r="AL457" s="53">
        <v>1</v>
      </c>
      <c r="AM457" s="53">
        <f t="shared" si="98"/>
        <v>3</v>
      </c>
      <c r="AN457" s="53">
        <v>1</v>
      </c>
      <c r="AO457" s="53">
        <v>0</v>
      </c>
      <c r="AP457" s="53">
        <v>1</v>
      </c>
      <c r="AQ457" s="53">
        <v>0</v>
      </c>
      <c r="AR457" s="53">
        <v>0</v>
      </c>
      <c r="AS457" s="53">
        <v>0</v>
      </c>
      <c r="AT457" s="53">
        <v>0</v>
      </c>
      <c r="AU457" s="53">
        <v>0</v>
      </c>
      <c r="AV457" s="53">
        <v>0</v>
      </c>
      <c r="AW457" s="53">
        <v>1</v>
      </c>
      <c r="AX457" s="53">
        <f t="shared" si="99"/>
        <v>3</v>
      </c>
      <c r="AY457" s="53">
        <v>0</v>
      </c>
      <c r="AZ457" s="53">
        <v>0</v>
      </c>
      <c r="BA457" s="53">
        <v>0</v>
      </c>
      <c r="BB457" s="53">
        <v>1</v>
      </c>
      <c r="BC457" s="53">
        <v>1</v>
      </c>
      <c r="BD457" s="53">
        <v>0</v>
      </c>
      <c r="BF457" s="53">
        <v>1</v>
      </c>
      <c r="BG457" s="53">
        <v>0</v>
      </c>
      <c r="BH457" s="53">
        <v>0</v>
      </c>
      <c r="BI457" s="53">
        <v>0</v>
      </c>
      <c r="BJ457" s="53">
        <v>0</v>
      </c>
      <c r="BK457" s="53">
        <v>0</v>
      </c>
      <c r="BL457" s="53">
        <v>0</v>
      </c>
      <c r="BM457" s="53">
        <v>0</v>
      </c>
      <c r="BN457" s="53">
        <f t="shared" si="93"/>
        <v>1</v>
      </c>
      <c r="BO457" s="53">
        <v>1</v>
      </c>
      <c r="BP457" s="53">
        <v>0</v>
      </c>
      <c r="BQ457" s="53">
        <v>1</v>
      </c>
      <c r="BR457" s="53">
        <v>0</v>
      </c>
      <c r="BS457" s="53">
        <v>0</v>
      </c>
      <c r="BT457" s="53">
        <v>0</v>
      </c>
      <c r="BU457" s="53">
        <f t="shared" si="100"/>
        <v>2</v>
      </c>
      <c r="BV457" s="53">
        <v>1</v>
      </c>
      <c r="BW457" s="53">
        <v>0</v>
      </c>
      <c r="BX457" s="53">
        <v>0</v>
      </c>
      <c r="BY457" s="53">
        <v>0</v>
      </c>
      <c r="BZ457" s="53">
        <f t="shared" si="94"/>
        <v>1</v>
      </c>
      <c r="CA457" s="53">
        <v>0</v>
      </c>
      <c r="CB457" s="53">
        <v>0</v>
      </c>
      <c r="CC457" s="53">
        <v>0</v>
      </c>
      <c r="CD457" s="53">
        <v>0</v>
      </c>
      <c r="CE457" s="53">
        <v>0</v>
      </c>
      <c r="CF457" s="53">
        <v>0</v>
      </c>
      <c r="CG457" s="53">
        <v>0</v>
      </c>
      <c r="CH457" s="53">
        <v>0</v>
      </c>
      <c r="CI457" s="53">
        <v>0</v>
      </c>
      <c r="CJ457" s="53">
        <v>0</v>
      </c>
      <c r="CK457" s="53">
        <f t="shared" si="101"/>
        <v>0</v>
      </c>
      <c r="CL457" s="53">
        <f t="shared" si="95"/>
        <v>9</v>
      </c>
      <c r="CM457" s="53">
        <v>0</v>
      </c>
      <c r="CN457" s="53">
        <v>0</v>
      </c>
      <c r="CO457" s="53">
        <v>0</v>
      </c>
      <c r="CP457" s="53">
        <v>1</v>
      </c>
      <c r="CQ457" s="53">
        <v>0</v>
      </c>
      <c r="CR457" s="53">
        <v>1</v>
      </c>
      <c r="CS457" s="53">
        <v>1</v>
      </c>
      <c r="CT457" s="53">
        <v>0</v>
      </c>
      <c r="CU457" s="53">
        <v>1</v>
      </c>
      <c r="CV457" s="53">
        <v>0</v>
      </c>
      <c r="CW457" s="53">
        <f t="shared" si="102"/>
        <v>4</v>
      </c>
      <c r="DA457" s="53" t="s">
        <v>350</v>
      </c>
      <c r="DB457" s="53">
        <v>14</v>
      </c>
      <c r="DC457" s="53">
        <v>3</v>
      </c>
      <c r="DE457" s="53">
        <v>1009</v>
      </c>
      <c r="DF457" s="53">
        <v>1020</v>
      </c>
      <c r="DH457" s="53">
        <v>6</v>
      </c>
      <c r="DI457" s="53" t="s">
        <v>6255</v>
      </c>
      <c r="DJ457" s="53" t="s">
        <v>6256</v>
      </c>
      <c r="DL457" s="53" t="s">
        <v>6259</v>
      </c>
      <c r="DN457" s="53" t="s">
        <v>6260</v>
      </c>
      <c r="DO457" s="53" t="s">
        <v>140</v>
      </c>
      <c r="DQ457" s="53" t="s">
        <v>141</v>
      </c>
      <c r="DR457" s="53" t="s">
        <v>6261</v>
      </c>
    </row>
    <row r="458" spans="1:122" x14ac:dyDescent="0.3">
      <c r="A458" s="53" t="s">
        <v>10495</v>
      </c>
      <c r="B458" s="53">
        <v>463</v>
      </c>
      <c r="C458" s="53" t="s">
        <v>3317</v>
      </c>
      <c r="D458" s="53" t="s">
        <v>3318</v>
      </c>
      <c r="E458" s="53" t="s">
        <v>6262</v>
      </c>
      <c r="F458" s="53" t="s">
        <v>6265</v>
      </c>
      <c r="G458" s="53" t="s">
        <v>6266</v>
      </c>
      <c r="H458" s="53" t="s">
        <v>6267</v>
      </c>
      <c r="I458" s="53">
        <v>2014</v>
      </c>
      <c r="J458" s="53">
        <v>1</v>
      </c>
      <c r="K458" s="53">
        <v>0</v>
      </c>
      <c r="L458" s="53">
        <v>0</v>
      </c>
      <c r="M458" s="53">
        <f t="shared" si="96"/>
        <v>1</v>
      </c>
      <c r="N458" s="53">
        <v>0</v>
      </c>
      <c r="O458" s="53">
        <v>1</v>
      </c>
      <c r="P458" s="53">
        <f t="shared" si="91"/>
        <v>1</v>
      </c>
      <c r="Q458" s="53">
        <f t="shared" si="92"/>
        <v>2</v>
      </c>
      <c r="R458" s="53">
        <v>0</v>
      </c>
      <c r="S458" s="53">
        <v>0</v>
      </c>
      <c r="T458" s="53">
        <v>0</v>
      </c>
      <c r="U458" s="53">
        <v>1</v>
      </c>
      <c r="V458" s="53">
        <v>0</v>
      </c>
      <c r="W458" s="53">
        <v>0</v>
      </c>
      <c r="X458" s="53">
        <f t="shared" si="90"/>
        <v>1</v>
      </c>
      <c r="Y458" s="53">
        <v>0</v>
      </c>
      <c r="Z458" s="53">
        <v>0</v>
      </c>
      <c r="AA458" s="53">
        <v>1</v>
      </c>
      <c r="AB458" s="53">
        <v>1</v>
      </c>
      <c r="AC458" s="53">
        <v>1</v>
      </c>
      <c r="AD458" s="53">
        <v>1</v>
      </c>
      <c r="AE458" s="53">
        <v>1</v>
      </c>
      <c r="AF458" s="53">
        <v>0</v>
      </c>
      <c r="AG458" s="53">
        <v>0</v>
      </c>
      <c r="AH458" s="53">
        <f t="shared" si="97"/>
        <v>5</v>
      </c>
      <c r="AI458" s="53">
        <v>0</v>
      </c>
      <c r="AJ458" s="53">
        <v>1</v>
      </c>
      <c r="AK458" s="53">
        <v>1</v>
      </c>
      <c r="AL458" s="53">
        <v>0</v>
      </c>
      <c r="AM458" s="53">
        <f t="shared" si="98"/>
        <v>2</v>
      </c>
      <c r="AN458" s="53">
        <v>0</v>
      </c>
      <c r="AO458" s="53">
        <v>0</v>
      </c>
      <c r="AP458" s="53">
        <v>0</v>
      </c>
      <c r="AQ458" s="53">
        <v>1</v>
      </c>
      <c r="AR458" s="53">
        <v>0</v>
      </c>
      <c r="AS458" s="53">
        <v>0</v>
      </c>
      <c r="AT458" s="53">
        <v>0</v>
      </c>
      <c r="AU458" s="53">
        <v>0</v>
      </c>
      <c r="AV458" s="53">
        <v>0</v>
      </c>
      <c r="AW458" s="53">
        <v>0</v>
      </c>
      <c r="AX458" s="53">
        <f t="shared" si="99"/>
        <v>1</v>
      </c>
      <c r="AY458" s="53">
        <v>0</v>
      </c>
      <c r="AZ458" s="53">
        <v>0</v>
      </c>
      <c r="BA458" s="53">
        <v>0</v>
      </c>
      <c r="BB458" s="53">
        <v>0</v>
      </c>
      <c r="BC458" s="53">
        <v>0</v>
      </c>
      <c r="BD458" s="53">
        <v>0</v>
      </c>
      <c r="BF458" s="53">
        <v>0</v>
      </c>
      <c r="BG458" s="53">
        <v>0</v>
      </c>
      <c r="BH458" s="53">
        <v>0</v>
      </c>
      <c r="BI458" s="53">
        <v>0</v>
      </c>
      <c r="BJ458" s="53">
        <v>0</v>
      </c>
      <c r="BK458" s="53">
        <v>0</v>
      </c>
      <c r="BL458" s="53">
        <v>0</v>
      </c>
      <c r="BM458" s="53">
        <v>0</v>
      </c>
      <c r="BN458" s="53">
        <f t="shared" si="93"/>
        <v>0</v>
      </c>
      <c r="BO458" s="53">
        <v>0</v>
      </c>
      <c r="BP458" s="53">
        <v>0</v>
      </c>
      <c r="BQ458" s="53">
        <v>0</v>
      </c>
      <c r="BR458" s="53">
        <v>0</v>
      </c>
      <c r="BS458" s="53">
        <v>0</v>
      </c>
      <c r="BT458" s="53">
        <v>0</v>
      </c>
      <c r="BU458" s="53">
        <f t="shared" si="100"/>
        <v>0</v>
      </c>
      <c r="BV458" s="53">
        <v>0</v>
      </c>
      <c r="BW458" s="53">
        <v>0</v>
      </c>
      <c r="BX458" s="53">
        <v>0</v>
      </c>
      <c r="BY458" s="53">
        <v>4</v>
      </c>
      <c r="BZ458" s="53">
        <f t="shared" si="94"/>
        <v>4</v>
      </c>
      <c r="CA458" s="53">
        <v>0</v>
      </c>
      <c r="CB458" s="53">
        <v>0</v>
      </c>
      <c r="CC458" s="53">
        <v>0</v>
      </c>
      <c r="CD458" s="53">
        <v>0</v>
      </c>
      <c r="CE458" s="53">
        <v>0</v>
      </c>
      <c r="CF458" s="53">
        <v>0</v>
      </c>
      <c r="CG458" s="53">
        <v>0</v>
      </c>
      <c r="CH458" s="53">
        <v>0</v>
      </c>
      <c r="CI458" s="53">
        <v>0</v>
      </c>
      <c r="CJ458" s="53">
        <v>0</v>
      </c>
      <c r="CK458" s="53">
        <f t="shared" si="101"/>
        <v>0</v>
      </c>
      <c r="CL458" s="53">
        <f t="shared" si="95"/>
        <v>5</v>
      </c>
      <c r="CM458" s="53">
        <v>0</v>
      </c>
      <c r="CN458" s="53">
        <v>0</v>
      </c>
      <c r="CO458" s="53">
        <v>0</v>
      </c>
      <c r="CP458" s="53">
        <v>1</v>
      </c>
      <c r="CQ458" s="53">
        <v>0</v>
      </c>
      <c r="CR458" s="53">
        <v>1</v>
      </c>
      <c r="CS458" s="53">
        <v>0</v>
      </c>
      <c r="CT458" s="53">
        <v>0</v>
      </c>
      <c r="CU458" s="53">
        <v>0</v>
      </c>
      <c r="CV458" s="53">
        <v>1</v>
      </c>
      <c r="CW458" s="53">
        <f t="shared" si="102"/>
        <v>3</v>
      </c>
      <c r="DA458" s="53" t="s">
        <v>315</v>
      </c>
      <c r="DB458" s="53">
        <v>70</v>
      </c>
      <c r="DC458" s="53">
        <v>2</v>
      </c>
      <c r="DE458" s="53">
        <v>1327</v>
      </c>
      <c r="DF458" s="53">
        <v>1337</v>
      </c>
      <c r="DH458" s="53">
        <v>13</v>
      </c>
      <c r="DI458" s="53" t="s">
        <v>6263</v>
      </c>
      <c r="DJ458" s="53" t="s">
        <v>6264</v>
      </c>
      <c r="DN458" s="53" t="s">
        <v>6268</v>
      </c>
      <c r="DO458" s="53" t="s">
        <v>140</v>
      </c>
      <c r="DQ458" s="53" t="s">
        <v>141</v>
      </c>
      <c r="DR458" s="53" t="s">
        <v>6269</v>
      </c>
    </row>
    <row r="459" spans="1:122" x14ac:dyDescent="0.3">
      <c r="B459" s="53">
        <v>464</v>
      </c>
      <c r="C459" s="53" t="s">
        <v>6270</v>
      </c>
      <c r="D459" s="53" t="s">
        <v>6271</v>
      </c>
      <c r="E459" s="53" t="s">
        <v>6272</v>
      </c>
      <c r="F459" s="53" t="s">
        <v>6275</v>
      </c>
      <c r="G459" s="53" t="s">
        <v>6276</v>
      </c>
      <c r="H459" s="53" t="s">
        <v>6277</v>
      </c>
      <c r="I459" s="53">
        <v>2014</v>
      </c>
      <c r="J459" s="53">
        <v>1</v>
      </c>
      <c r="K459" s="53">
        <v>1</v>
      </c>
      <c r="L459" s="53">
        <v>1</v>
      </c>
      <c r="M459" s="53">
        <f t="shared" si="96"/>
        <v>3</v>
      </c>
      <c r="N459" s="53">
        <v>0</v>
      </c>
      <c r="O459" s="53">
        <v>1</v>
      </c>
      <c r="P459" s="53">
        <f t="shared" si="91"/>
        <v>1</v>
      </c>
      <c r="Q459" s="53">
        <f t="shared" si="92"/>
        <v>2</v>
      </c>
      <c r="R459" s="53">
        <v>0</v>
      </c>
      <c r="S459" s="53">
        <v>0</v>
      </c>
      <c r="T459" s="53">
        <v>0</v>
      </c>
      <c r="U459" s="53">
        <v>0</v>
      </c>
      <c r="V459" s="53">
        <v>1</v>
      </c>
      <c r="W459" s="53">
        <v>0</v>
      </c>
      <c r="X459" s="53">
        <f t="shared" si="90"/>
        <v>1</v>
      </c>
      <c r="Y459" s="53">
        <v>0</v>
      </c>
      <c r="Z459" s="53">
        <v>0</v>
      </c>
      <c r="AA459" s="53">
        <v>0</v>
      </c>
      <c r="AB459" s="53">
        <v>0</v>
      </c>
      <c r="AC459" s="53">
        <v>0</v>
      </c>
      <c r="AD459" s="53">
        <v>0</v>
      </c>
      <c r="AE459" s="53">
        <v>1</v>
      </c>
      <c r="AF459" s="53">
        <v>0</v>
      </c>
      <c r="AG459" s="53">
        <v>0</v>
      </c>
      <c r="AH459" s="53">
        <f t="shared" si="97"/>
        <v>1</v>
      </c>
      <c r="AI459" s="53">
        <v>0</v>
      </c>
      <c r="AJ459" s="53">
        <v>1</v>
      </c>
      <c r="AK459" s="53">
        <v>1</v>
      </c>
      <c r="AL459" s="53">
        <v>1</v>
      </c>
      <c r="AM459" s="53">
        <f t="shared" si="98"/>
        <v>3</v>
      </c>
      <c r="AN459" s="53">
        <v>1</v>
      </c>
      <c r="AO459" s="53">
        <v>0</v>
      </c>
      <c r="AP459" s="53">
        <v>0</v>
      </c>
      <c r="AQ459" s="53">
        <v>0</v>
      </c>
      <c r="AR459" s="53">
        <v>0</v>
      </c>
      <c r="AS459" s="53">
        <v>0</v>
      </c>
      <c r="AT459" s="53">
        <v>0</v>
      </c>
      <c r="AU459" s="53">
        <v>0</v>
      </c>
      <c r="AV459" s="53">
        <v>0</v>
      </c>
      <c r="AW459" s="53">
        <v>1</v>
      </c>
      <c r="AX459" s="53">
        <f t="shared" si="99"/>
        <v>2</v>
      </c>
      <c r="AY459" s="53">
        <v>0</v>
      </c>
      <c r="AZ459" s="53">
        <v>0</v>
      </c>
      <c r="BA459" s="53">
        <v>1</v>
      </c>
      <c r="BB459" s="53">
        <v>0</v>
      </c>
      <c r="BC459" s="53">
        <v>0</v>
      </c>
      <c r="BD459" s="53">
        <v>1</v>
      </c>
      <c r="BF459" s="53">
        <v>0</v>
      </c>
      <c r="BG459" s="53">
        <v>0</v>
      </c>
      <c r="BH459" s="53">
        <v>0</v>
      </c>
      <c r="BI459" s="53">
        <v>0</v>
      </c>
      <c r="BJ459" s="53">
        <v>0</v>
      </c>
      <c r="BK459" s="53">
        <v>0</v>
      </c>
      <c r="BL459" s="53">
        <v>0</v>
      </c>
      <c r="BM459" s="53">
        <v>0</v>
      </c>
      <c r="BN459" s="53">
        <f t="shared" si="93"/>
        <v>0</v>
      </c>
      <c r="BO459" s="53">
        <v>1</v>
      </c>
      <c r="BP459" s="53">
        <v>1</v>
      </c>
      <c r="BQ459" s="53">
        <v>0</v>
      </c>
      <c r="BR459" s="53">
        <v>0</v>
      </c>
      <c r="BS459" s="53">
        <v>0</v>
      </c>
      <c r="BT459" s="53">
        <v>1</v>
      </c>
      <c r="BU459" s="53">
        <f t="shared" si="100"/>
        <v>3</v>
      </c>
      <c r="BV459" s="53">
        <v>0</v>
      </c>
      <c r="BW459" s="53">
        <v>0</v>
      </c>
      <c r="BX459" s="53">
        <v>0</v>
      </c>
      <c r="BY459" s="53">
        <v>0</v>
      </c>
      <c r="BZ459" s="53">
        <f t="shared" si="94"/>
        <v>0</v>
      </c>
      <c r="CA459" s="53">
        <v>0</v>
      </c>
      <c r="CB459" s="53">
        <v>0</v>
      </c>
      <c r="CC459" s="53">
        <v>0</v>
      </c>
      <c r="CD459" s="53">
        <v>0</v>
      </c>
      <c r="CE459" s="53">
        <v>0</v>
      </c>
      <c r="CF459" s="53">
        <v>0</v>
      </c>
      <c r="CG459" s="53">
        <v>0</v>
      </c>
      <c r="CH459" s="53">
        <v>0</v>
      </c>
      <c r="CI459" s="53">
        <v>0</v>
      </c>
      <c r="CJ459" s="53">
        <v>0</v>
      </c>
      <c r="CK459" s="53">
        <f t="shared" si="101"/>
        <v>0</v>
      </c>
      <c r="CL459" s="53">
        <f t="shared" si="95"/>
        <v>7</v>
      </c>
      <c r="CM459" s="53">
        <v>0</v>
      </c>
      <c r="CN459" s="53">
        <v>0</v>
      </c>
      <c r="CO459" s="53">
        <v>0</v>
      </c>
      <c r="CP459" s="53">
        <v>0</v>
      </c>
      <c r="CQ459" s="53">
        <v>1</v>
      </c>
      <c r="CR459" s="53">
        <v>0</v>
      </c>
      <c r="CS459" s="53">
        <v>0</v>
      </c>
      <c r="CT459" s="53">
        <v>0</v>
      </c>
      <c r="CU459" s="53">
        <v>0</v>
      </c>
      <c r="CV459" s="53">
        <v>0</v>
      </c>
      <c r="CW459" s="53">
        <f t="shared" si="102"/>
        <v>1</v>
      </c>
      <c r="DA459" s="53" t="s">
        <v>940</v>
      </c>
      <c r="DB459" s="53">
        <v>140</v>
      </c>
      <c r="DC459" s="53">
        <v>5</v>
      </c>
      <c r="DE459" s="53">
        <v>714</v>
      </c>
      <c r="DF459" s="53">
        <v>723</v>
      </c>
      <c r="DH459" s="53">
        <v>7</v>
      </c>
      <c r="DI459" s="53" t="s">
        <v>6273</v>
      </c>
      <c r="DJ459" s="53" t="s">
        <v>6274</v>
      </c>
      <c r="DN459" s="53" t="s">
        <v>6278</v>
      </c>
      <c r="DO459" s="53" t="s">
        <v>140</v>
      </c>
      <c r="DQ459" s="53" t="s">
        <v>141</v>
      </c>
      <c r="DR459" s="53" t="s">
        <v>6279</v>
      </c>
    </row>
    <row r="460" spans="1:122" x14ac:dyDescent="0.3">
      <c r="A460" s="53" t="s">
        <v>10465</v>
      </c>
      <c r="B460" s="53">
        <v>465</v>
      </c>
      <c r="C460" s="53" t="s">
        <v>5036</v>
      </c>
      <c r="D460" s="53" t="s">
        <v>5037</v>
      </c>
      <c r="E460" s="53" t="s">
        <v>6300</v>
      </c>
      <c r="F460" s="53" t="s">
        <v>6303</v>
      </c>
      <c r="H460" s="53" t="s">
        <v>6304</v>
      </c>
      <c r="I460" s="53">
        <v>2014</v>
      </c>
      <c r="J460" s="53">
        <v>1</v>
      </c>
      <c r="K460" s="53">
        <v>1</v>
      </c>
      <c r="L460" s="53">
        <v>1</v>
      </c>
      <c r="M460" s="53">
        <f t="shared" si="96"/>
        <v>3</v>
      </c>
      <c r="N460" s="53">
        <v>0</v>
      </c>
      <c r="O460" s="53">
        <v>1</v>
      </c>
      <c r="P460" s="53">
        <f t="shared" si="91"/>
        <v>1</v>
      </c>
      <c r="Q460" s="53">
        <f t="shared" si="92"/>
        <v>2</v>
      </c>
      <c r="R460" s="53">
        <v>0</v>
      </c>
      <c r="S460" s="53">
        <v>0</v>
      </c>
      <c r="T460" s="53">
        <v>1</v>
      </c>
      <c r="U460" s="53">
        <v>0</v>
      </c>
      <c r="V460" s="53">
        <v>1</v>
      </c>
      <c r="W460" s="53">
        <v>1</v>
      </c>
      <c r="X460" s="53">
        <f t="shared" si="90"/>
        <v>3</v>
      </c>
      <c r="Y460" s="53">
        <v>0</v>
      </c>
      <c r="Z460" s="53">
        <v>1</v>
      </c>
      <c r="AA460" s="53">
        <v>0</v>
      </c>
      <c r="AB460" s="53">
        <v>0</v>
      </c>
      <c r="AC460" s="53">
        <v>0</v>
      </c>
      <c r="AD460" s="53">
        <v>1</v>
      </c>
      <c r="AE460" s="53">
        <v>1</v>
      </c>
      <c r="AF460" s="53">
        <v>0</v>
      </c>
      <c r="AG460" s="53">
        <v>0</v>
      </c>
      <c r="AH460" s="53">
        <f t="shared" si="97"/>
        <v>3</v>
      </c>
      <c r="AI460" s="53">
        <v>0</v>
      </c>
      <c r="AJ460" s="53">
        <v>0</v>
      </c>
      <c r="AK460" s="53">
        <v>1</v>
      </c>
      <c r="AL460" s="53">
        <v>0</v>
      </c>
      <c r="AM460" s="53">
        <f t="shared" si="98"/>
        <v>1</v>
      </c>
      <c r="AN460" s="53">
        <v>1</v>
      </c>
      <c r="AO460" s="53">
        <v>0</v>
      </c>
      <c r="AP460" s="53">
        <v>0</v>
      </c>
      <c r="AQ460" s="53">
        <v>0</v>
      </c>
      <c r="AR460" s="53">
        <v>0</v>
      </c>
      <c r="AS460" s="53">
        <v>0</v>
      </c>
      <c r="AT460" s="53">
        <v>0</v>
      </c>
      <c r="AU460" s="53">
        <v>0</v>
      </c>
      <c r="AV460" s="53">
        <v>0</v>
      </c>
      <c r="AW460" s="53">
        <v>1</v>
      </c>
      <c r="AX460" s="53">
        <f t="shared" si="99"/>
        <v>2</v>
      </c>
      <c r="AY460" s="53">
        <v>0</v>
      </c>
      <c r="AZ460" s="53">
        <v>0</v>
      </c>
      <c r="BA460" s="53">
        <v>0</v>
      </c>
      <c r="BB460" s="53">
        <v>0</v>
      </c>
      <c r="BC460" s="53">
        <v>0</v>
      </c>
      <c r="BD460" s="53">
        <v>0</v>
      </c>
      <c r="BF460" s="53">
        <v>0</v>
      </c>
      <c r="BG460" s="53">
        <v>0</v>
      </c>
      <c r="BH460" s="53">
        <v>0</v>
      </c>
      <c r="BI460" s="53">
        <v>0</v>
      </c>
      <c r="BJ460" s="53">
        <v>0</v>
      </c>
      <c r="BK460" s="53">
        <v>0</v>
      </c>
      <c r="BL460" s="53">
        <v>0</v>
      </c>
      <c r="BM460" s="53">
        <v>0</v>
      </c>
      <c r="BN460" s="53">
        <f t="shared" si="93"/>
        <v>0</v>
      </c>
      <c r="BO460" s="53">
        <v>0</v>
      </c>
      <c r="BP460" s="53">
        <v>0</v>
      </c>
      <c r="BQ460" s="53">
        <v>0</v>
      </c>
      <c r="BR460" s="53">
        <v>1</v>
      </c>
      <c r="BS460" s="53">
        <v>0</v>
      </c>
      <c r="BT460" s="53">
        <v>0</v>
      </c>
      <c r="BU460" s="53">
        <f t="shared" si="100"/>
        <v>1</v>
      </c>
      <c r="BV460" s="53">
        <v>0</v>
      </c>
      <c r="BW460" s="53">
        <v>0</v>
      </c>
      <c r="BX460" s="53">
        <v>0</v>
      </c>
      <c r="BY460" s="53">
        <v>0</v>
      </c>
      <c r="BZ460" s="53">
        <f t="shared" si="94"/>
        <v>0</v>
      </c>
      <c r="CA460" s="53">
        <v>0</v>
      </c>
      <c r="CB460" s="53">
        <v>0</v>
      </c>
      <c r="CC460" s="53">
        <v>0</v>
      </c>
      <c r="CD460" s="53">
        <v>0</v>
      </c>
      <c r="CE460" s="53">
        <v>0</v>
      </c>
      <c r="CF460" s="53">
        <v>0</v>
      </c>
      <c r="CG460" s="53">
        <v>0</v>
      </c>
      <c r="CH460" s="53">
        <v>0</v>
      </c>
      <c r="CI460" s="53">
        <v>0</v>
      </c>
      <c r="CJ460" s="53">
        <v>0</v>
      </c>
      <c r="CK460" s="53">
        <f t="shared" si="101"/>
        <v>0</v>
      </c>
      <c r="CL460" s="53">
        <f t="shared" si="95"/>
        <v>3</v>
      </c>
      <c r="CM460" s="53">
        <v>0</v>
      </c>
      <c r="CN460" s="53">
        <v>0</v>
      </c>
      <c r="CO460" s="53">
        <v>0</v>
      </c>
      <c r="CP460" s="53">
        <v>0</v>
      </c>
      <c r="CQ460" s="53">
        <v>0</v>
      </c>
      <c r="CR460" s="53">
        <v>1</v>
      </c>
      <c r="CS460" s="53">
        <v>0</v>
      </c>
      <c r="CT460" s="53">
        <v>0</v>
      </c>
      <c r="CU460" s="53">
        <v>1</v>
      </c>
      <c r="CV460" s="53">
        <v>0</v>
      </c>
      <c r="CW460" s="53">
        <f t="shared" si="102"/>
        <v>2</v>
      </c>
      <c r="DA460" s="53" t="s">
        <v>6091</v>
      </c>
      <c r="DE460" s="53">
        <v>1819</v>
      </c>
      <c r="DF460" s="53">
        <v>1825</v>
      </c>
      <c r="DI460" s="53" t="s">
        <v>6301</v>
      </c>
      <c r="DJ460" s="53" t="s">
        <v>6302</v>
      </c>
      <c r="DO460" s="53" t="s">
        <v>646</v>
      </c>
      <c r="DQ460" s="53" t="s">
        <v>141</v>
      </c>
      <c r="DR460" s="53" t="s">
        <v>6305</v>
      </c>
    </row>
    <row r="461" spans="1:122" x14ac:dyDescent="0.3">
      <c r="B461" s="53">
        <v>466</v>
      </c>
      <c r="C461" s="53" t="s">
        <v>6306</v>
      </c>
      <c r="D461" s="53" t="s">
        <v>6307</v>
      </c>
      <c r="E461" s="53" t="s">
        <v>6308</v>
      </c>
      <c r="F461" s="53" t="s">
        <v>6311</v>
      </c>
      <c r="G461" s="53" t="s">
        <v>6312</v>
      </c>
      <c r="H461" s="53" t="s">
        <v>6313</v>
      </c>
      <c r="I461" s="53">
        <v>2014</v>
      </c>
      <c r="J461" s="53">
        <v>0</v>
      </c>
      <c r="K461" s="53">
        <v>1</v>
      </c>
      <c r="L461" s="53">
        <v>1</v>
      </c>
      <c r="M461" s="53">
        <f t="shared" si="96"/>
        <v>2</v>
      </c>
      <c r="N461" s="53">
        <v>0</v>
      </c>
      <c r="O461" s="53">
        <v>1</v>
      </c>
      <c r="P461" s="53">
        <f t="shared" si="91"/>
        <v>1</v>
      </c>
      <c r="Q461" s="53">
        <f t="shared" si="92"/>
        <v>2</v>
      </c>
      <c r="R461" s="53">
        <v>0</v>
      </c>
      <c r="S461" s="53">
        <v>0</v>
      </c>
      <c r="T461" s="53">
        <v>0</v>
      </c>
      <c r="U461" s="53">
        <v>0</v>
      </c>
      <c r="V461" s="53">
        <v>1</v>
      </c>
      <c r="W461" s="53">
        <v>0</v>
      </c>
      <c r="X461" s="53">
        <f t="shared" si="90"/>
        <v>1</v>
      </c>
      <c r="Y461" s="53">
        <v>0</v>
      </c>
      <c r="Z461" s="53">
        <v>1</v>
      </c>
      <c r="AA461" s="53">
        <v>0</v>
      </c>
      <c r="AB461" s="53">
        <v>0</v>
      </c>
      <c r="AC461" s="53">
        <v>0</v>
      </c>
      <c r="AD461" s="53">
        <v>0</v>
      </c>
      <c r="AE461" s="53">
        <v>1</v>
      </c>
      <c r="AF461" s="53">
        <v>0</v>
      </c>
      <c r="AG461" s="53">
        <v>0</v>
      </c>
      <c r="AH461" s="53">
        <f t="shared" si="97"/>
        <v>2</v>
      </c>
      <c r="AI461" s="53">
        <v>0</v>
      </c>
      <c r="AJ461" s="53">
        <v>0</v>
      </c>
      <c r="AK461" s="53">
        <v>1</v>
      </c>
      <c r="AL461" s="53">
        <v>0</v>
      </c>
      <c r="AM461" s="53">
        <f t="shared" si="98"/>
        <v>1</v>
      </c>
      <c r="AN461" s="53">
        <v>1</v>
      </c>
      <c r="AO461" s="53">
        <v>0</v>
      </c>
      <c r="AP461" s="53">
        <v>1</v>
      </c>
      <c r="AQ461" s="53">
        <v>0</v>
      </c>
      <c r="AR461" s="53">
        <v>0</v>
      </c>
      <c r="AS461" s="53">
        <v>0</v>
      </c>
      <c r="AT461" s="53">
        <v>0</v>
      </c>
      <c r="AU461" s="53">
        <v>0</v>
      </c>
      <c r="AV461" s="53">
        <v>0</v>
      </c>
      <c r="AW461" s="53">
        <v>1</v>
      </c>
      <c r="AX461" s="53">
        <f t="shared" si="99"/>
        <v>3</v>
      </c>
      <c r="AY461" s="53">
        <v>1</v>
      </c>
      <c r="AZ461" s="53">
        <v>0</v>
      </c>
      <c r="BA461" s="53">
        <v>1</v>
      </c>
      <c r="BB461" s="53">
        <v>0</v>
      </c>
      <c r="BC461" s="53">
        <v>0</v>
      </c>
      <c r="BD461" s="53">
        <v>0</v>
      </c>
      <c r="BF461" s="53">
        <v>0</v>
      </c>
      <c r="BG461" s="53">
        <v>0</v>
      </c>
      <c r="BH461" s="53">
        <v>0</v>
      </c>
      <c r="BI461" s="53">
        <v>0</v>
      </c>
      <c r="BJ461" s="53">
        <v>0</v>
      </c>
      <c r="BK461" s="53">
        <v>0</v>
      </c>
      <c r="BL461" s="53">
        <v>0</v>
      </c>
      <c r="BM461" s="53">
        <v>0</v>
      </c>
      <c r="BN461" s="53">
        <f t="shared" si="93"/>
        <v>0</v>
      </c>
      <c r="BO461" s="53">
        <v>0</v>
      </c>
      <c r="BP461" s="53">
        <v>0</v>
      </c>
      <c r="BQ461" s="53">
        <v>0</v>
      </c>
      <c r="BR461" s="53">
        <v>0</v>
      </c>
      <c r="BS461" s="53">
        <v>0</v>
      </c>
      <c r="BT461" s="53">
        <v>0</v>
      </c>
      <c r="BU461" s="53">
        <f t="shared" si="100"/>
        <v>0</v>
      </c>
      <c r="BV461" s="53">
        <v>0</v>
      </c>
      <c r="BW461" s="53">
        <v>0</v>
      </c>
      <c r="BX461" s="53">
        <v>0</v>
      </c>
      <c r="BY461" s="53">
        <v>0</v>
      </c>
      <c r="BZ461" s="53">
        <f t="shared" si="94"/>
        <v>0</v>
      </c>
      <c r="CA461" s="53">
        <v>0</v>
      </c>
      <c r="CB461" s="53">
        <v>0</v>
      </c>
      <c r="CC461" s="53">
        <v>0</v>
      </c>
      <c r="CD461" s="53">
        <v>0</v>
      </c>
      <c r="CE461" s="53">
        <v>0</v>
      </c>
      <c r="CF461" s="53">
        <v>0</v>
      </c>
      <c r="CG461" s="53">
        <v>0</v>
      </c>
      <c r="CH461" s="53">
        <v>0</v>
      </c>
      <c r="CI461" s="53">
        <v>0</v>
      </c>
      <c r="CJ461" s="53">
        <v>0</v>
      </c>
      <c r="CK461" s="53">
        <f t="shared" si="101"/>
        <v>0</v>
      </c>
      <c r="CL461" s="53">
        <f t="shared" si="95"/>
        <v>5</v>
      </c>
      <c r="CM461" s="53">
        <v>0</v>
      </c>
      <c r="CN461" s="53">
        <v>0</v>
      </c>
      <c r="CO461" s="53">
        <v>1</v>
      </c>
      <c r="CP461" s="53">
        <v>0</v>
      </c>
      <c r="CQ461" s="53">
        <v>0</v>
      </c>
      <c r="CR461" s="53">
        <v>1</v>
      </c>
      <c r="CS461" s="53">
        <v>0</v>
      </c>
      <c r="CT461" s="53">
        <v>1</v>
      </c>
      <c r="CU461" s="53">
        <v>1</v>
      </c>
      <c r="CV461" s="53">
        <v>0</v>
      </c>
      <c r="CW461" s="53">
        <f t="shared" si="102"/>
        <v>4</v>
      </c>
      <c r="DA461" s="53" t="s">
        <v>1006</v>
      </c>
      <c r="DB461" s="53">
        <v>6</v>
      </c>
      <c r="DC461" s="53">
        <v>10</v>
      </c>
      <c r="DE461" s="53">
        <v>3118</v>
      </c>
      <c r="DF461" s="53">
        <v>3135</v>
      </c>
      <c r="DH461" s="53">
        <v>10</v>
      </c>
      <c r="DI461" s="53" t="s">
        <v>6309</v>
      </c>
      <c r="DJ461" s="53" t="s">
        <v>6310</v>
      </c>
      <c r="DN461" s="53" t="s">
        <v>6314</v>
      </c>
      <c r="DO461" s="53" t="s">
        <v>140</v>
      </c>
      <c r="DP461" s="53" t="s">
        <v>226</v>
      </c>
      <c r="DQ461" s="53" t="s">
        <v>141</v>
      </c>
      <c r="DR461" s="53" t="s">
        <v>6315</v>
      </c>
    </row>
    <row r="462" spans="1:122" x14ac:dyDescent="0.3">
      <c r="B462" s="53">
        <v>467</v>
      </c>
      <c r="C462" s="53" t="s">
        <v>6316</v>
      </c>
      <c r="D462" s="53" t="s">
        <v>6317</v>
      </c>
      <c r="E462" s="53" t="s">
        <v>6318</v>
      </c>
      <c r="F462" s="53" t="s">
        <v>6322</v>
      </c>
      <c r="G462" s="53" t="s">
        <v>6323</v>
      </c>
      <c r="H462" s="53" t="s">
        <v>6324</v>
      </c>
      <c r="I462" s="53">
        <v>2014</v>
      </c>
      <c r="J462" s="53">
        <v>1</v>
      </c>
      <c r="K462" s="53">
        <v>0</v>
      </c>
      <c r="L462" s="53">
        <v>0</v>
      </c>
      <c r="M462" s="53">
        <f t="shared" si="96"/>
        <v>1</v>
      </c>
      <c r="N462" s="53">
        <v>0</v>
      </c>
      <c r="O462" s="53">
        <v>1</v>
      </c>
      <c r="P462" s="53">
        <f t="shared" si="91"/>
        <v>1</v>
      </c>
      <c r="Q462" s="53">
        <f t="shared" si="92"/>
        <v>2</v>
      </c>
      <c r="R462" s="53">
        <v>0</v>
      </c>
      <c r="S462" s="53">
        <v>0</v>
      </c>
      <c r="T462" s="53">
        <v>0</v>
      </c>
      <c r="U462" s="53">
        <v>0</v>
      </c>
      <c r="V462" s="53">
        <v>1</v>
      </c>
      <c r="W462" s="53">
        <v>0</v>
      </c>
      <c r="X462" s="53">
        <f t="shared" si="90"/>
        <v>1</v>
      </c>
      <c r="Y462" s="53">
        <v>0</v>
      </c>
      <c r="Z462" s="53">
        <v>0</v>
      </c>
      <c r="AA462" s="53">
        <v>0</v>
      </c>
      <c r="AB462" s="53">
        <v>1</v>
      </c>
      <c r="AC462" s="53">
        <v>0</v>
      </c>
      <c r="AD462" s="53">
        <v>0</v>
      </c>
      <c r="AE462" s="53">
        <v>0</v>
      </c>
      <c r="AF462" s="53">
        <v>0</v>
      </c>
      <c r="AG462" s="53">
        <v>0</v>
      </c>
      <c r="AH462" s="53">
        <f t="shared" si="97"/>
        <v>1</v>
      </c>
      <c r="AI462" s="53">
        <v>0</v>
      </c>
      <c r="AJ462" s="53">
        <v>0</v>
      </c>
      <c r="AK462" s="53">
        <v>1</v>
      </c>
      <c r="AL462" s="53">
        <v>1</v>
      </c>
      <c r="AM462" s="53">
        <f t="shared" si="98"/>
        <v>2</v>
      </c>
      <c r="AN462" s="53">
        <v>1</v>
      </c>
      <c r="AO462" s="53">
        <v>0</v>
      </c>
      <c r="AP462" s="53">
        <v>0</v>
      </c>
      <c r="AQ462" s="53">
        <v>0</v>
      </c>
      <c r="AR462" s="53">
        <v>0</v>
      </c>
      <c r="AS462" s="53">
        <v>1</v>
      </c>
      <c r="AT462" s="53">
        <v>0</v>
      </c>
      <c r="AU462" s="53">
        <v>1</v>
      </c>
      <c r="AV462" s="53">
        <v>0</v>
      </c>
      <c r="AW462" s="53">
        <v>1</v>
      </c>
      <c r="AX462" s="53">
        <f t="shared" si="99"/>
        <v>4</v>
      </c>
      <c r="AY462" s="53">
        <v>0</v>
      </c>
      <c r="AZ462" s="53">
        <v>0</v>
      </c>
      <c r="BA462" s="53">
        <v>0</v>
      </c>
      <c r="BB462" s="53">
        <v>0</v>
      </c>
      <c r="BC462" s="53">
        <v>0</v>
      </c>
      <c r="BD462" s="53">
        <v>0</v>
      </c>
      <c r="BF462" s="53">
        <v>0</v>
      </c>
      <c r="BG462" s="53">
        <v>0</v>
      </c>
      <c r="BH462" s="53">
        <v>0</v>
      </c>
      <c r="BI462" s="53">
        <v>0</v>
      </c>
      <c r="BJ462" s="53">
        <v>0</v>
      </c>
      <c r="BK462" s="53">
        <v>0</v>
      </c>
      <c r="BL462" s="53">
        <v>0</v>
      </c>
      <c r="BM462" s="53">
        <v>0</v>
      </c>
      <c r="BN462" s="53">
        <f t="shared" si="93"/>
        <v>0</v>
      </c>
      <c r="BO462" s="53">
        <v>0</v>
      </c>
      <c r="BP462" s="53">
        <v>0</v>
      </c>
      <c r="BQ462" s="53">
        <v>0</v>
      </c>
      <c r="BR462" s="53">
        <v>0</v>
      </c>
      <c r="BS462" s="53">
        <v>0</v>
      </c>
      <c r="BT462" s="53">
        <v>0</v>
      </c>
      <c r="BU462" s="53">
        <f t="shared" si="100"/>
        <v>0</v>
      </c>
      <c r="BV462" s="53">
        <v>0</v>
      </c>
      <c r="BW462" s="53">
        <v>0</v>
      </c>
      <c r="BX462" s="53">
        <v>0</v>
      </c>
      <c r="BY462" s="53">
        <v>0</v>
      </c>
      <c r="BZ462" s="53">
        <f t="shared" si="94"/>
        <v>0</v>
      </c>
      <c r="CA462" s="53">
        <v>0</v>
      </c>
      <c r="CB462" s="53">
        <v>0</v>
      </c>
      <c r="CC462" s="53">
        <v>0</v>
      </c>
      <c r="CD462" s="53">
        <v>0</v>
      </c>
      <c r="CE462" s="53">
        <v>0</v>
      </c>
      <c r="CF462" s="53">
        <v>0</v>
      </c>
      <c r="CG462" s="53">
        <v>0</v>
      </c>
      <c r="CH462" s="53">
        <v>0</v>
      </c>
      <c r="CI462" s="53">
        <v>0</v>
      </c>
      <c r="CJ462" s="53">
        <v>0</v>
      </c>
      <c r="CK462" s="53">
        <f t="shared" si="101"/>
        <v>0</v>
      </c>
      <c r="CL462" s="53">
        <f t="shared" si="95"/>
        <v>4</v>
      </c>
      <c r="CM462" s="53">
        <v>0</v>
      </c>
      <c r="CN462" s="53">
        <v>0</v>
      </c>
      <c r="CO462" s="53">
        <v>1</v>
      </c>
      <c r="CP462" s="53">
        <v>0</v>
      </c>
      <c r="CQ462" s="53">
        <v>0</v>
      </c>
      <c r="CR462" s="53">
        <v>1</v>
      </c>
      <c r="CS462" s="53">
        <v>0</v>
      </c>
      <c r="CT462" s="53">
        <v>0</v>
      </c>
      <c r="CU462" s="53">
        <v>1</v>
      </c>
      <c r="CV462" s="53">
        <v>0</v>
      </c>
      <c r="CW462" s="53">
        <f t="shared" si="102"/>
        <v>3</v>
      </c>
      <c r="DA462" s="53" t="s">
        <v>6319</v>
      </c>
      <c r="DB462" s="53">
        <v>41</v>
      </c>
      <c r="DC462" s="53">
        <v>1</v>
      </c>
      <c r="DE462" s="53">
        <v>22</v>
      </c>
      <c r="DF462" s="53">
        <v>34</v>
      </c>
      <c r="DH462" s="53">
        <v>18</v>
      </c>
      <c r="DI462" s="53" t="s">
        <v>6320</v>
      </c>
      <c r="DJ462" s="53" t="s">
        <v>6321</v>
      </c>
      <c r="DN462" s="53" t="s">
        <v>6325</v>
      </c>
      <c r="DO462" s="53" t="s">
        <v>140</v>
      </c>
      <c r="DQ462" s="53" t="s">
        <v>141</v>
      </c>
      <c r="DR462" s="53" t="s">
        <v>6326</v>
      </c>
    </row>
    <row r="463" spans="1:122" x14ac:dyDescent="0.3">
      <c r="B463" s="53">
        <v>468</v>
      </c>
      <c r="C463" s="53" t="s">
        <v>6327</v>
      </c>
      <c r="D463" s="53" t="s">
        <v>6328</v>
      </c>
      <c r="E463" s="53" t="s">
        <v>6329</v>
      </c>
      <c r="F463" s="53" t="s">
        <v>6332</v>
      </c>
      <c r="G463" s="53" t="s">
        <v>6333</v>
      </c>
      <c r="H463" s="53" t="s">
        <v>6334</v>
      </c>
      <c r="I463" s="53">
        <v>2014</v>
      </c>
      <c r="J463" s="53">
        <v>1</v>
      </c>
      <c r="K463" s="53">
        <v>0</v>
      </c>
      <c r="L463" s="53">
        <v>0</v>
      </c>
      <c r="M463" s="53">
        <f t="shared" si="96"/>
        <v>1</v>
      </c>
      <c r="N463" s="53">
        <v>0</v>
      </c>
      <c r="O463" s="53">
        <v>1</v>
      </c>
      <c r="P463" s="53">
        <f t="shared" si="91"/>
        <v>1</v>
      </c>
      <c r="Q463" s="53">
        <f t="shared" si="92"/>
        <v>2</v>
      </c>
      <c r="R463" s="53">
        <v>0</v>
      </c>
      <c r="S463" s="53">
        <v>0</v>
      </c>
      <c r="T463" s="53">
        <v>1</v>
      </c>
      <c r="U463" s="53">
        <v>0</v>
      </c>
      <c r="V463" s="53">
        <v>0</v>
      </c>
      <c r="W463" s="53">
        <v>1</v>
      </c>
      <c r="X463" s="53">
        <f t="shared" si="90"/>
        <v>2</v>
      </c>
      <c r="Y463" s="53">
        <v>0</v>
      </c>
      <c r="Z463" s="53">
        <v>0</v>
      </c>
      <c r="AA463" s="53">
        <v>0</v>
      </c>
      <c r="AB463" s="53">
        <v>1</v>
      </c>
      <c r="AC463" s="53">
        <v>0</v>
      </c>
      <c r="AD463" s="53">
        <v>0</v>
      </c>
      <c r="AE463" s="53">
        <v>0</v>
      </c>
      <c r="AF463" s="53">
        <v>0</v>
      </c>
      <c r="AG463" s="53">
        <v>0</v>
      </c>
      <c r="AH463" s="53">
        <f t="shared" si="97"/>
        <v>1</v>
      </c>
      <c r="AI463" s="53">
        <v>0</v>
      </c>
      <c r="AJ463" s="53">
        <v>0</v>
      </c>
      <c r="AK463" s="53">
        <v>1</v>
      </c>
      <c r="AL463" s="53">
        <v>1</v>
      </c>
      <c r="AM463" s="53">
        <f t="shared" si="98"/>
        <v>2</v>
      </c>
      <c r="AN463" s="53">
        <v>1</v>
      </c>
      <c r="AO463" s="53">
        <v>0</v>
      </c>
      <c r="AP463" s="53">
        <v>0</v>
      </c>
      <c r="AQ463" s="53">
        <v>0</v>
      </c>
      <c r="AR463" s="53">
        <v>0</v>
      </c>
      <c r="AS463" s="53">
        <v>0</v>
      </c>
      <c r="AT463" s="53">
        <v>0</v>
      </c>
      <c r="AU463" s="53">
        <v>0</v>
      </c>
      <c r="AV463" s="53">
        <v>0</v>
      </c>
      <c r="AW463" s="53">
        <v>1</v>
      </c>
      <c r="AX463" s="53">
        <f t="shared" si="99"/>
        <v>2</v>
      </c>
      <c r="AY463" s="53">
        <v>0</v>
      </c>
      <c r="AZ463" s="53">
        <v>0</v>
      </c>
      <c r="BA463" s="53">
        <v>0</v>
      </c>
      <c r="BB463" s="53">
        <v>0</v>
      </c>
      <c r="BC463" s="53">
        <v>0</v>
      </c>
      <c r="BD463" s="53">
        <v>0</v>
      </c>
      <c r="BF463" s="53">
        <v>0</v>
      </c>
      <c r="BG463" s="53">
        <v>0</v>
      </c>
      <c r="BH463" s="53">
        <v>0</v>
      </c>
      <c r="BI463" s="53">
        <v>0</v>
      </c>
      <c r="BJ463" s="53">
        <v>0</v>
      </c>
      <c r="BK463" s="53">
        <v>0</v>
      </c>
      <c r="BL463" s="53">
        <v>0</v>
      </c>
      <c r="BM463" s="53">
        <v>0</v>
      </c>
      <c r="BN463" s="53">
        <f t="shared" si="93"/>
        <v>0</v>
      </c>
      <c r="BO463" s="53">
        <v>0</v>
      </c>
      <c r="BP463" s="53">
        <v>0</v>
      </c>
      <c r="BQ463" s="53">
        <v>0</v>
      </c>
      <c r="BR463" s="53">
        <v>0</v>
      </c>
      <c r="BS463" s="53">
        <v>0</v>
      </c>
      <c r="BT463" s="53">
        <v>1</v>
      </c>
      <c r="BU463" s="53">
        <f t="shared" si="100"/>
        <v>1</v>
      </c>
      <c r="BV463" s="53">
        <v>0</v>
      </c>
      <c r="BW463" s="53">
        <v>0</v>
      </c>
      <c r="BX463" s="53">
        <v>0</v>
      </c>
      <c r="BY463" s="53">
        <v>0</v>
      </c>
      <c r="BZ463" s="53">
        <f t="shared" si="94"/>
        <v>0</v>
      </c>
      <c r="CA463" s="53">
        <v>0</v>
      </c>
      <c r="CB463" s="53">
        <v>0</v>
      </c>
      <c r="CC463" s="53">
        <v>0</v>
      </c>
      <c r="CD463" s="53">
        <v>0</v>
      </c>
      <c r="CE463" s="53">
        <v>0</v>
      </c>
      <c r="CF463" s="53">
        <v>0</v>
      </c>
      <c r="CG463" s="53">
        <v>0</v>
      </c>
      <c r="CH463" s="53">
        <v>0</v>
      </c>
      <c r="CI463" s="53">
        <v>0</v>
      </c>
      <c r="CJ463" s="53">
        <v>0</v>
      </c>
      <c r="CK463" s="53">
        <f t="shared" si="101"/>
        <v>0</v>
      </c>
      <c r="CL463" s="53">
        <f t="shared" si="95"/>
        <v>3</v>
      </c>
      <c r="CM463" s="53">
        <v>0</v>
      </c>
      <c r="CN463" s="53">
        <v>0</v>
      </c>
      <c r="CO463" s="53">
        <v>1</v>
      </c>
      <c r="CP463" s="53">
        <v>0</v>
      </c>
      <c r="CQ463" s="53">
        <v>0</v>
      </c>
      <c r="CR463" s="53">
        <v>0</v>
      </c>
      <c r="CS463" s="53">
        <v>0</v>
      </c>
      <c r="CT463" s="53">
        <v>0</v>
      </c>
      <c r="CU463" s="53">
        <v>0</v>
      </c>
      <c r="CV463" s="53">
        <v>0</v>
      </c>
      <c r="CW463" s="53">
        <f t="shared" si="102"/>
        <v>1</v>
      </c>
      <c r="DA463" s="53" t="s">
        <v>2855</v>
      </c>
      <c r="DB463" s="53">
        <v>101</v>
      </c>
      <c r="DC463" s="53">
        <v>11</v>
      </c>
      <c r="DE463" s="53">
        <v>1944</v>
      </c>
      <c r="DF463" s="53">
        <v>1953</v>
      </c>
      <c r="DH463" s="53">
        <v>5</v>
      </c>
      <c r="DI463" s="53" t="s">
        <v>6330</v>
      </c>
      <c r="DJ463" s="53" t="s">
        <v>6331</v>
      </c>
      <c r="DN463" s="53" t="s">
        <v>6335</v>
      </c>
      <c r="DO463" s="53" t="s">
        <v>140</v>
      </c>
      <c r="DQ463" s="53" t="s">
        <v>141</v>
      </c>
      <c r="DR463" s="53" t="s">
        <v>6336</v>
      </c>
    </row>
    <row r="464" spans="1:122" x14ac:dyDescent="0.3">
      <c r="B464" s="53">
        <v>469</v>
      </c>
      <c r="C464" s="53" t="s">
        <v>6345</v>
      </c>
      <c r="D464" s="53" t="s">
        <v>6346</v>
      </c>
      <c r="E464" s="53" t="s">
        <v>6347</v>
      </c>
      <c r="F464" s="53" t="s">
        <v>6350</v>
      </c>
      <c r="G464" s="53" t="s">
        <v>6351</v>
      </c>
      <c r="H464" s="53" t="s">
        <v>6352</v>
      </c>
      <c r="I464" s="53">
        <v>2014</v>
      </c>
      <c r="J464" s="53">
        <v>0</v>
      </c>
      <c r="K464" s="53">
        <v>1</v>
      </c>
      <c r="L464" s="53">
        <v>1</v>
      </c>
      <c r="M464" s="53">
        <f t="shared" si="96"/>
        <v>2</v>
      </c>
      <c r="N464" s="53">
        <v>0</v>
      </c>
      <c r="O464" s="53">
        <v>1</v>
      </c>
      <c r="P464" s="53">
        <f t="shared" si="91"/>
        <v>1</v>
      </c>
      <c r="Q464" s="53">
        <f t="shared" si="92"/>
        <v>2</v>
      </c>
      <c r="R464" s="53">
        <v>1</v>
      </c>
      <c r="S464" s="53">
        <v>0</v>
      </c>
      <c r="T464" s="53">
        <v>0</v>
      </c>
      <c r="U464" s="53">
        <v>1</v>
      </c>
      <c r="V464" s="53">
        <v>0</v>
      </c>
      <c r="W464" s="53">
        <v>0</v>
      </c>
      <c r="X464" s="53">
        <f t="shared" si="90"/>
        <v>2</v>
      </c>
      <c r="Y464" s="53">
        <v>0</v>
      </c>
      <c r="Z464" s="53">
        <v>1</v>
      </c>
      <c r="AA464" s="53">
        <v>0</v>
      </c>
      <c r="AB464" s="53">
        <v>0</v>
      </c>
      <c r="AC464" s="53">
        <v>1</v>
      </c>
      <c r="AD464" s="53">
        <v>1</v>
      </c>
      <c r="AE464" s="53">
        <v>1</v>
      </c>
      <c r="AF464" s="53">
        <v>1</v>
      </c>
      <c r="AG464" s="53">
        <v>0</v>
      </c>
      <c r="AH464" s="53">
        <f t="shared" si="97"/>
        <v>5</v>
      </c>
      <c r="AI464" s="53">
        <v>0</v>
      </c>
      <c r="AJ464" s="53">
        <v>1</v>
      </c>
      <c r="AK464" s="53">
        <v>1</v>
      </c>
      <c r="AL464" s="53">
        <v>0</v>
      </c>
      <c r="AM464" s="53">
        <f t="shared" si="98"/>
        <v>2</v>
      </c>
      <c r="AN464" s="53">
        <v>0</v>
      </c>
      <c r="AO464" s="53">
        <v>0</v>
      </c>
      <c r="AP464" s="53">
        <v>1</v>
      </c>
      <c r="AQ464" s="53">
        <v>0</v>
      </c>
      <c r="AR464" s="53">
        <v>0</v>
      </c>
      <c r="AS464" s="53">
        <v>0</v>
      </c>
      <c r="AT464" s="53">
        <v>0</v>
      </c>
      <c r="AU464" s="53">
        <v>0</v>
      </c>
      <c r="AV464" s="53">
        <v>0</v>
      </c>
      <c r="AW464" s="53">
        <v>1</v>
      </c>
      <c r="AX464" s="53">
        <f t="shared" si="99"/>
        <v>2</v>
      </c>
      <c r="AY464" s="53">
        <v>1</v>
      </c>
      <c r="AZ464" s="53">
        <v>0</v>
      </c>
      <c r="BA464" s="53">
        <v>1</v>
      </c>
      <c r="BB464" s="53">
        <v>1</v>
      </c>
      <c r="BC464" s="53">
        <v>0</v>
      </c>
      <c r="BD464" s="53">
        <v>0</v>
      </c>
      <c r="BF464" s="53">
        <v>0</v>
      </c>
      <c r="BG464" s="53">
        <v>0</v>
      </c>
      <c r="BH464" s="53">
        <v>0</v>
      </c>
      <c r="BI464" s="53">
        <v>0</v>
      </c>
      <c r="BJ464" s="53">
        <v>0</v>
      </c>
      <c r="BK464" s="53">
        <v>0</v>
      </c>
      <c r="BL464" s="53">
        <v>0</v>
      </c>
      <c r="BM464" s="53">
        <v>0</v>
      </c>
      <c r="BN464" s="53">
        <f t="shared" si="93"/>
        <v>0</v>
      </c>
      <c r="BO464" s="53">
        <v>0</v>
      </c>
      <c r="BP464" s="53">
        <v>0</v>
      </c>
      <c r="BQ464" s="53">
        <v>0</v>
      </c>
      <c r="BR464" s="53">
        <v>0</v>
      </c>
      <c r="BS464" s="53">
        <v>0</v>
      </c>
      <c r="BT464" s="53">
        <v>0</v>
      </c>
      <c r="BU464" s="53">
        <f t="shared" si="100"/>
        <v>0</v>
      </c>
      <c r="BV464" s="53">
        <v>0</v>
      </c>
      <c r="BW464" s="53">
        <v>0</v>
      </c>
      <c r="BX464" s="53">
        <v>0</v>
      </c>
      <c r="BY464" s="53">
        <v>0</v>
      </c>
      <c r="BZ464" s="53">
        <f t="shared" si="94"/>
        <v>0</v>
      </c>
      <c r="CA464" s="53">
        <v>0</v>
      </c>
      <c r="CB464" s="53">
        <v>0</v>
      </c>
      <c r="CC464" s="53">
        <v>1</v>
      </c>
      <c r="CD464" s="53">
        <v>0</v>
      </c>
      <c r="CE464" s="53">
        <v>0</v>
      </c>
      <c r="CF464" s="53">
        <v>0</v>
      </c>
      <c r="CG464" s="53">
        <v>0</v>
      </c>
      <c r="CH464" s="53">
        <v>0</v>
      </c>
      <c r="CI464" s="53">
        <v>0</v>
      </c>
      <c r="CJ464" s="53">
        <v>0</v>
      </c>
      <c r="CK464" s="53">
        <f t="shared" si="101"/>
        <v>1</v>
      </c>
      <c r="CL464" s="53">
        <f t="shared" si="95"/>
        <v>6</v>
      </c>
      <c r="CM464" s="53">
        <v>0</v>
      </c>
      <c r="CN464" s="53">
        <v>0</v>
      </c>
      <c r="CO464" s="53">
        <v>0</v>
      </c>
      <c r="CP464" s="53">
        <v>1</v>
      </c>
      <c r="CQ464" s="53">
        <v>1</v>
      </c>
      <c r="CR464" s="53">
        <v>1</v>
      </c>
      <c r="CS464" s="53">
        <v>1</v>
      </c>
      <c r="CT464" s="53">
        <v>1</v>
      </c>
      <c r="CU464" s="53">
        <v>1</v>
      </c>
      <c r="CV464" s="53">
        <v>0</v>
      </c>
      <c r="CW464" s="53">
        <f t="shared" si="102"/>
        <v>6</v>
      </c>
      <c r="DA464" s="53" t="s">
        <v>673</v>
      </c>
      <c r="DB464" s="53">
        <v>6</v>
      </c>
      <c r="DC464" s="53">
        <v>9</v>
      </c>
      <c r="DE464" s="53">
        <v>6141</v>
      </c>
      <c r="DF464" s="53">
        <v>6157</v>
      </c>
      <c r="DH464" s="53">
        <v>13</v>
      </c>
      <c r="DI464" s="53" t="s">
        <v>6348</v>
      </c>
      <c r="DJ464" s="53" t="s">
        <v>6349</v>
      </c>
      <c r="DN464" s="53" t="s">
        <v>6353</v>
      </c>
      <c r="DO464" s="53" t="s">
        <v>140</v>
      </c>
      <c r="DP464" s="53" t="s">
        <v>226</v>
      </c>
      <c r="DQ464" s="53" t="s">
        <v>141</v>
      </c>
      <c r="DR464" s="53" t="s">
        <v>6354</v>
      </c>
    </row>
    <row r="465" spans="1:122" x14ac:dyDescent="0.3">
      <c r="A465" s="53" t="s">
        <v>10565</v>
      </c>
      <c r="B465" s="53">
        <v>470</v>
      </c>
      <c r="C465" s="53" t="s">
        <v>6355</v>
      </c>
      <c r="D465" s="53" t="s">
        <v>6356</v>
      </c>
      <c r="E465" s="53" t="s">
        <v>6357</v>
      </c>
      <c r="F465" s="53" t="s">
        <v>6361</v>
      </c>
      <c r="G465" s="53" t="s">
        <v>6362</v>
      </c>
      <c r="I465" s="53">
        <v>2014</v>
      </c>
      <c r="J465" s="53">
        <v>1</v>
      </c>
      <c r="K465" s="53">
        <v>1</v>
      </c>
      <c r="L465" s="53">
        <v>0</v>
      </c>
      <c r="M465" s="53">
        <f t="shared" si="96"/>
        <v>2</v>
      </c>
      <c r="N465" s="53">
        <v>0</v>
      </c>
      <c r="O465" s="53">
        <v>1</v>
      </c>
      <c r="P465" s="53">
        <f t="shared" si="91"/>
        <v>1</v>
      </c>
      <c r="Q465" s="53">
        <f t="shared" si="92"/>
        <v>2</v>
      </c>
      <c r="R465" s="53">
        <v>0</v>
      </c>
      <c r="S465" s="53">
        <v>0</v>
      </c>
      <c r="T465" s="53">
        <v>0</v>
      </c>
      <c r="U465" s="53">
        <v>1</v>
      </c>
      <c r="V465" s="53">
        <v>0</v>
      </c>
      <c r="W465" s="53">
        <v>0</v>
      </c>
      <c r="X465" s="53">
        <f t="shared" si="90"/>
        <v>1</v>
      </c>
      <c r="Y465" s="53">
        <v>0</v>
      </c>
      <c r="Z465" s="53">
        <v>0</v>
      </c>
      <c r="AA465" s="53">
        <v>0</v>
      </c>
      <c r="AB465" s="53">
        <v>1</v>
      </c>
      <c r="AC465" s="53">
        <v>1</v>
      </c>
      <c r="AD465" s="53">
        <v>1</v>
      </c>
      <c r="AE465" s="53">
        <v>1</v>
      </c>
      <c r="AF465" s="53">
        <v>0</v>
      </c>
      <c r="AG465" s="53">
        <v>0</v>
      </c>
      <c r="AH465" s="53">
        <f t="shared" si="97"/>
        <v>4</v>
      </c>
      <c r="AI465" s="53">
        <v>0</v>
      </c>
      <c r="AJ465" s="53">
        <v>1</v>
      </c>
      <c r="AK465" s="53">
        <v>0</v>
      </c>
      <c r="AL465" s="53">
        <v>1</v>
      </c>
      <c r="AM465" s="53">
        <f t="shared" si="98"/>
        <v>2</v>
      </c>
      <c r="AN465" s="53">
        <v>1</v>
      </c>
      <c r="AO465" s="53">
        <v>0</v>
      </c>
      <c r="AP465" s="53">
        <v>1</v>
      </c>
      <c r="AQ465" s="53">
        <v>1</v>
      </c>
      <c r="AR465" s="53">
        <v>0</v>
      </c>
      <c r="AS465" s="53">
        <v>0</v>
      </c>
      <c r="AT465" s="53">
        <v>0</v>
      </c>
      <c r="AU465" s="53">
        <v>0</v>
      </c>
      <c r="AV465" s="53">
        <v>0</v>
      </c>
      <c r="AW465" s="53">
        <v>1</v>
      </c>
      <c r="AX465" s="53">
        <f t="shared" si="99"/>
        <v>4</v>
      </c>
      <c r="AY465" s="53">
        <v>0</v>
      </c>
      <c r="AZ465" s="53">
        <v>0</v>
      </c>
      <c r="BA465" s="53">
        <v>1</v>
      </c>
      <c r="BB465" s="53">
        <v>1</v>
      </c>
      <c r="BC465" s="53">
        <v>0</v>
      </c>
      <c r="BD465" s="53">
        <v>0</v>
      </c>
      <c r="BF465" s="53">
        <v>0</v>
      </c>
      <c r="BG465" s="53">
        <v>0</v>
      </c>
      <c r="BH465" s="53">
        <v>0</v>
      </c>
      <c r="BI465" s="53">
        <v>0</v>
      </c>
      <c r="BJ465" s="53">
        <v>0</v>
      </c>
      <c r="BK465" s="53">
        <v>0</v>
      </c>
      <c r="BL465" s="53">
        <v>0</v>
      </c>
      <c r="BM465" s="53">
        <v>0</v>
      </c>
      <c r="BN465" s="53">
        <f t="shared" si="93"/>
        <v>0</v>
      </c>
      <c r="BO465" s="53">
        <v>0</v>
      </c>
      <c r="BP465" s="53">
        <v>0</v>
      </c>
      <c r="BQ465" s="53">
        <v>1</v>
      </c>
      <c r="BR465" s="53">
        <v>0</v>
      </c>
      <c r="BS465" s="53">
        <v>0</v>
      </c>
      <c r="BT465" s="53">
        <v>0</v>
      </c>
      <c r="BU465" s="53">
        <f t="shared" si="100"/>
        <v>1</v>
      </c>
      <c r="BV465" s="53">
        <v>0</v>
      </c>
      <c r="BW465" s="53">
        <v>0</v>
      </c>
      <c r="BX465" s="53">
        <v>0</v>
      </c>
      <c r="BY465" s="53">
        <v>0</v>
      </c>
      <c r="BZ465" s="53">
        <f t="shared" si="94"/>
        <v>0</v>
      </c>
      <c r="CA465" s="53">
        <v>0</v>
      </c>
      <c r="CB465" s="53">
        <v>0</v>
      </c>
      <c r="CC465" s="53">
        <v>0</v>
      </c>
      <c r="CD465" s="53">
        <v>0</v>
      </c>
      <c r="CE465" s="53">
        <v>0</v>
      </c>
      <c r="CF465" s="53">
        <v>0</v>
      </c>
      <c r="CG465" s="53">
        <v>0</v>
      </c>
      <c r="CH465" s="53">
        <v>0</v>
      </c>
      <c r="CI465" s="53">
        <v>0</v>
      </c>
      <c r="CJ465" s="53">
        <v>0</v>
      </c>
      <c r="CK465" s="53">
        <f t="shared" si="101"/>
        <v>0</v>
      </c>
      <c r="CL465" s="53">
        <f t="shared" si="95"/>
        <v>7</v>
      </c>
      <c r="CM465" s="53">
        <v>0</v>
      </c>
      <c r="CN465" s="53">
        <v>0</v>
      </c>
      <c r="CO465" s="53">
        <v>0</v>
      </c>
      <c r="CP465" s="53">
        <v>0</v>
      </c>
      <c r="CQ465" s="53">
        <v>0</v>
      </c>
      <c r="CR465" s="53">
        <v>1</v>
      </c>
      <c r="CS465" s="53">
        <v>0</v>
      </c>
      <c r="CT465" s="53">
        <v>0</v>
      </c>
      <c r="CU465" s="53">
        <v>0</v>
      </c>
      <c r="CV465" s="53">
        <v>0</v>
      </c>
      <c r="CW465" s="53">
        <f t="shared" si="102"/>
        <v>1</v>
      </c>
      <c r="DA465" s="53" t="s">
        <v>6358</v>
      </c>
      <c r="DB465" s="53">
        <v>7</v>
      </c>
      <c r="DC465" s="53">
        <v>6</v>
      </c>
      <c r="DE465" s="53">
        <v>8</v>
      </c>
      <c r="DF465" s="53">
        <v>17</v>
      </c>
      <c r="DH465" s="53">
        <v>2</v>
      </c>
      <c r="DI465" s="53" t="s">
        <v>6359</v>
      </c>
      <c r="DJ465" s="53" t="s">
        <v>6360</v>
      </c>
      <c r="DN465" s="53" t="s">
        <v>6363</v>
      </c>
      <c r="DO465" s="53" t="s">
        <v>140</v>
      </c>
      <c r="DQ465" s="53" t="s">
        <v>141</v>
      </c>
      <c r="DR465" s="53" t="s">
        <v>6364</v>
      </c>
    </row>
    <row r="466" spans="1:122" x14ac:dyDescent="0.3">
      <c r="B466" s="53">
        <v>471</v>
      </c>
      <c r="C466" s="53" t="s">
        <v>6365</v>
      </c>
      <c r="D466" s="53" t="s">
        <v>6366</v>
      </c>
      <c r="E466" s="53" t="s">
        <v>6367</v>
      </c>
      <c r="F466" s="53" t="s">
        <v>6372</v>
      </c>
      <c r="G466" s="53" t="s">
        <v>6373</v>
      </c>
      <c r="I466" s="53">
        <v>2014</v>
      </c>
      <c r="J466" s="53">
        <v>1</v>
      </c>
      <c r="K466" s="53">
        <v>1</v>
      </c>
      <c r="L466" s="53">
        <v>0</v>
      </c>
      <c r="M466" s="53">
        <f t="shared" si="96"/>
        <v>2</v>
      </c>
      <c r="N466" s="53">
        <v>0</v>
      </c>
      <c r="O466" s="53">
        <v>1</v>
      </c>
      <c r="P466" s="53">
        <f t="shared" si="91"/>
        <v>1</v>
      </c>
      <c r="Q466" s="53">
        <f t="shared" si="92"/>
        <v>2</v>
      </c>
      <c r="R466" s="53">
        <v>1</v>
      </c>
      <c r="S466" s="53">
        <v>0</v>
      </c>
      <c r="T466" s="53">
        <v>0</v>
      </c>
      <c r="U466" s="53">
        <v>0</v>
      </c>
      <c r="V466" s="53">
        <v>0</v>
      </c>
      <c r="W466" s="53">
        <v>0</v>
      </c>
      <c r="X466" s="53">
        <f t="shared" si="90"/>
        <v>1</v>
      </c>
      <c r="Y466" s="53">
        <v>0</v>
      </c>
      <c r="Z466" s="53">
        <v>0</v>
      </c>
      <c r="AA466" s="53">
        <v>1</v>
      </c>
      <c r="AB466" s="53">
        <v>1</v>
      </c>
      <c r="AC466" s="53">
        <v>0</v>
      </c>
      <c r="AD466" s="53">
        <v>0</v>
      </c>
      <c r="AE466" s="53">
        <v>0</v>
      </c>
      <c r="AF466" s="53">
        <v>0</v>
      </c>
      <c r="AG466" s="53">
        <v>0</v>
      </c>
      <c r="AH466" s="53">
        <f t="shared" si="97"/>
        <v>2</v>
      </c>
      <c r="AI466" s="53">
        <v>0</v>
      </c>
      <c r="AJ466" s="53">
        <v>0</v>
      </c>
      <c r="AK466" s="53">
        <v>0</v>
      </c>
      <c r="AL466" s="53">
        <v>1</v>
      </c>
      <c r="AM466" s="53">
        <f t="shared" si="98"/>
        <v>1</v>
      </c>
      <c r="AN466" s="53">
        <v>1</v>
      </c>
      <c r="AO466" s="53">
        <v>0</v>
      </c>
      <c r="AP466" s="53">
        <v>0</v>
      </c>
      <c r="AQ466" s="53">
        <v>0</v>
      </c>
      <c r="AR466" s="53">
        <v>0</v>
      </c>
      <c r="AS466" s="53">
        <v>0</v>
      </c>
      <c r="AT466" s="53">
        <v>0</v>
      </c>
      <c r="AU466" s="53">
        <v>0</v>
      </c>
      <c r="AV466" s="53">
        <v>0</v>
      </c>
      <c r="AW466" s="53">
        <v>1</v>
      </c>
      <c r="AX466" s="53">
        <f t="shared" si="99"/>
        <v>2</v>
      </c>
      <c r="AY466" s="53">
        <v>0</v>
      </c>
      <c r="AZ466" s="53">
        <v>0</v>
      </c>
      <c r="BA466" s="53">
        <v>0</v>
      </c>
      <c r="BB466" s="53">
        <v>1</v>
      </c>
      <c r="BC466" s="53">
        <v>0</v>
      </c>
      <c r="BD466" s="53">
        <v>0</v>
      </c>
      <c r="BF466" s="53">
        <v>0</v>
      </c>
      <c r="BG466" s="53">
        <v>0</v>
      </c>
      <c r="BH466" s="53">
        <v>0</v>
      </c>
      <c r="BI466" s="53">
        <v>0</v>
      </c>
      <c r="BJ466" s="53">
        <v>0</v>
      </c>
      <c r="BK466" s="53">
        <v>0</v>
      </c>
      <c r="BL466" s="53">
        <v>0</v>
      </c>
      <c r="BM466" s="53">
        <v>0</v>
      </c>
      <c r="BN466" s="53">
        <f t="shared" si="93"/>
        <v>0</v>
      </c>
      <c r="BO466" s="53">
        <v>1</v>
      </c>
      <c r="BP466" s="53">
        <v>0</v>
      </c>
      <c r="BQ466" s="53">
        <v>1</v>
      </c>
      <c r="BR466" s="53">
        <v>0</v>
      </c>
      <c r="BS466" s="53">
        <v>0</v>
      </c>
      <c r="BT466" s="53">
        <v>0</v>
      </c>
      <c r="BU466" s="53">
        <f t="shared" si="100"/>
        <v>2</v>
      </c>
      <c r="BV466" s="53">
        <v>0</v>
      </c>
      <c r="BW466" s="53">
        <v>0</v>
      </c>
      <c r="BX466" s="53">
        <v>0</v>
      </c>
      <c r="BY466" s="53">
        <v>0</v>
      </c>
      <c r="BZ466" s="53">
        <f t="shared" si="94"/>
        <v>0</v>
      </c>
      <c r="CA466" s="53">
        <v>0</v>
      </c>
      <c r="CB466" s="53">
        <v>0</v>
      </c>
      <c r="CC466" s="53">
        <v>0</v>
      </c>
      <c r="CD466" s="53">
        <v>0</v>
      </c>
      <c r="CE466" s="53">
        <v>0</v>
      </c>
      <c r="CF466" s="53">
        <v>0</v>
      </c>
      <c r="CG466" s="53">
        <v>0</v>
      </c>
      <c r="CH466" s="53">
        <v>0</v>
      </c>
      <c r="CI466" s="53">
        <v>0</v>
      </c>
      <c r="CJ466" s="53">
        <v>0</v>
      </c>
      <c r="CK466" s="53">
        <f t="shared" si="101"/>
        <v>0</v>
      </c>
      <c r="CL466" s="53">
        <f t="shared" si="95"/>
        <v>5</v>
      </c>
      <c r="CM466" s="53">
        <v>0</v>
      </c>
      <c r="CN466" s="53">
        <v>0</v>
      </c>
      <c r="CO466" s="53">
        <v>0</v>
      </c>
      <c r="CP466" s="53">
        <v>0</v>
      </c>
      <c r="CQ466" s="53">
        <v>0</v>
      </c>
      <c r="CR466" s="53">
        <v>0</v>
      </c>
      <c r="CS466" s="53">
        <v>0</v>
      </c>
      <c r="CT466" s="53">
        <v>0</v>
      </c>
      <c r="CU466" s="53">
        <v>0</v>
      </c>
      <c r="CV466" s="53">
        <v>1</v>
      </c>
      <c r="CW466" s="53">
        <f t="shared" si="102"/>
        <v>1</v>
      </c>
      <c r="DA466" s="53" t="s">
        <v>6368</v>
      </c>
      <c r="DB466" s="53">
        <v>32</v>
      </c>
      <c r="DC466" s="53">
        <v>3</v>
      </c>
      <c r="DD466" s="53" t="s">
        <v>6369</v>
      </c>
      <c r="DE466" s="53">
        <v>341</v>
      </c>
      <c r="DF466" s="53">
        <v>360</v>
      </c>
      <c r="DH466" s="53">
        <v>3</v>
      </c>
      <c r="DI466" s="53" t="s">
        <v>6370</v>
      </c>
      <c r="DJ466" s="53" t="s">
        <v>6371</v>
      </c>
      <c r="DL466" s="53" t="s">
        <v>6374</v>
      </c>
      <c r="DN466" s="53" t="s">
        <v>6375</v>
      </c>
      <c r="DO466" s="53" t="s">
        <v>140</v>
      </c>
      <c r="DQ466" s="53" t="s">
        <v>141</v>
      </c>
      <c r="DR466" s="53" t="s">
        <v>6376</v>
      </c>
    </row>
    <row r="467" spans="1:122" x14ac:dyDescent="0.3">
      <c r="B467" s="53">
        <v>472</v>
      </c>
      <c r="C467" s="53" t="s">
        <v>6377</v>
      </c>
      <c r="D467" s="53" t="s">
        <v>6378</v>
      </c>
      <c r="E467" s="53" t="s">
        <v>6379</v>
      </c>
      <c r="F467" s="53" t="s">
        <v>6382</v>
      </c>
      <c r="G467" s="53" t="s">
        <v>6383</v>
      </c>
      <c r="H467" s="53" t="s">
        <v>6384</v>
      </c>
      <c r="I467" s="53">
        <v>2014</v>
      </c>
      <c r="J467" s="53">
        <v>0</v>
      </c>
      <c r="K467" s="53">
        <v>1</v>
      </c>
      <c r="L467" s="53">
        <v>1</v>
      </c>
      <c r="M467" s="53">
        <f t="shared" si="96"/>
        <v>2</v>
      </c>
      <c r="N467" s="53">
        <v>1</v>
      </c>
      <c r="O467" s="53">
        <v>0</v>
      </c>
      <c r="P467" s="53">
        <f t="shared" si="91"/>
        <v>1</v>
      </c>
      <c r="Q467" s="53">
        <f t="shared" si="92"/>
        <v>2</v>
      </c>
      <c r="R467" s="53">
        <v>0</v>
      </c>
      <c r="S467" s="53">
        <v>1</v>
      </c>
      <c r="T467" s="53">
        <v>1</v>
      </c>
      <c r="U467" s="53">
        <v>1</v>
      </c>
      <c r="V467" s="53">
        <v>1</v>
      </c>
      <c r="W467" s="53">
        <v>0</v>
      </c>
      <c r="X467" s="53">
        <f t="shared" si="90"/>
        <v>4</v>
      </c>
      <c r="Y467" s="53">
        <v>0</v>
      </c>
      <c r="Z467" s="53">
        <v>0</v>
      </c>
      <c r="AA467" s="53">
        <v>0</v>
      </c>
      <c r="AB467" s="53">
        <v>0</v>
      </c>
      <c r="AC467" s="53">
        <v>0</v>
      </c>
      <c r="AD467" s="53">
        <v>1</v>
      </c>
      <c r="AE467" s="53">
        <v>1</v>
      </c>
      <c r="AF467" s="53">
        <v>0</v>
      </c>
      <c r="AG467" s="53">
        <v>0</v>
      </c>
      <c r="AH467" s="53">
        <f t="shared" si="97"/>
        <v>2</v>
      </c>
      <c r="AI467" s="53">
        <v>0</v>
      </c>
      <c r="AJ467" s="53">
        <v>0</v>
      </c>
      <c r="AK467" s="53">
        <v>1</v>
      </c>
      <c r="AL467" s="53">
        <v>1</v>
      </c>
      <c r="AM467" s="53">
        <f t="shared" si="98"/>
        <v>2</v>
      </c>
      <c r="AN467" s="53">
        <v>1</v>
      </c>
      <c r="AO467" s="53">
        <v>0</v>
      </c>
      <c r="AP467" s="53">
        <v>0</v>
      </c>
      <c r="AQ467" s="53">
        <v>0</v>
      </c>
      <c r="AR467" s="53">
        <v>0</v>
      </c>
      <c r="AS467" s="53">
        <v>0</v>
      </c>
      <c r="AT467" s="53">
        <v>0</v>
      </c>
      <c r="AU467" s="53">
        <v>0</v>
      </c>
      <c r="AV467" s="53">
        <v>0</v>
      </c>
      <c r="AW467" s="53">
        <v>1</v>
      </c>
      <c r="AX467" s="53">
        <f t="shared" si="99"/>
        <v>2</v>
      </c>
      <c r="AY467" s="53">
        <v>0</v>
      </c>
      <c r="AZ467" s="53">
        <v>0</v>
      </c>
      <c r="BA467" s="53">
        <v>1</v>
      </c>
      <c r="BB467" s="53">
        <v>0</v>
      </c>
      <c r="BC467" s="53">
        <v>0</v>
      </c>
      <c r="BD467" s="53">
        <v>0</v>
      </c>
      <c r="BF467" s="53">
        <v>0</v>
      </c>
      <c r="BG467" s="53">
        <v>0</v>
      </c>
      <c r="BH467" s="53">
        <v>0</v>
      </c>
      <c r="BI467" s="53">
        <v>0</v>
      </c>
      <c r="BJ467" s="53">
        <v>0</v>
      </c>
      <c r="BK467" s="53">
        <v>0</v>
      </c>
      <c r="BL467" s="53">
        <v>0</v>
      </c>
      <c r="BM467" s="53">
        <v>0</v>
      </c>
      <c r="BN467" s="53">
        <f t="shared" si="93"/>
        <v>0</v>
      </c>
      <c r="BO467" s="53">
        <v>1</v>
      </c>
      <c r="BP467" s="53">
        <v>0</v>
      </c>
      <c r="BQ467" s="53">
        <v>0</v>
      </c>
      <c r="BR467" s="53">
        <v>0</v>
      </c>
      <c r="BS467" s="53">
        <v>0</v>
      </c>
      <c r="BT467" s="53">
        <v>0</v>
      </c>
      <c r="BU467" s="53">
        <f t="shared" si="100"/>
        <v>1</v>
      </c>
      <c r="BV467" s="53">
        <v>0</v>
      </c>
      <c r="BW467" s="53">
        <v>0</v>
      </c>
      <c r="BX467" s="53">
        <v>0</v>
      </c>
      <c r="BY467" s="53">
        <v>0</v>
      </c>
      <c r="BZ467" s="53">
        <f t="shared" si="94"/>
        <v>0</v>
      </c>
      <c r="CA467" s="53">
        <v>0</v>
      </c>
      <c r="CB467" s="53">
        <v>0</v>
      </c>
      <c r="CC467" s="53">
        <v>0</v>
      </c>
      <c r="CD467" s="53">
        <v>0</v>
      </c>
      <c r="CE467" s="53">
        <v>0</v>
      </c>
      <c r="CF467" s="53">
        <v>0</v>
      </c>
      <c r="CG467" s="53">
        <v>0</v>
      </c>
      <c r="CH467" s="53">
        <v>0</v>
      </c>
      <c r="CI467" s="53">
        <v>0</v>
      </c>
      <c r="CJ467" s="53">
        <v>0</v>
      </c>
      <c r="CK467" s="53">
        <f t="shared" si="101"/>
        <v>0</v>
      </c>
      <c r="CL467" s="53">
        <f t="shared" si="95"/>
        <v>4</v>
      </c>
      <c r="CM467" s="53">
        <v>0</v>
      </c>
      <c r="CN467" s="53">
        <v>0</v>
      </c>
      <c r="CO467" s="53">
        <v>0</v>
      </c>
      <c r="CP467" s="53">
        <v>0</v>
      </c>
      <c r="CQ467" s="53">
        <v>0</v>
      </c>
      <c r="CR467" s="53">
        <v>0</v>
      </c>
      <c r="CS467" s="53">
        <v>0</v>
      </c>
      <c r="CT467" s="53">
        <v>0</v>
      </c>
      <c r="CU467" s="53">
        <v>0</v>
      </c>
      <c r="CV467" s="53">
        <v>0</v>
      </c>
      <c r="CW467" s="53">
        <f t="shared" si="102"/>
        <v>0</v>
      </c>
      <c r="DA467" s="53" t="s">
        <v>1661</v>
      </c>
      <c r="DB467" s="53">
        <v>71</v>
      </c>
      <c r="DC467" s="53">
        <v>6</v>
      </c>
      <c r="DE467" s="53">
        <v>2491</v>
      </c>
      <c r="DF467" s="53">
        <v>2501</v>
      </c>
      <c r="DH467" s="53">
        <v>20</v>
      </c>
      <c r="DI467" s="53" t="s">
        <v>6380</v>
      </c>
      <c r="DJ467" s="53" t="s">
        <v>6381</v>
      </c>
      <c r="DN467" s="53" t="s">
        <v>6385</v>
      </c>
      <c r="DO467" s="53" t="s">
        <v>140</v>
      </c>
      <c r="DQ467" s="53" t="s">
        <v>141</v>
      </c>
      <c r="DR467" s="53" t="s">
        <v>6386</v>
      </c>
    </row>
    <row r="468" spans="1:122" x14ac:dyDescent="0.3">
      <c r="B468" s="53">
        <v>473</v>
      </c>
      <c r="C468" s="53" t="s">
        <v>6397</v>
      </c>
      <c r="D468" s="53" t="s">
        <v>6398</v>
      </c>
      <c r="E468" s="53" t="s">
        <v>6399</v>
      </c>
      <c r="F468" s="53" t="s">
        <v>6402</v>
      </c>
      <c r="G468" s="53" t="s">
        <v>6403</v>
      </c>
      <c r="H468" s="53" t="s">
        <v>6404</v>
      </c>
      <c r="I468" s="53">
        <v>2014</v>
      </c>
      <c r="J468" s="53">
        <v>1</v>
      </c>
      <c r="K468" s="53">
        <v>0</v>
      </c>
      <c r="L468" s="53">
        <v>0</v>
      </c>
      <c r="M468" s="53">
        <f t="shared" si="96"/>
        <v>1</v>
      </c>
      <c r="N468" s="53">
        <v>0</v>
      </c>
      <c r="O468" s="53">
        <v>1</v>
      </c>
      <c r="P468" s="53">
        <f t="shared" si="91"/>
        <v>1</v>
      </c>
      <c r="Q468" s="53">
        <f t="shared" si="92"/>
        <v>2</v>
      </c>
      <c r="R468" s="53">
        <v>0</v>
      </c>
      <c r="S468" s="53">
        <v>0</v>
      </c>
      <c r="T468" s="53">
        <v>0</v>
      </c>
      <c r="U468" s="53">
        <v>1</v>
      </c>
      <c r="V468" s="53">
        <v>1</v>
      </c>
      <c r="W468" s="53">
        <v>0</v>
      </c>
      <c r="X468" s="53">
        <f t="shared" si="90"/>
        <v>2</v>
      </c>
      <c r="Y468" s="53">
        <v>0</v>
      </c>
      <c r="Z468" s="53">
        <v>1</v>
      </c>
      <c r="AA468" s="53">
        <v>1</v>
      </c>
      <c r="AB468" s="53">
        <v>1</v>
      </c>
      <c r="AC468" s="53">
        <v>1</v>
      </c>
      <c r="AD468" s="53">
        <v>1</v>
      </c>
      <c r="AE468" s="53">
        <v>0</v>
      </c>
      <c r="AF468" s="53">
        <v>0</v>
      </c>
      <c r="AG468" s="53">
        <v>0</v>
      </c>
      <c r="AH468" s="53">
        <f t="shared" si="97"/>
        <v>5</v>
      </c>
      <c r="AI468" s="53">
        <v>0</v>
      </c>
      <c r="AJ468" s="53">
        <v>0</v>
      </c>
      <c r="AK468" s="53">
        <v>1</v>
      </c>
      <c r="AL468" s="53">
        <v>1</v>
      </c>
      <c r="AM468" s="53">
        <f t="shared" si="98"/>
        <v>2</v>
      </c>
      <c r="AN468" s="53">
        <v>1</v>
      </c>
      <c r="AO468" s="53">
        <v>0</v>
      </c>
      <c r="AP468" s="53">
        <v>1</v>
      </c>
      <c r="AQ468" s="53">
        <v>0</v>
      </c>
      <c r="AR468" s="53">
        <v>0</v>
      </c>
      <c r="AS468" s="53">
        <v>0</v>
      </c>
      <c r="AT468" s="53">
        <v>0</v>
      </c>
      <c r="AU468" s="53">
        <v>0</v>
      </c>
      <c r="AV468" s="53">
        <v>0</v>
      </c>
      <c r="AW468" s="53">
        <v>1</v>
      </c>
      <c r="AX468" s="53">
        <f t="shared" si="99"/>
        <v>3</v>
      </c>
      <c r="AY468" s="53">
        <v>0</v>
      </c>
      <c r="AZ468" s="53">
        <v>0</v>
      </c>
      <c r="BA468" s="53">
        <v>0</v>
      </c>
      <c r="BB468" s="53">
        <v>1</v>
      </c>
      <c r="BC468" s="53">
        <v>0</v>
      </c>
      <c r="BD468" s="53">
        <v>1</v>
      </c>
      <c r="BF468" s="53">
        <v>0</v>
      </c>
      <c r="BG468" s="53">
        <v>0</v>
      </c>
      <c r="BH468" s="53">
        <v>0</v>
      </c>
      <c r="BI468" s="53">
        <v>0</v>
      </c>
      <c r="BJ468" s="53">
        <v>0</v>
      </c>
      <c r="BK468" s="53">
        <v>0</v>
      </c>
      <c r="BL468" s="53">
        <v>0</v>
      </c>
      <c r="BM468" s="53">
        <v>0</v>
      </c>
      <c r="BN468" s="53">
        <f t="shared" si="93"/>
        <v>0</v>
      </c>
      <c r="BO468" s="53">
        <v>1</v>
      </c>
      <c r="BP468" s="53">
        <v>0</v>
      </c>
      <c r="BQ468" s="53">
        <v>1</v>
      </c>
      <c r="BR468" s="53">
        <v>0</v>
      </c>
      <c r="BS468" s="53">
        <v>0</v>
      </c>
      <c r="BT468" s="53">
        <v>1</v>
      </c>
      <c r="BU468" s="53">
        <f t="shared" si="100"/>
        <v>3</v>
      </c>
      <c r="BV468" s="53">
        <v>0</v>
      </c>
      <c r="BW468" s="53">
        <v>0</v>
      </c>
      <c r="BX468" s="53">
        <v>0</v>
      </c>
      <c r="BY468" s="53">
        <v>0</v>
      </c>
      <c r="BZ468" s="53">
        <f t="shared" si="94"/>
        <v>0</v>
      </c>
      <c r="CA468" s="53">
        <v>0</v>
      </c>
      <c r="CB468" s="53">
        <v>0</v>
      </c>
      <c r="CC468" s="53">
        <v>0</v>
      </c>
      <c r="CD468" s="53">
        <v>0</v>
      </c>
      <c r="CE468" s="53">
        <v>0</v>
      </c>
      <c r="CF468" s="53">
        <v>0</v>
      </c>
      <c r="CG468" s="53">
        <v>0</v>
      </c>
      <c r="CH468" s="53">
        <v>0</v>
      </c>
      <c r="CI468" s="53">
        <v>0</v>
      </c>
      <c r="CJ468" s="53">
        <v>0</v>
      </c>
      <c r="CK468" s="53">
        <f t="shared" si="101"/>
        <v>0</v>
      </c>
      <c r="CL468" s="53">
        <f t="shared" si="95"/>
        <v>8</v>
      </c>
      <c r="CM468" s="53">
        <v>0</v>
      </c>
      <c r="CN468" s="53">
        <v>0</v>
      </c>
      <c r="CO468" s="53">
        <v>0</v>
      </c>
      <c r="CP468" s="53">
        <v>0</v>
      </c>
      <c r="CQ468" s="53">
        <v>0</v>
      </c>
      <c r="CR468" s="53">
        <v>1</v>
      </c>
      <c r="CS468" s="53">
        <v>0</v>
      </c>
      <c r="CT468" s="53">
        <v>0</v>
      </c>
      <c r="CU468" s="53">
        <v>1</v>
      </c>
      <c r="CV468" s="53">
        <v>0</v>
      </c>
      <c r="CW468" s="53">
        <f t="shared" si="102"/>
        <v>2</v>
      </c>
      <c r="DA468" s="53" t="s">
        <v>918</v>
      </c>
      <c r="DB468" s="53">
        <v>70</v>
      </c>
      <c r="DC468" s="53">
        <v>11</v>
      </c>
      <c r="DE468" s="53">
        <v>1847</v>
      </c>
      <c r="DF468" s="53">
        <v>1856</v>
      </c>
      <c r="DH468" s="53">
        <v>8</v>
      </c>
      <c r="DI468" s="53" t="s">
        <v>6400</v>
      </c>
      <c r="DJ468" s="53" t="s">
        <v>6401</v>
      </c>
      <c r="DN468" s="53" t="s">
        <v>6405</v>
      </c>
      <c r="DO468" s="53" t="s">
        <v>140</v>
      </c>
      <c r="DQ468" s="53" t="s">
        <v>141</v>
      </c>
      <c r="DR468" s="53" t="s">
        <v>6406</v>
      </c>
    </row>
    <row r="469" spans="1:122" x14ac:dyDescent="0.3">
      <c r="B469" s="53">
        <v>474</v>
      </c>
      <c r="C469" s="53" t="s">
        <v>6407</v>
      </c>
      <c r="D469" s="53" t="s">
        <v>6408</v>
      </c>
      <c r="E469" s="53" t="s">
        <v>6409</v>
      </c>
      <c r="F469" s="53" t="s">
        <v>6413</v>
      </c>
      <c r="G469" s="53" t="s">
        <v>6414</v>
      </c>
      <c r="H469" s="53" t="s">
        <v>6415</v>
      </c>
      <c r="I469" s="53">
        <v>2014</v>
      </c>
      <c r="J469" s="53">
        <v>0</v>
      </c>
      <c r="K469" s="53">
        <v>0</v>
      </c>
      <c r="L469" s="53">
        <v>1</v>
      </c>
      <c r="M469" s="53">
        <f t="shared" si="96"/>
        <v>1</v>
      </c>
      <c r="N469" s="53">
        <v>0</v>
      </c>
      <c r="O469" s="53">
        <v>1</v>
      </c>
      <c r="P469" s="53">
        <f t="shared" si="91"/>
        <v>1</v>
      </c>
      <c r="Q469" s="53">
        <f t="shared" si="92"/>
        <v>2</v>
      </c>
      <c r="R469" s="53">
        <v>0</v>
      </c>
      <c r="S469" s="53">
        <v>0</v>
      </c>
      <c r="T469" s="53">
        <v>1</v>
      </c>
      <c r="U469" s="53">
        <v>0</v>
      </c>
      <c r="V469" s="53">
        <v>1</v>
      </c>
      <c r="W469" s="53">
        <v>0</v>
      </c>
      <c r="X469" s="53">
        <f t="shared" si="90"/>
        <v>2</v>
      </c>
      <c r="Y469" s="53">
        <v>0</v>
      </c>
      <c r="Z469" s="53">
        <v>1</v>
      </c>
      <c r="AA469" s="53">
        <v>0</v>
      </c>
      <c r="AB469" s="53">
        <v>0</v>
      </c>
      <c r="AC469" s="53">
        <v>0</v>
      </c>
      <c r="AD469" s="53">
        <v>0</v>
      </c>
      <c r="AE469" s="53">
        <v>1</v>
      </c>
      <c r="AF469" s="53">
        <v>0</v>
      </c>
      <c r="AG469" s="53">
        <v>0</v>
      </c>
      <c r="AH469" s="53">
        <f t="shared" si="97"/>
        <v>2</v>
      </c>
      <c r="AI469" s="53">
        <v>0</v>
      </c>
      <c r="AJ469" s="53">
        <v>0</v>
      </c>
      <c r="AK469" s="53">
        <v>1</v>
      </c>
      <c r="AL469" s="53">
        <v>0</v>
      </c>
      <c r="AM469" s="53">
        <f t="shared" si="98"/>
        <v>1</v>
      </c>
      <c r="AN469" s="53">
        <v>0</v>
      </c>
      <c r="AO469" s="53">
        <v>0</v>
      </c>
      <c r="AP469" s="53">
        <v>0</v>
      </c>
      <c r="AQ469" s="53">
        <v>0</v>
      </c>
      <c r="AR469" s="53">
        <v>0</v>
      </c>
      <c r="AS469" s="53">
        <v>0</v>
      </c>
      <c r="AT469" s="53">
        <v>0</v>
      </c>
      <c r="AU469" s="53">
        <v>1</v>
      </c>
      <c r="AV469" s="53">
        <v>0</v>
      </c>
      <c r="AW469" s="53">
        <v>1</v>
      </c>
      <c r="AX469" s="53">
        <f t="shared" si="99"/>
        <v>2</v>
      </c>
      <c r="AY469" s="53">
        <v>0</v>
      </c>
      <c r="AZ469" s="53">
        <v>0</v>
      </c>
      <c r="BA469" s="53">
        <v>0</v>
      </c>
      <c r="BB469" s="53">
        <v>0</v>
      </c>
      <c r="BC469" s="53">
        <v>0</v>
      </c>
      <c r="BD469" s="53">
        <v>0</v>
      </c>
      <c r="BF469" s="53">
        <v>0</v>
      </c>
      <c r="BG469" s="53">
        <v>0</v>
      </c>
      <c r="BH469" s="53">
        <v>0</v>
      </c>
      <c r="BI469" s="53">
        <v>0</v>
      </c>
      <c r="BJ469" s="53">
        <v>0</v>
      </c>
      <c r="BK469" s="53">
        <v>0</v>
      </c>
      <c r="BL469" s="53">
        <v>0</v>
      </c>
      <c r="BM469" s="53">
        <v>0</v>
      </c>
      <c r="BN469" s="53">
        <f t="shared" si="93"/>
        <v>0</v>
      </c>
      <c r="BO469" s="53">
        <v>0</v>
      </c>
      <c r="BP469" s="53">
        <v>0</v>
      </c>
      <c r="BQ469" s="53">
        <v>0</v>
      </c>
      <c r="BR469" s="53">
        <v>0</v>
      </c>
      <c r="BS469" s="53">
        <v>0</v>
      </c>
      <c r="BT469" s="53">
        <v>0</v>
      </c>
      <c r="BU469" s="53">
        <f t="shared" si="100"/>
        <v>0</v>
      </c>
      <c r="BV469" s="53">
        <v>0</v>
      </c>
      <c r="BW469" s="53">
        <v>0</v>
      </c>
      <c r="BX469" s="53">
        <v>0</v>
      </c>
      <c r="BY469" s="53">
        <v>0</v>
      </c>
      <c r="BZ469" s="53">
        <f t="shared" si="94"/>
        <v>0</v>
      </c>
      <c r="CA469" s="53">
        <v>0</v>
      </c>
      <c r="CB469" s="53">
        <v>0</v>
      </c>
      <c r="CC469" s="53">
        <v>0</v>
      </c>
      <c r="CD469" s="53">
        <v>0</v>
      </c>
      <c r="CE469" s="53">
        <v>0</v>
      </c>
      <c r="CF469" s="53">
        <v>0</v>
      </c>
      <c r="CG469" s="53">
        <v>0</v>
      </c>
      <c r="CH469" s="53">
        <v>0</v>
      </c>
      <c r="CI469" s="53">
        <v>0</v>
      </c>
      <c r="CJ469" s="53">
        <v>0</v>
      </c>
      <c r="CK469" s="53">
        <f t="shared" si="101"/>
        <v>0</v>
      </c>
      <c r="CL469" s="53">
        <f t="shared" si="95"/>
        <v>2</v>
      </c>
      <c r="CM469" s="53">
        <v>1</v>
      </c>
      <c r="CN469" s="53">
        <v>0</v>
      </c>
      <c r="CO469" s="53">
        <v>0</v>
      </c>
      <c r="CP469" s="53">
        <v>0</v>
      </c>
      <c r="CQ469" s="53">
        <v>0</v>
      </c>
      <c r="CR469" s="53">
        <v>1</v>
      </c>
      <c r="CS469" s="53">
        <v>0</v>
      </c>
      <c r="CT469" s="53">
        <v>1</v>
      </c>
      <c r="CU469" s="53">
        <v>1</v>
      </c>
      <c r="CV469" s="53">
        <v>0</v>
      </c>
      <c r="CW469" s="53">
        <f t="shared" si="102"/>
        <v>4</v>
      </c>
      <c r="DA469" s="53" t="s">
        <v>6410</v>
      </c>
      <c r="DB469" s="53">
        <v>18</v>
      </c>
      <c r="DC469" s="53">
        <v>2</v>
      </c>
      <c r="DE469" s="53">
        <v>34</v>
      </c>
      <c r="DF469" s="53">
        <v>42</v>
      </c>
      <c r="DI469" s="53" t="s">
        <v>6411</v>
      </c>
      <c r="DJ469" s="53" t="s">
        <v>6412</v>
      </c>
      <c r="DN469" s="53" t="s">
        <v>6416</v>
      </c>
      <c r="DO469" s="53" t="s">
        <v>140</v>
      </c>
      <c r="DQ469" s="53" t="s">
        <v>141</v>
      </c>
      <c r="DR469" s="53" t="s">
        <v>6417</v>
      </c>
    </row>
    <row r="470" spans="1:122" s="52" customFormat="1" x14ac:dyDescent="0.3">
      <c r="B470" s="52">
        <v>475</v>
      </c>
      <c r="C470" s="52" t="s">
        <v>6428</v>
      </c>
      <c r="D470" s="52" t="s">
        <v>6429</v>
      </c>
      <c r="E470" s="52" t="s">
        <v>6430</v>
      </c>
      <c r="F470" s="52" t="s">
        <v>6433</v>
      </c>
      <c r="G470" s="52" t="s">
        <v>6434</v>
      </c>
      <c r="I470" s="52">
        <v>2014</v>
      </c>
      <c r="J470" s="52">
        <v>1</v>
      </c>
      <c r="K470" s="52">
        <v>0</v>
      </c>
      <c r="L470" s="52">
        <v>0</v>
      </c>
      <c r="M470" s="52">
        <f t="shared" si="96"/>
        <v>1</v>
      </c>
      <c r="N470" s="52">
        <v>0</v>
      </c>
      <c r="O470" s="52">
        <v>1</v>
      </c>
      <c r="P470" s="52">
        <f t="shared" si="91"/>
        <v>1</v>
      </c>
      <c r="Q470" s="52">
        <f t="shared" si="92"/>
        <v>2</v>
      </c>
      <c r="R470" s="52">
        <v>1</v>
      </c>
      <c r="S470" s="52">
        <v>0</v>
      </c>
      <c r="T470" s="52">
        <v>0</v>
      </c>
      <c r="U470" s="52">
        <v>0</v>
      </c>
      <c r="V470" s="52">
        <v>0</v>
      </c>
      <c r="W470" s="52">
        <v>1</v>
      </c>
      <c r="X470" s="52">
        <f t="shared" si="90"/>
        <v>2</v>
      </c>
      <c r="Y470" s="52">
        <v>0</v>
      </c>
      <c r="Z470" s="52">
        <v>1</v>
      </c>
      <c r="AA470" s="52">
        <v>1</v>
      </c>
      <c r="AB470" s="52">
        <v>1</v>
      </c>
      <c r="AC470" s="52">
        <v>1</v>
      </c>
      <c r="AD470" s="52">
        <v>1</v>
      </c>
      <c r="AE470" s="52">
        <v>1</v>
      </c>
      <c r="AF470" s="52">
        <v>0</v>
      </c>
      <c r="AG470" s="52">
        <v>0</v>
      </c>
      <c r="AH470" s="52">
        <f t="shared" si="97"/>
        <v>6</v>
      </c>
      <c r="AI470" s="52">
        <v>0</v>
      </c>
      <c r="AJ470" s="52">
        <v>0</v>
      </c>
      <c r="AK470" s="52">
        <v>1</v>
      </c>
      <c r="AL470" s="52">
        <v>1</v>
      </c>
      <c r="AM470" s="52">
        <f t="shared" si="98"/>
        <v>2</v>
      </c>
      <c r="AN470" s="52">
        <v>1</v>
      </c>
      <c r="AO470" s="52">
        <v>0</v>
      </c>
      <c r="AP470" s="52">
        <v>0</v>
      </c>
      <c r="AQ470" s="52">
        <v>0</v>
      </c>
      <c r="AR470" s="52">
        <v>0</v>
      </c>
      <c r="AS470" s="52">
        <v>0</v>
      </c>
      <c r="AT470" s="52">
        <v>0</v>
      </c>
      <c r="AU470" s="52">
        <v>0</v>
      </c>
      <c r="AV470" s="52">
        <v>0</v>
      </c>
      <c r="AW470" s="52">
        <v>1</v>
      </c>
      <c r="AX470" s="52">
        <f t="shared" si="99"/>
        <v>2</v>
      </c>
      <c r="AY470" s="52">
        <v>1</v>
      </c>
      <c r="AZ470" s="52">
        <v>0</v>
      </c>
      <c r="BA470" s="52">
        <v>0</v>
      </c>
      <c r="BB470" s="52">
        <v>0</v>
      </c>
      <c r="BC470" s="52">
        <v>0</v>
      </c>
      <c r="BD470" s="52">
        <v>0</v>
      </c>
      <c r="BF470" s="52">
        <v>0</v>
      </c>
      <c r="BG470" s="52">
        <v>0</v>
      </c>
      <c r="BH470" s="52">
        <v>0</v>
      </c>
      <c r="BI470" s="52">
        <v>0</v>
      </c>
      <c r="BJ470" s="52">
        <v>0</v>
      </c>
      <c r="BK470" s="52">
        <v>0</v>
      </c>
      <c r="BL470" s="52">
        <v>0</v>
      </c>
      <c r="BM470" s="52">
        <v>0</v>
      </c>
      <c r="BN470" s="52">
        <f t="shared" si="93"/>
        <v>0</v>
      </c>
      <c r="BO470" s="52">
        <v>1</v>
      </c>
      <c r="BP470" s="52">
        <v>1</v>
      </c>
      <c r="BQ470" s="52">
        <v>0</v>
      </c>
      <c r="BR470" s="52">
        <v>0</v>
      </c>
      <c r="BS470" s="52">
        <v>0</v>
      </c>
      <c r="BT470" s="52">
        <v>1</v>
      </c>
      <c r="BU470" s="52">
        <f t="shared" si="100"/>
        <v>3</v>
      </c>
      <c r="BV470" s="52">
        <v>0</v>
      </c>
      <c r="BW470" s="52">
        <v>0</v>
      </c>
      <c r="BX470" s="52">
        <v>0</v>
      </c>
      <c r="BY470" s="52">
        <v>0</v>
      </c>
      <c r="BZ470" s="52">
        <f t="shared" si="94"/>
        <v>0</v>
      </c>
      <c r="CA470" s="52">
        <v>0</v>
      </c>
      <c r="CB470" s="52">
        <v>0</v>
      </c>
      <c r="CC470" s="52">
        <v>0</v>
      </c>
      <c r="CD470" s="52">
        <v>0</v>
      </c>
      <c r="CE470" s="52">
        <v>0</v>
      </c>
      <c r="CF470" s="52">
        <v>0</v>
      </c>
      <c r="CG470" s="52">
        <v>0</v>
      </c>
      <c r="CH470" s="52">
        <v>0</v>
      </c>
      <c r="CI470" s="52">
        <v>0</v>
      </c>
      <c r="CJ470" s="52">
        <v>0</v>
      </c>
      <c r="CK470" s="52">
        <f t="shared" si="101"/>
        <v>0</v>
      </c>
      <c r="CL470" s="52">
        <f t="shared" si="95"/>
        <v>6</v>
      </c>
      <c r="CM470" s="52">
        <v>0</v>
      </c>
      <c r="CN470" s="52">
        <v>0</v>
      </c>
      <c r="CO470" s="52">
        <v>1</v>
      </c>
      <c r="CP470" s="52">
        <v>0</v>
      </c>
      <c r="CQ470" s="52">
        <v>0</v>
      </c>
      <c r="CR470" s="52">
        <v>1</v>
      </c>
      <c r="CS470" s="52">
        <v>0</v>
      </c>
      <c r="CT470" s="52">
        <v>0</v>
      </c>
      <c r="CU470" s="52">
        <v>0</v>
      </c>
      <c r="CV470" s="52">
        <v>0</v>
      </c>
      <c r="CW470" s="52">
        <f t="shared" si="102"/>
        <v>2</v>
      </c>
      <c r="DA470" s="52" t="s">
        <v>350</v>
      </c>
      <c r="DB470" s="52">
        <v>14</v>
      </c>
      <c r="DC470" s="52">
        <v>3</v>
      </c>
      <c r="DE470" s="52">
        <v>933</v>
      </c>
      <c r="DF470" s="52">
        <v>942</v>
      </c>
      <c r="DH470" s="52">
        <v>4</v>
      </c>
      <c r="DI470" s="52" t="s">
        <v>6431</v>
      </c>
      <c r="DJ470" s="52" t="s">
        <v>6432</v>
      </c>
      <c r="DN470" s="52" t="s">
        <v>6435</v>
      </c>
      <c r="DO470" s="52" t="s">
        <v>140</v>
      </c>
      <c r="DQ470" s="52" t="s">
        <v>141</v>
      </c>
      <c r="DR470" s="52" t="s">
        <v>6436</v>
      </c>
    </row>
    <row r="471" spans="1:122" x14ac:dyDescent="0.3">
      <c r="B471" s="53">
        <v>476</v>
      </c>
      <c r="C471" s="53" t="s">
        <v>6437</v>
      </c>
      <c r="D471" s="53" t="s">
        <v>6438</v>
      </c>
      <c r="E471" s="53" t="s">
        <v>6439</v>
      </c>
      <c r="F471" s="53" t="s">
        <v>6442</v>
      </c>
      <c r="G471" s="53" t="s">
        <v>6443</v>
      </c>
      <c r="H471" s="53" t="s">
        <v>6444</v>
      </c>
      <c r="I471" s="53">
        <v>2014</v>
      </c>
      <c r="J471" s="53">
        <v>0</v>
      </c>
      <c r="K471" s="53">
        <v>1</v>
      </c>
      <c r="L471" s="53">
        <v>1</v>
      </c>
      <c r="M471" s="53">
        <f t="shared" si="96"/>
        <v>2</v>
      </c>
      <c r="N471" s="53">
        <v>0</v>
      </c>
      <c r="O471" s="53">
        <v>1</v>
      </c>
      <c r="P471" s="53">
        <f t="shared" si="91"/>
        <v>1</v>
      </c>
      <c r="Q471" s="53">
        <f t="shared" si="92"/>
        <v>2</v>
      </c>
      <c r="R471" s="53">
        <v>0</v>
      </c>
      <c r="S471" s="53">
        <v>1</v>
      </c>
      <c r="T471" s="53">
        <v>1</v>
      </c>
      <c r="U471" s="53">
        <v>0</v>
      </c>
      <c r="V471" s="53">
        <v>1</v>
      </c>
      <c r="W471" s="53">
        <v>0</v>
      </c>
      <c r="X471" s="53">
        <f t="shared" si="90"/>
        <v>3</v>
      </c>
      <c r="Y471" s="53">
        <v>0</v>
      </c>
      <c r="Z471" s="53">
        <v>0</v>
      </c>
      <c r="AA471" s="53">
        <v>0</v>
      </c>
      <c r="AB471" s="53">
        <v>0</v>
      </c>
      <c r="AC471" s="53">
        <v>0</v>
      </c>
      <c r="AD471" s="53">
        <v>0</v>
      </c>
      <c r="AE471" s="53">
        <v>1</v>
      </c>
      <c r="AF471" s="53">
        <v>0</v>
      </c>
      <c r="AG471" s="53">
        <v>0</v>
      </c>
      <c r="AH471" s="53">
        <f t="shared" si="97"/>
        <v>1</v>
      </c>
      <c r="AI471" s="53">
        <v>0</v>
      </c>
      <c r="AJ471" s="53">
        <v>0</v>
      </c>
      <c r="AK471" s="53">
        <v>1</v>
      </c>
      <c r="AL471" s="53">
        <v>1</v>
      </c>
      <c r="AM471" s="53">
        <f t="shared" si="98"/>
        <v>2</v>
      </c>
      <c r="AN471" s="53">
        <v>1</v>
      </c>
      <c r="AO471" s="53">
        <v>0</v>
      </c>
      <c r="AP471" s="53">
        <v>0</v>
      </c>
      <c r="AQ471" s="53">
        <v>0</v>
      </c>
      <c r="AR471" s="53">
        <v>0</v>
      </c>
      <c r="AS471" s="53">
        <v>0</v>
      </c>
      <c r="AT471" s="53">
        <v>0</v>
      </c>
      <c r="AU471" s="53">
        <v>0</v>
      </c>
      <c r="AV471" s="53">
        <v>0</v>
      </c>
      <c r="AW471" s="53">
        <v>1</v>
      </c>
      <c r="AX471" s="53">
        <f t="shared" si="99"/>
        <v>2</v>
      </c>
      <c r="AY471" s="53">
        <v>0</v>
      </c>
      <c r="AZ471" s="53">
        <v>0</v>
      </c>
      <c r="BA471" s="53">
        <v>0</v>
      </c>
      <c r="BB471" s="53">
        <v>0</v>
      </c>
      <c r="BC471" s="53">
        <v>0</v>
      </c>
      <c r="BD471" s="53">
        <v>0</v>
      </c>
      <c r="BF471" s="53">
        <v>0</v>
      </c>
      <c r="BG471" s="53">
        <v>0</v>
      </c>
      <c r="BH471" s="53">
        <v>0</v>
      </c>
      <c r="BI471" s="53">
        <v>0</v>
      </c>
      <c r="BJ471" s="53">
        <v>0</v>
      </c>
      <c r="BK471" s="53">
        <v>0</v>
      </c>
      <c r="BL471" s="53">
        <v>0</v>
      </c>
      <c r="BM471" s="53">
        <v>0</v>
      </c>
      <c r="BN471" s="53">
        <f t="shared" si="93"/>
        <v>0</v>
      </c>
      <c r="BO471" s="53">
        <v>0</v>
      </c>
      <c r="BP471" s="53">
        <v>0</v>
      </c>
      <c r="BQ471" s="53">
        <v>0</v>
      </c>
      <c r="BR471" s="53">
        <v>0</v>
      </c>
      <c r="BS471" s="53">
        <v>0</v>
      </c>
      <c r="BT471" s="53">
        <v>0</v>
      </c>
      <c r="BU471" s="53">
        <f t="shared" si="100"/>
        <v>0</v>
      </c>
      <c r="BV471" s="53">
        <v>0</v>
      </c>
      <c r="BW471" s="53">
        <v>0</v>
      </c>
      <c r="BX471" s="53">
        <v>0</v>
      </c>
      <c r="BY471" s="53">
        <v>0</v>
      </c>
      <c r="BZ471" s="53">
        <f t="shared" si="94"/>
        <v>0</v>
      </c>
      <c r="CA471" s="53">
        <v>0</v>
      </c>
      <c r="CB471" s="53">
        <v>0</v>
      </c>
      <c r="CC471" s="53">
        <v>0</v>
      </c>
      <c r="CD471" s="53">
        <v>0</v>
      </c>
      <c r="CE471" s="53">
        <v>0</v>
      </c>
      <c r="CF471" s="53">
        <v>0</v>
      </c>
      <c r="CG471" s="53">
        <v>0</v>
      </c>
      <c r="CH471" s="53">
        <v>0</v>
      </c>
      <c r="CI471" s="53">
        <v>0</v>
      </c>
      <c r="CJ471" s="53">
        <v>0</v>
      </c>
      <c r="CK471" s="53">
        <f t="shared" si="101"/>
        <v>0</v>
      </c>
      <c r="CL471" s="53">
        <f t="shared" si="95"/>
        <v>2</v>
      </c>
      <c r="CM471" s="53">
        <v>0</v>
      </c>
      <c r="CN471" s="53">
        <v>0</v>
      </c>
      <c r="CO471" s="53">
        <v>0</v>
      </c>
      <c r="CP471" s="53">
        <v>0</v>
      </c>
      <c r="CQ471" s="53">
        <v>0</v>
      </c>
      <c r="CR471" s="53">
        <v>1</v>
      </c>
      <c r="CS471" s="53">
        <v>0</v>
      </c>
      <c r="CT471" s="53">
        <v>0</v>
      </c>
      <c r="CU471" s="53">
        <v>0</v>
      </c>
      <c r="CV471" s="53">
        <v>0</v>
      </c>
      <c r="CW471" s="53">
        <f t="shared" si="102"/>
        <v>1</v>
      </c>
      <c r="DA471" s="53" t="s">
        <v>1006</v>
      </c>
      <c r="DB471" s="53">
        <v>6</v>
      </c>
      <c r="DC471" s="53">
        <v>10</v>
      </c>
      <c r="DE471" s="53">
        <v>3012</v>
      </c>
      <c r="DF471" s="53">
        <v>3032</v>
      </c>
      <c r="DH471" s="53">
        <v>9</v>
      </c>
      <c r="DI471" s="53" t="s">
        <v>6440</v>
      </c>
      <c r="DJ471" s="53" t="s">
        <v>6441</v>
      </c>
      <c r="DN471" s="53" t="s">
        <v>6445</v>
      </c>
      <c r="DO471" s="53" t="s">
        <v>140</v>
      </c>
      <c r="DP471" s="53" t="s">
        <v>226</v>
      </c>
      <c r="DQ471" s="53" t="s">
        <v>141</v>
      </c>
      <c r="DR471" s="53" t="s">
        <v>6446</v>
      </c>
    </row>
    <row r="472" spans="1:122" x14ac:dyDescent="0.3">
      <c r="A472" s="53" t="s">
        <v>10467</v>
      </c>
      <c r="B472" s="53">
        <v>477</v>
      </c>
      <c r="C472" s="53" t="s">
        <v>6458</v>
      </c>
      <c r="D472" s="53" t="s">
        <v>6459</v>
      </c>
      <c r="E472" s="53" t="s">
        <v>6460</v>
      </c>
      <c r="F472" s="53" t="s">
        <v>6462</v>
      </c>
      <c r="G472" s="53" t="s">
        <v>6463</v>
      </c>
      <c r="H472" s="53" t="s">
        <v>6464</v>
      </c>
      <c r="I472" s="53">
        <v>2014</v>
      </c>
      <c r="J472" s="53">
        <v>0</v>
      </c>
      <c r="K472" s="53">
        <v>1</v>
      </c>
      <c r="L472" s="53">
        <v>1</v>
      </c>
      <c r="M472" s="53">
        <f t="shared" si="96"/>
        <v>2</v>
      </c>
      <c r="N472" s="53">
        <v>1</v>
      </c>
      <c r="O472" s="53">
        <v>0</v>
      </c>
      <c r="P472" s="53">
        <f t="shared" si="91"/>
        <v>1</v>
      </c>
      <c r="Q472" s="53">
        <f t="shared" si="92"/>
        <v>2</v>
      </c>
      <c r="R472" s="53">
        <v>1</v>
      </c>
      <c r="S472" s="53">
        <v>0</v>
      </c>
      <c r="T472" s="53">
        <v>1</v>
      </c>
      <c r="U472" s="53">
        <v>0</v>
      </c>
      <c r="V472" s="53">
        <v>1</v>
      </c>
      <c r="W472" s="53">
        <v>0</v>
      </c>
      <c r="X472" s="53">
        <f t="shared" si="90"/>
        <v>3</v>
      </c>
      <c r="Y472" s="53">
        <v>0</v>
      </c>
      <c r="Z472" s="53">
        <v>0</v>
      </c>
      <c r="AA472" s="53">
        <v>0</v>
      </c>
      <c r="AB472" s="53">
        <v>1</v>
      </c>
      <c r="AC472" s="53">
        <v>1</v>
      </c>
      <c r="AD472" s="53">
        <v>1</v>
      </c>
      <c r="AE472" s="53">
        <v>1</v>
      </c>
      <c r="AF472" s="53">
        <v>0</v>
      </c>
      <c r="AG472" s="53">
        <v>0</v>
      </c>
      <c r="AH472" s="53">
        <f t="shared" si="97"/>
        <v>4</v>
      </c>
      <c r="AI472" s="53">
        <v>0</v>
      </c>
      <c r="AJ472" s="53">
        <v>1</v>
      </c>
      <c r="AK472" s="53">
        <v>1</v>
      </c>
      <c r="AL472" s="53">
        <v>1</v>
      </c>
      <c r="AM472" s="53">
        <f t="shared" si="98"/>
        <v>3</v>
      </c>
      <c r="AN472" s="53">
        <v>1</v>
      </c>
      <c r="AO472" s="53">
        <v>0</v>
      </c>
      <c r="AP472" s="53">
        <v>0</v>
      </c>
      <c r="AQ472" s="53">
        <v>0</v>
      </c>
      <c r="AR472" s="53">
        <v>0</v>
      </c>
      <c r="AS472" s="53">
        <v>0</v>
      </c>
      <c r="AT472" s="53">
        <v>0</v>
      </c>
      <c r="AU472" s="53">
        <v>0</v>
      </c>
      <c r="AV472" s="53">
        <v>0</v>
      </c>
      <c r="AW472" s="53">
        <v>1</v>
      </c>
      <c r="AX472" s="53">
        <f t="shared" si="99"/>
        <v>2</v>
      </c>
      <c r="AY472" s="53">
        <v>0</v>
      </c>
      <c r="AZ472" s="53">
        <v>0</v>
      </c>
      <c r="BA472" s="53">
        <v>0</v>
      </c>
      <c r="BB472" s="53">
        <v>0</v>
      </c>
      <c r="BC472" s="53">
        <v>0</v>
      </c>
      <c r="BD472" s="53">
        <v>0</v>
      </c>
      <c r="BF472" s="53">
        <v>0</v>
      </c>
      <c r="BG472" s="53">
        <v>0</v>
      </c>
      <c r="BH472" s="53">
        <v>0</v>
      </c>
      <c r="BI472" s="53">
        <v>0</v>
      </c>
      <c r="BJ472" s="53">
        <v>0</v>
      </c>
      <c r="BK472" s="53">
        <v>0</v>
      </c>
      <c r="BL472" s="53">
        <v>0</v>
      </c>
      <c r="BM472" s="53">
        <v>0</v>
      </c>
      <c r="BN472" s="53">
        <f t="shared" si="93"/>
        <v>0</v>
      </c>
      <c r="BO472" s="53">
        <v>1</v>
      </c>
      <c r="BP472" s="53">
        <v>1</v>
      </c>
      <c r="BQ472" s="53">
        <v>0</v>
      </c>
      <c r="BR472" s="53">
        <v>0</v>
      </c>
      <c r="BS472" s="53">
        <v>0</v>
      </c>
      <c r="BT472" s="53">
        <v>0</v>
      </c>
      <c r="BU472" s="53">
        <f t="shared" si="100"/>
        <v>2</v>
      </c>
      <c r="BV472" s="53">
        <v>0</v>
      </c>
      <c r="BW472" s="53">
        <v>0</v>
      </c>
      <c r="BX472" s="53">
        <v>0</v>
      </c>
      <c r="BY472" s="53">
        <v>0</v>
      </c>
      <c r="BZ472" s="53">
        <f t="shared" si="94"/>
        <v>0</v>
      </c>
      <c r="CA472" s="53">
        <v>0</v>
      </c>
      <c r="CB472" s="53">
        <v>0</v>
      </c>
      <c r="CC472" s="53">
        <v>0</v>
      </c>
      <c r="CD472" s="53">
        <v>0</v>
      </c>
      <c r="CE472" s="53">
        <v>0</v>
      </c>
      <c r="CF472" s="53">
        <v>0</v>
      </c>
      <c r="CG472" s="53">
        <v>0</v>
      </c>
      <c r="CH472" s="53">
        <v>0</v>
      </c>
      <c r="CI472" s="53">
        <v>0</v>
      </c>
      <c r="CJ472" s="53">
        <v>0</v>
      </c>
      <c r="CK472" s="53">
        <f t="shared" si="101"/>
        <v>0</v>
      </c>
      <c r="CL472" s="53">
        <f t="shared" si="95"/>
        <v>4</v>
      </c>
      <c r="CM472" s="53">
        <v>0</v>
      </c>
      <c r="CN472" s="53">
        <v>0</v>
      </c>
      <c r="CO472" s="53">
        <v>0</v>
      </c>
      <c r="CP472" s="53">
        <v>0</v>
      </c>
      <c r="CQ472" s="53">
        <v>0</v>
      </c>
      <c r="CR472" s="53">
        <v>0</v>
      </c>
      <c r="CS472" s="53">
        <v>0</v>
      </c>
      <c r="CT472" s="53">
        <v>0</v>
      </c>
      <c r="CU472" s="53">
        <v>0</v>
      </c>
      <c r="CV472" s="53">
        <v>0</v>
      </c>
      <c r="CW472" s="53">
        <f t="shared" si="102"/>
        <v>0</v>
      </c>
      <c r="DA472" s="53" t="s">
        <v>4957</v>
      </c>
      <c r="DB472" s="53">
        <v>363</v>
      </c>
      <c r="DE472" s="53">
        <v>330</v>
      </c>
      <c r="DF472" s="53">
        <v>335</v>
      </c>
      <c r="DJ472" s="53" t="s">
        <v>6461</v>
      </c>
      <c r="DO472" s="53" t="s">
        <v>646</v>
      </c>
      <c r="DQ472" s="53" t="s">
        <v>141</v>
      </c>
      <c r="DR472" s="53" t="s">
        <v>6465</v>
      </c>
    </row>
    <row r="473" spans="1:122" x14ac:dyDescent="0.3">
      <c r="B473" s="53">
        <v>478</v>
      </c>
      <c r="C473" s="53" t="s">
        <v>6466</v>
      </c>
      <c r="D473" s="53" t="s">
        <v>6467</v>
      </c>
      <c r="E473" s="53" t="s">
        <v>6468</v>
      </c>
      <c r="F473" s="53" t="s">
        <v>6471</v>
      </c>
      <c r="G473" s="53" t="s">
        <v>6472</v>
      </c>
      <c r="H473" s="53" t="s">
        <v>6473</v>
      </c>
      <c r="I473" s="53">
        <v>2014</v>
      </c>
      <c r="J473" s="53">
        <v>1</v>
      </c>
      <c r="K473" s="53">
        <v>0</v>
      </c>
      <c r="L473" s="53">
        <v>0</v>
      </c>
      <c r="M473" s="53">
        <f t="shared" si="96"/>
        <v>1</v>
      </c>
      <c r="N473" s="53">
        <v>0</v>
      </c>
      <c r="O473" s="53">
        <v>1</v>
      </c>
      <c r="P473" s="53">
        <f t="shared" si="91"/>
        <v>1</v>
      </c>
      <c r="Q473" s="53">
        <f t="shared" si="92"/>
        <v>2</v>
      </c>
      <c r="R473" s="53">
        <v>1</v>
      </c>
      <c r="S473" s="53">
        <v>0</v>
      </c>
      <c r="T473" s="53">
        <v>1</v>
      </c>
      <c r="U473" s="53">
        <v>1</v>
      </c>
      <c r="V473" s="53">
        <v>0</v>
      </c>
      <c r="W473" s="53">
        <v>1</v>
      </c>
      <c r="X473" s="53">
        <f t="shared" si="90"/>
        <v>4</v>
      </c>
      <c r="Y473" s="53">
        <v>0</v>
      </c>
      <c r="Z473" s="53">
        <v>0</v>
      </c>
      <c r="AA473" s="53">
        <v>0</v>
      </c>
      <c r="AB473" s="53">
        <v>0</v>
      </c>
      <c r="AC473" s="53">
        <v>0</v>
      </c>
      <c r="AD473" s="53">
        <v>0</v>
      </c>
      <c r="AE473" s="53">
        <v>1</v>
      </c>
      <c r="AF473" s="53">
        <v>1</v>
      </c>
      <c r="AG473" s="53">
        <v>0</v>
      </c>
      <c r="AH473" s="53">
        <f t="shared" si="97"/>
        <v>2</v>
      </c>
      <c r="AI473" s="53">
        <v>0</v>
      </c>
      <c r="AJ473" s="53">
        <v>1</v>
      </c>
      <c r="AK473" s="53">
        <v>1</v>
      </c>
      <c r="AL473" s="53">
        <v>0</v>
      </c>
      <c r="AM473" s="53">
        <f t="shared" si="98"/>
        <v>2</v>
      </c>
      <c r="AN473" s="53">
        <v>1</v>
      </c>
      <c r="AO473" s="53">
        <v>0</v>
      </c>
      <c r="AP473" s="53">
        <v>1</v>
      </c>
      <c r="AQ473" s="53">
        <v>0</v>
      </c>
      <c r="AR473" s="53">
        <v>0</v>
      </c>
      <c r="AS473" s="53">
        <v>0</v>
      </c>
      <c r="AT473" s="53">
        <v>0</v>
      </c>
      <c r="AU473" s="53">
        <v>0</v>
      </c>
      <c r="AV473" s="53">
        <v>0</v>
      </c>
      <c r="AW473" s="53">
        <v>1</v>
      </c>
      <c r="AX473" s="53">
        <f t="shared" si="99"/>
        <v>3</v>
      </c>
      <c r="AY473" s="53">
        <v>0</v>
      </c>
      <c r="AZ473" s="53">
        <v>0</v>
      </c>
      <c r="BA473" s="53">
        <v>0</v>
      </c>
      <c r="BB473" s="53">
        <v>1</v>
      </c>
      <c r="BC473" s="53">
        <v>0</v>
      </c>
      <c r="BD473" s="53">
        <v>0</v>
      </c>
      <c r="BF473" s="53">
        <v>0</v>
      </c>
      <c r="BG473" s="53">
        <v>0</v>
      </c>
      <c r="BH473" s="53">
        <v>0</v>
      </c>
      <c r="BI473" s="53">
        <v>0</v>
      </c>
      <c r="BJ473" s="53">
        <v>0</v>
      </c>
      <c r="BK473" s="53">
        <v>0</v>
      </c>
      <c r="BL473" s="53">
        <v>0</v>
      </c>
      <c r="BM473" s="53">
        <v>0</v>
      </c>
      <c r="BN473" s="53">
        <f t="shared" si="93"/>
        <v>0</v>
      </c>
      <c r="BO473" s="53">
        <v>0</v>
      </c>
      <c r="BP473" s="53">
        <v>0</v>
      </c>
      <c r="BQ473" s="53">
        <v>1</v>
      </c>
      <c r="BR473" s="53">
        <v>0</v>
      </c>
      <c r="BS473" s="53">
        <v>0</v>
      </c>
      <c r="BT473" s="53">
        <v>1</v>
      </c>
      <c r="BU473" s="53">
        <f t="shared" si="100"/>
        <v>2</v>
      </c>
      <c r="BV473" s="53">
        <v>0</v>
      </c>
      <c r="BW473" s="53">
        <v>0</v>
      </c>
      <c r="BX473" s="53">
        <v>0</v>
      </c>
      <c r="BY473" s="53">
        <v>1</v>
      </c>
      <c r="BZ473" s="53">
        <f t="shared" si="94"/>
        <v>1</v>
      </c>
      <c r="CA473" s="53">
        <v>0</v>
      </c>
      <c r="CB473" s="53">
        <v>0</v>
      </c>
      <c r="CC473" s="53">
        <v>0</v>
      </c>
      <c r="CD473" s="53">
        <v>1</v>
      </c>
      <c r="CE473" s="53">
        <v>0</v>
      </c>
      <c r="CF473" s="53">
        <v>0</v>
      </c>
      <c r="CG473" s="53">
        <v>0</v>
      </c>
      <c r="CH473" s="53">
        <v>0</v>
      </c>
      <c r="CI473" s="53">
        <v>0</v>
      </c>
      <c r="CJ473" s="53">
        <v>1</v>
      </c>
      <c r="CK473" s="53">
        <f t="shared" si="101"/>
        <v>2</v>
      </c>
      <c r="CL473" s="53">
        <f t="shared" si="95"/>
        <v>9</v>
      </c>
      <c r="CM473" s="53">
        <v>1</v>
      </c>
      <c r="CN473" s="53">
        <v>0</v>
      </c>
      <c r="CO473" s="53">
        <v>1</v>
      </c>
      <c r="CP473" s="53">
        <v>1</v>
      </c>
      <c r="CQ473" s="53">
        <v>0</v>
      </c>
      <c r="CR473" s="53">
        <v>1</v>
      </c>
      <c r="CS473" s="53">
        <v>0</v>
      </c>
      <c r="CT473" s="53">
        <v>1</v>
      </c>
      <c r="CU473" s="53">
        <v>1</v>
      </c>
      <c r="CV473" s="53">
        <v>1</v>
      </c>
      <c r="CW473" s="53">
        <f t="shared" si="102"/>
        <v>7</v>
      </c>
      <c r="DA473" s="53" t="s">
        <v>268</v>
      </c>
      <c r="DB473" s="53">
        <v>60</v>
      </c>
      <c r="DE473" s="53">
        <v>99</v>
      </c>
      <c r="DF473" s="53">
        <v>120</v>
      </c>
      <c r="DH473" s="53">
        <v>32</v>
      </c>
      <c r="DI473" s="53" t="s">
        <v>6469</v>
      </c>
      <c r="DJ473" s="53" t="s">
        <v>6470</v>
      </c>
      <c r="DN473" s="53" t="s">
        <v>6474</v>
      </c>
      <c r="DO473" s="53" t="s">
        <v>140</v>
      </c>
      <c r="DP473" s="53" t="s">
        <v>226</v>
      </c>
      <c r="DQ473" s="53" t="s">
        <v>141</v>
      </c>
      <c r="DR473" s="53" t="s">
        <v>6475</v>
      </c>
    </row>
    <row r="474" spans="1:122" x14ac:dyDescent="0.3">
      <c r="B474" s="53">
        <v>479</v>
      </c>
      <c r="C474" s="53" t="s">
        <v>6476</v>
      </c>
      <c r="D474" s="53" t="s">
        <v>6477</v>
      </c>
      <c r="E474" s="53" t="s">
        <v>6478</v>
      </c>
      <c r="F474" s="53" t="s">
        <v>6481</v>
      </c>
      <c r="G474" s="53" t="s">
        <v>6482</v>
      </c>
      <c r="I474" s="53">
        <v>2014</v>
      </c>
      <c r="J474" s="53">
        <v>1</v>
      </c>
      <c r="K474" s="53">
        <v>1</v>
      </c>
      <c r="L474" s="53">
        <v>0</v>
      </c>
      <c r="M474" s="53">
        <f t="shared" si="96"/>
        <v>2</v>
      </c>
      <c r="N474" s="53">
        <v>0</v>
      </c>
      <c r="O474" s="53">
        <v>1</v>
      </c>
      <c r="P474" s="53">
        <f t="shared" si="91"/>
        <v>1</v>
      </c>
      <c r="Q474" s="53">
        <f t="shared" si="92"/>
        <v>2</v>
      </c>
      <c r="R474" s="53">
        <v>0</v>
      </c>
      <c r="S474" s="53">
        <v>0</v>
      </c>
      <c r="T474" s="53">
        <v>0</v>
      </c>
      <c r="U474" s="53">
        <v>0</v>
      </c>
      <c r="V474" s="53">
        <v>1</v>
      </c>
      <c r="W474" s="53">
        <v>0</v>
      </c>
      <c r="X474" s="53">
        <f t="shared" si="90"/>
        <v>1</v>
      </c>
      <c r="Y474" s="53">
        <v>0</v>
      </c>
      <c r="Z474" s="53">
        <v>0</v>
      </c>
      <c r="AA474" s="53">
        <v>0</v>
      </c>
      <c r="AB474" s="53">
        <v>1</v>
      </c>
      <c r="AC474" s="53">
        <v>1</v>
      </c>
      <c r="AD474" s="53">
        <v>1</v>
      </c>
      <c r="AE474" s="53">
        <v>1</v>
      </c>
      <c r="AF474" s="53">
        <v>0</v>
      </c>
      <c r="AG474" s="53">
        <v>0</v>
      </c>
      <c r="AH474" s="53">
        <f t="shared" si="97"/>
        <v>4</v>
      </c>
      <c r="AI474" s="53">
        <v>0</v>
      </c>
      <c r="AJ474" s="53">
        <v>0</v>
      </c>
      <c r="AK474" s="53">
        <v>1</v>
      </c>
      <c r="AL474" s="53">
        <v>0</v>
      </c>
      <c r="AM474" s="53">
        <f t="shared" si="98"/>
        <v>1</v>
      </c>
      <c r="AN474" s="53">
        <v>1</v>
      </c>
      <c r="AO474" s="53">
        <v>0</v>
      </c>
      <c r="AP474" s="53">
        <v>0</v>
      </c>
      <c r="AQ474" s="53">
        <v>0</v>
      </c>
      <c r="AR474" s="53">
        <v>0</v>
      </c>
      <c r="AS474" s="53">
        <v>0</v>
      </c>
      <c r="AT474" s="53">
        <v>0</v>
      </c>
      <c r="AU474" s="53">
        <v>0</v>
      </c>
      <c r="AV474" s="53">
        <v>0</v>
      </c>
      <c r="AW474" s="53">
        <v>1</v>
      </c>
      <c r="AX474" s="53">
        <f t="shared" si="99"/>
        <v>2</v>
      </c>
      <c r="AY474" s="53">
        <v>0</v>
      </c>
      <c r="AZ474" s="53">
        <v>0</v>
      </c>
      <c r="BA474" s="53">
        <v>0</v>
      </c>
      <c r="BB474" s="53">
        <v>1</v>
      </c>
      <c r="BC474" s="53">
        <v>0</v>
      </c>
      <c r="BD474" s="53">
        <v>0</v>
      </c>
      <c r="BF474" s="53">
        <v>0</v>
      </c>
      <c r="BG474" s="53">
        <v>0</v>
      </c>
      <c r="BH474" s="53">
        <v>0</v>
      </c>
      <c r="BI474" s="53">
        <v>0</v>
      </c>
      <c r="BJ474" s="53">
        <v>0</v>
      </c>
      <c r="BK474" s="53">
        <v>0</v>
      </c>
      <c r="BL474" s="53">
        <v>0</v>
      </c>
      <c r="BM474" s="53">
        <v>0</v>
      </c>
      <c r="BN474" s="53">
        <f t="shared" si="93"/>
        <v>0</v>
      </c>
      <c r="BO474" s="53">
        <v>1</v>
      </c>
      <c r="BP474" s="53">
        <v>0</v>
      </c>
      <c r="BQ474" s="53">
        <v>1</v>
      </c>
      <c r="BR474" s="53">
        <v>0</v>
      </c>
      <c r="BS474" s="53">
        <v>0</v>
      </c>
      <c r="BT474" s="53">
        <v>1</v>
      </c>
      <c r="BU474" s="53">
        <f t="shared" si="100"/>
        <v>3</v>
      </c>
      <c r="BV474" s="53">
        <v>1</v>
      </c>
      <c r="BW474" s="53">
        <v>0</v>
      </c>
      <c r="BX474" s="53">
        <v>0</v>
      </c>
      <c r="BY474" s="53">
        <v>0</v>
      </c>
      <c r="BZ474" s="53">
        <f t="shared" si="94"/>
        <v>1</v>
      </c>
      <c r="CA474" s="53">
        <v>0</v>
      </c>
      <c r="CB474" s="53">
        <v>0</v>
      </c>
      <c r="CC474" s="53">
        <v>0</v>
      </c>
      <c r="CD474" s="53">
        <v>1</v>
      </c>
      <c r="CE474" s="53">
        <v>0</v>
      </c>
      <c r="CF474" s="53">
        <v>0</v>
      </c>
      <c r="CG474" s="53">
        <v>0</v>
      </c>
      <c r="CH474" s="53">
        <v>0</v>
      </c>
      <c r="CI474" s="53">
        <v>0</v>
      </c>
      <c r="CJ474" s="53">
        <v>0</v>
      </c>
      <c r="CK474" s="53">
        <f t="shared" si="101"/>
        <v>1</v>
      </c>
      <c r="CL474" s="53">
        <f t="shared" si="95"/>
        <v>8</v>
      </c>
      <c r="CM474" s="53">
        <v>0</v>
      </c>
      <c r="CN474" s="53">
        <v>0</v>
      </c>
      <c r="CO474" s="53">
        <v>0</v>
      </c>
      <c r="CP474" s="53">
        <v>1</v>
      </c>
      <c r="CQ474" s="53">
        <v>1</v>
      </c>
      <c r="CR474" s="53">
        <v>0</v>
      </c>
      <c r="CS474" s="53">
        <v>0</v>
      </c>
      <c r="CT474" s="53">
        <v>0</v>
      </c>
      <c r="CU474" s="53">
        <v>0</v>
      </c>
      <c r="CV474" s="53">
        <v>0</v>
      </c>
      <c r="CW474" s="53">
        <f t="shared" si="102"/>
        <v>2</v>
      </c>
      <c r="DA474" s="53" t="s">
        <v>1170</v>
      </c>
      <c r="DB474" s="53">
        <v>6</v>
      </c>
      <c r="DE474" s="53">
        <v>18</v>
      </c>
      <c r="DF474" s="53">
        <v>26</v>
      </c>
      <c r="DH474" s="53">
        <v>7</v>
      </c>
      <c r="DI474" s="53" t="s">
        <v>6479</v>
      </c>
      <c r="DJ474" s="53" t="s">
        <v>6480</v>
      </c>
      <c r="DK474" s="53" t="s">
        <v>6483</v>
      </c>
      <c r="DL474" s="53" t="s">
        <v>6484</v>
      </c>
      <c r="DN474" s="53" t="s">
        <v>6485</v>
      </c>
      <c r="DO474" s="53" t="s">
        <v>140</v>
      </c>
      <c r="DP474" s="53" t="s">
        <v>226</v>
      </c>
      <c r="DQ474" s="53" t="s">
        <v>141</v>
      </c>
      <c r="DR474" s="53" t="s">
        <v>6486</v>
      </c>
    </row>
    <row r="475" spans="1:122" x14ac:dyDescent="0.3">
      <c r="B475" s="53">
        <v>480</v>
      </c>
      <c r="C475" s="53" t="s">
        <v>6487</v>
      </c>
      <c r="D475" s="53" t="s">
        <v>6488</v>
      </c>
      <c r="E475" s="53" t="s">
        <v>6489</v>
      </c>
      <c r="F475" s="53" t="s">
        <v>6492</v>
      </c>
      <c r="G475" s="53" t="s">
        <v>6493</v>
      </c>
      <c r="H475" s="53" t="s">
        <v>6494</v>
      </c>
      <c r="I475" s="53">
        <v>2014</v>
      </c>
      <c r="J475" s="53">
        <v>0</v>
      </c>
      <c r="K475" s="53">
        <v>1</v>
      </c>
      <c r="L475" s="53">
        <v>0</v>
      </c>
      <c r="M475" s="53">
        <f t="shared" si="96"/>
        <v>1</v>
      </c>
      <c r="N475" s="53">
        <v>1</v>
      </c>
      <c r="O475" s="53">
        <v>0</v>
      </c>
      <c r="P475" s="53">
        <f t="shared" si="91"/>
        <v>1</v>
      </c>
      <c r="Q475" s="53">
        <f t="shared" si="92"/>
        <v>2</v>
      </c>
      <c r="R475" s="53">
        <v>0</v>
      </c>
      <c r="S475" s="53">
        <v>1</v>
      </c>
      <c r="T475" s="53">
        <v>0</v>
      </c>
      <c r="U475" s="53">
        <v>0</v>
      </c>
      <c r="V475" s="53">
        <v>0</v>
      </c>
      <c r="W475" s="53">
        <v>0</v>
      </c>
      <c r="X475" s="53">
        <f t="shared" si="90"/>
        <v>1</v>
      </c>
      <c r="Y475" s="53">
        <v>0</v>
      </c>
      <c r="Z475" s="53">
        <v>0</v>
      </c>
      <c r="AA475" s="53">
        <v>0</v>
      </c>
      <c r="AB475" s="53">
        <v>1</v>
      </c>
      <c r="AC475" s="53">
        <v>1</v>
      </c>
      <c r="AD475" s="53">
        <v>1</v>
      </c>
      <c r="AE475" s="53">
        <v>0</v>
      </c>
      <c r="AF475" s="53">
        <v>0</v>
      </c>
      <c r="AG475" s="53">
        <v>0</v>
      </c>
      <c r="AH475" s="53">
        <f t="shared" si="97"/>
        <v>3</v>
      </c>
      <c r="AI475" s="53">
        <v>0</v>
      </c>
      <c r="AJ475" s="53">
        <v>1</v>
      </c>
      <c r="AK475" s="53">
        <v>1</v>
      </c>
      <c r="AL475" s="53">
        <v>0</v>
      </c>
      <c r="AM475" s="53">
        <f t="shared" si="98"/>
        <v>2</v>
      </c>
      <c r="AN475" s="53">
        <v>1</v>
      </c>
      <c r="AO475" s="53">
        <v>0</v>
      </c>
      <c r="AP475" s="53">
        <v>0</v>
      </c>
      <c r="AQ475" s="53">
        <v>0</v>
      </c>
      <c r="AR475" s="53">
        <v>0</v>
      </c>
      <c r="AS475" s="53">
        <v>0</v>
      </c>
      <c r="AT475" s="53">
        <v>0</v>
      </c>
      <c r="AU475" s="53">
        <v>0</v>
      </c>
      <c r="AV475" s="53">
        <v>0</v>
      </c>
      <c r="AW475" s="53">
        <v>1</v>
      </c>
      <c r="AX475" s="53">
        <f t="shared" si="99"/>
        <v>2</v>
      </c>
      <c r="AY475" s="53">
        <v>0</v>
      </c>
      <c r="AZ475" s="53">
        <v>0</v>
      </c>
      <c r="BA475" s="53">
        <v>0</v>
      </c>
      <c r="BB475" s="53">
        <v>0</v>
      </c>
      <c r="BC475" s="53">
        <v>0</v>
      </c>
      <c r="BD475" s="53">
        <v>0</v>
      </c>
      <c r="BF475" s="53">
        <v>0</v>
      </c>
      <c r="BG475" s="53">
        <v>0</v>
      </c>
      <c r="BH475" s="53">
        <v>0</v>
      </c>
      <c r="BI475" s="53">
        <v>0</v>
      </c>
      <c r="BJ475" s="53">
        <v>0</v>
      </c>
      <c r="BK475" s="53">
        <v>0</v>
      </c>
      <c r="BL475" s="53">
        <v>0</v>
      </c>
      <c r="BM475" s="53">
        <v>0</v>
      </c>
      <c r="BN475" s="53">
        <f t="shared" si="93"/>
        <v>0</v>
      </c>
      <c r="BO475" s="53">
        <v>0</v>
      </c>
      <c r="BP475" s="53">
        <v>0</v>
      </c>
      <c r="BQ475" s="53">
        <v>0</v>
      </c>
      <c r="BR475" s="53">
        <v>0</v>
      </c>
      <c r="BS475" s="53">
        <v>0</v>
      </c>
      <c r="BT475" s="53">
        <v>1</v>
      </c>
      <c r="BU475" s="53">
        <f t="shared" si="100"/>
        <v>1</v>
      </c>
      <c r="BV475" s="53">
        <v>0</v>
      </c>
      <c r="BW475" s="53">
        <v>0</v>
      </c>
      <c r="BX475" s="53">
        <v>0</v>
      </c>
      <c r="BY475" s="53">
        <v>0</v>
      </c>
      <c r="BZ475" s="53">
        <f t="shared" si="94"/>
        <v>0</v>
      </c>
      <c r="CA475" s="53">
        <v>0</v>
      </c>
      <c r="CB475" s="53">
        <v>0</v>
      </c>
      <c r="CC475" s="53">
        <v>0</v>
      </c>
      <c r="CD475" s="53">
        <v>0</v>
      </c>
      <c r="CE475" s="53">
        <v>0</v>
      </c>
      <c r="CF475" s="53">
        <v>0</v>
      </c>
      <c r="CG475" s="53">
        <v>0</v>
      </c>
      <c r="CH475" s="53">
        <v>0</v>
      </c>
      <c r="CI475" s="53">
        <v>0</v>
      </c>
      <c r="CJ475" s="53">
        <v>0</v>
      </c>
      <c r="CK475" s="53">
        <f t="shared" si="101"/>
        <v>0</v>
      </c>
      <c r="CL475" s="53">
        <f t="shared" si="95"/>
        <v>3</v>
      </c>
      <c r="CM475" s="53">
        <v>0</v>
      </c>
      <c r="CN475" s="53">
        <v>0</v>
      </c>
      <c r="CO475" s="53">
        <v>0</v>
      </c>
      <c r="CP475" s="53">
        <v>0</v>
      </c>
      <c r="CQ475" s="53">
        <v>0</v>
      </c>
      <c r="CR475" s="53">
        <v>1</v>
      </c>
      <c r="CS475" s="53">
        <v>0</v>
      </c>
      <c r="CT475" s="53">
        <v>0</v>
      </c>
      <c r="CU475" s="53">
        <v>0</v>
      </c>
      <c r="CV475" s="53">
        <v>0</v>
      </c>
      <c r="CW475" s="53">
        <f t="shared" si="102"/>
        <v>1</v>
      </c>
      <c r="DA475" s="53" t="s">
        <v>315</v>
      </c>
      <c r="DB475" s="53">
        <v>73</v>
      </c>
      <c r="DC475" s="53">
        <v>2</v>
      </c>
      <c r="DE475" s="53">
        <v>173</v>
      </c>
      <c r="DF475" s="53">
        <v>190</v>
      </c>
      <c r="DH475" s="53">
        <v>1</v>
      </c>
      <c r="DI475" s="53" t="s">
        <v>6490</v>
      </c>
      <c r="DJ475" s="53" t="s">
        <v>6491</v>
      </c>
      <c r="DK475" s="53" t="s">
        <v>6495</v>
      </c>
      <c r="DL475" s="53" t="s">
        <v>6496</v>
      </c>
      <c r="DN475" s="53" t="s">
        <v>6497</v>
      </c>
      <c r="DO475" s="53" t="s">
        <v>140</v>
      </c>
      <c r="DQ475" s="53" t="s">
        <v>141</v>
      </c>
      <c r="DR475" s="53" t="s">
        <v>6498</v>
      </c>
    </row>
    <row r="476" spans="1:122" x14ac:dyDescent="0.3">
      <c r="A476" s="53" t="s">
        <v>10496</v>
      </c>
      <c r="B476" s="53">
        <v>481</v>
      </c>
      <c r="C476" s="53" t="s">
        <v>5623</v>
      </c>
      <c r="D476" s="53" t="s">
        <v>5624</v>
      </c>
      <c r="E476" s="53" t="s">
        <v>6499</v>
      </c>
      <c r="F476" s="53" t="s">
        <v>6502</v>
      </c>
      <c r="G476" s="53" t="s">
        <v>6503</v>
      </c>
      <c r="H476" s="53" t="s">
        <v>6504</v>
      </c>
      <c r="I476" s="53">
        <v>2014</v>
      </c>
      <c r="J476" s="53">
        <v>0</v>
      </c>
      <c r="K476" s="53">
        <v>1</v>
      </c>
      <c r="L476" s="53">
        <v>1</v>
      </c>
      <c r="M476" s="53">
        <f t="shared" si="96"/>
        <v>2</v>
      </c>
      <c r="N476" s="53">
        <v>0</v>
      </c>
      <c r="O476" s="53">
        <v>1</v>
      </c>
      <c r="P476" s="53">
        <f t="shared" si="91"/>
        <v>1</v>
      </c>
      <c r="Q476" s="53">
        <f t="shared" si="92"/>
        <v>2</v>
      </c>
      <c r="R476" s="53">
        <v>0</v>
      </c>
      <c r="S476" s="53">
        <v>0</v>
      </c>
      <c r="T476" s="53">
        <v>0</v>
      </c>
      <c r="U476" s="53">
        <v>1</v>
      </c>
      <c r="V476" s="53">
        <v>1</v>
      </c>
      <c r="W476" s="53">
        <v>1</v>
      </c>
      <c r="X476" s="53">
        <f t="shared" ref="X476:X539" si="103">SUM(R476:W476)</f>
        <v>3</v>
      </c>
      <c r="Y476" s="53">
        <v>0</v>
      </c>
      <c r="Z476" s="53">
        <v>0</v>
      </c>
      <c r="AA476" s="53">
        <v>0</v>
      </c>
      <c r="AB476" s="53">
        <v>1</v>
      </c>
      <c r="AC476" s="53">
        <v>1</v>
      </c>
      <c r="AD476" s="53">
        <v>1</v>
      </c>
      <c r="AE476" s="53">
        <v>1</v>
      </c>
      <c r="AF476" s="53">
        <v>0</v>
      </c>
      <c r="AG476" s="53">
        <v>0</v>
      </c>
      <c r="AH476" s="53">
        <f t="shared" si="97"/>
        <v>4</v>
      </c>
      <c r="AI476" s="53">
        <v>0</v>
      </c>
      <c r="AJ476" s="53">
        <v>1</v>
      </c>
      <c r="AK476" s="53">
        <v>1</v>
      </c>
      <c r="AL476" s="53">
        <v>1</v>
      </c>
      <c r="AM476" s="53">
        <f t="shared" si="98"/>
        <v>3</v>
      </c>
      <c r="AN476" s="53">
        <v>0</v>
      </c>
      <c r="AO476" s="53">
        <v>0</v>
      </c>
      <c r="AP476" s="53">
        <v>0</v>
      </c>
      <c r="AQ476" s="53">
        <v>1</v>
      </c>
      <c r="AR476" s="53">
        <v>0</v>
      </c>
      <c r="AS476" s="53">
        <v>0</v>
      </c>
      <c r="AT476" s="53">
        <v>0</v>
      </c>
      <c r="AU476" s="53">
        <v>0</v>
      </c>
      <c r="AV476" s="53">
        <v>0</v>
      </c>
      <c r="AW476" s="53">
        <v>12</v>
      </c>
      <c r="AX476" s="53">
        <f t="shared" si="99"/>
        <v>13</v>
      </c>
      <c r="AY476" s="53">
        <v>0</v>
      </c>
      <c r="AZ476" s="53">
        <v>0</v>
      </c>
      <c r="BA476" s="53">
        <v>0</v>
      </c>
      <c r="BB476" s="53">
        <v>0</v>
      </c>
      <c r="BC476" s="53">
        <v>0</v>
      </c>
      <c r="BD476" s="53">
        <v>0</v>
      </c>
      <c r="BF476" s="53">
        <v>0</v>
      </c>
      <c r="BG476" s="53">
        <v>0</v>
      </c>
      <c r="BH476" s="53">
        <v>0</v>
      </c>
      <c r="BI476" s="53">
        <v>0</v>
      </c>
      <c r="BJ476" s="53">
        <v>0</v>
      </c>
      <c r="BK476" s="53">
        <v>0</v>
      </c>
      <c r="BL476" s="53">
        <v>0</v>
      </c>
      <c r="BM476" s="53">
        <v>0</v>
      </c>
      <c r="BN476" s="53">
        <f t="shared" si="93"/>
        <v>0</v>
      </c>
      <c r="BO476" s="53">
        <v>0</v>
      </c>
      <c r="BP476" s="53">
        <v>0</v>
      </c>
      <c r="BQ476" s="53">
        <v>0</v>
      </c>
      <c r="BR476" s="53">
        <v>0</v>
      </c>
      <c r="BS476" s="53">
        <v>0</v>
      </c>
      <c r="BT476" s="53">
        <v>0</v>
      </c>
      <c r="BU476" s="53">
        <f t="shared" si="100"/>
        <v>0</v>
      </c>
      <c r="BV476" s="53">
        <v>0</v>
      </c>
      <c r="BW476" s="53">
        <v>0</v>
      </c>
      <c r="BX476" s="53">
        <v>0</v>
      </c>
      <c r="BY476" s="53">
        <v>0</v>
      </c>
      <c r="BZ476" s="53">
        <f t="shared" si="94"/>
        <v>0</v>
      </c>
      <c r="CA476" s="53">
        <v>0</v>
      </c>
      <c r="CB476" s="53">
        <v>0</v>
      </c>
      <c r="CC476" s="53">
        <v>0</v>
      </c>
      <c r="CD476" s="53">
        <v>0</v>
      </c>
      <c r="CE476" s="53">
        <v>0</v>
      </c>
      <c r="CF476" s="53">
        <v>0</v>
      </c>
      <c r="CG476" s="53">
        <v>0</v>
      </c>
      <c r="CH476" s="53">
        <v>0</v>
      </c>
      <c r="CI476" s="53">
        <v>0</v>
      </c>
      <c r="CJ476" s="53">
        <v>1</v>
      </c>
      <c r="CK476" s="53">
        <f t="shared" si="101"/>
        <v>1</v>
      </c>
      <c r="CL476" s="53">
        <f t="shared" si="95"/>
        <v>14</v>
      </c>
      <c r="CM476" s="53">
        <v>0</v>
      </c>
      <c r="CN476" s="53">
        <v>0</v>
      </c>
      <c r="CO476" s="53">
        <v>0</v>
      </c>
      <c r="CP476" s="53">
        <v>0</v>
      </c>
      <c r="CQ476" s="53">
        <v>0</v>
      </c>
      <c r="CR476" s="53">
        <v>1</v>
      </c>
      <c r="CS476" s="53">
        <v>1</v>
      </c>
      <c r="CT476" s="53">
        <v>0</v>
      </c>
      <c r="CU476" s="53">
        <v>0</v>
      </c>
      <c r="CV476" s="53">
        <v>0</v>
      </c>
      <c r="CW476" s="53">
        <f t="shared" si="102"/>
        <v>2</v>
      </c>
      <c r="DA476" s="53" t="s">
        <v>918</v>
      </c>
      <c r="DB476" s="53">
        <v>70</v>
      </c>
      <c r="DC476" s="53">
        <v>11</v>
      </c>
      <c r="DE476" s="53">
        <v>1857</v>
      </c>
      <c r="DF476" s="53">
        <v>1872</v>
      </c>
      <c r="DH476" s="53">
        <v>12</v>
      </c>
      <c r="DI476" s="53" t="s">
        <v>6500</v>
      </c>
      <c r="DJ476" s="53" t="s">
        <v>6501</v>
      </c>
      <c r="DN476" s="53" t="s">
        <v>6505</v>
      </c>
      <c r="DO476" s="53" t="s">
        <v>153</v>
      </c>
      <c r="DQ476" s="53" t="s">
        <v>141</v>
      </c>
      <c r="DR476" s="53" t="s">
        <v>6506</v>
      </c>
    </row>
    <row r="477" spans="1:122" x14ac:dyDescent="0.3">
      <c r="B477" s="53">
        <v>482</v>
      </c>
      <c r="C477" s="53" t="s">
        <v>6507</v>
      </c>
      <c r="D477" s="53" t="s">
        <v>6508</v>
      </c>
      <c r="E477" s="53" t="s">
        <v>6509</v>
      </c>
      <c r="F477" s="53" t="s">
        <v>6512</v>
      </c>
      <c r="G477" s="53" t="s">
        <v>6513</v>
      </c>
      <c r="H477" s="53" t="s">
        <v>6514</v>
      </c>
      <c r="I477" s="53">
        <v>2014</v>
      </c>
      <c r="J477" s="53">
        <v>0</v>
      </c>
      <c r="K477" s="53">
        <v>1</v>
      </c>
      <c r="L477" s="53">
        <v>0</v>
      </c>
      <c r="M477" s="53">
        <f t="shared" si="96"/>
        <v>1</v>
      </c>
      <c r="N477" s="53">
        <v>0</v>
      </c>
      <c r="O477" s="53">
        <v>1</v>
      </c>
      <c r="P477" s="53">
        <f t="shared" si="91"/>
        <v>1</v>
      </c>
      <c r="Q477" s="53">
        <f t="shared" si="92"/>
        <v>2</v>
      </c>
      <c r="R477" s="53">
        <v>0</v>
      </c>
      <c r="S477" s="53">
        <v>0</v>
      </c>
      <c r="T477" s="53">
        <v>0</v>
      </c>
      <c r="U477" s="53">
        <v>1</v>
      </c>
      <c r="V477" s="53">
        <v>1</v>
      </c>
      <c r="W477" s="53">
        <v>0</v>
      </c>
      <c r="X477" s="53">
        <f t="shared" si="103"/>
        <v>2</v>
      </c>
      <c r="Y477" s="53">
        <v>0</v>
      </c>
      <c r="Z477" s="53">
        <v>1</v>
      </c>
      <c r="AA477" s="53">
        <v>1</v>
      </c>
      <c r="AB477" s="53">
        <v>1</v>
      </c>
      <c r="AC477" s="53">
        <v>0</v>
      </c>
      <c r="AD477" s="53">
        <v>1</v>
      </c>
      <c r="AE477" s="53">
        <v>0</v>
      </c>
      <c r="AF477" s="53">
        <v>0</v>
      </c>
      <c r="AG477" s="53">
        <v>0</v>
      </c>
      <c r="AH477" s="53">
        <f t="shared" si="97"/>
        <v>4</v>
      </c>
      <c r="AI477" s="53">
        <v>0</v>
      </c>
      <c r="AJ477" s="53">
        <v>0</v>
      </c>
      <c r="AK477" s="53">
        <v>1</v>
      </c>
      <c r="AL477" s="53">
        <v>0</v>
      </c>
      <c r="AM477" s="53">
        <f t="shared" si="98"/>
        <v>1</v>
      </c>
      <c r="AN477" s="53">
        <v>0</v>
      </c>
      <c r="AO477" s="53">
        <v>0</v>
      </c>
      <c r="AP477" s="53">
        <v>0</v>
      </c>
      <c r="AQ477" s="53">
        <v>0</v>
      </c>
      <c r="AR477" s="53">
        <v>0</v>
      </c>
      <c r="AS477" s="53">
        <v>1</v>
      </c>
      <c r="AT477" s="53">
        <v>0</v>
      </c>
      <c r="AU477" s="53">
        <v>1</v>
      </c>
      <c r="AV477" s="53">
        <v>0</v>
      </c>
      <c r="AW477" s="53">
        <v>1</v>
      </c>
      <c r="AX477" s="53">
        <f t="shared" si="99"/>
        <v>3</v>
      </c>
      <c r="AY477" s="53">
        <v>0</v>
      </c>
      <c r="AZ477" s="53">
        <v>0</v>
      </c>
      <c r="BA477" s="53">
        <v>0</v>
      </c>
      <c r="BB477" s="53">
        <v>0</v>
      </c>
      <c r="BC477" s="53">
        <v>0</v>
      </c>
      <c r="BD477" s="53">
        <v>0</v>
      </c>
      <c r="BF477" s="53">
        <v>0</v>
      </c>
      <c r="BG477" s="53">
        <v>0</v>
      </c>
      <c r="BH477" s="53">
        <v>0</v>
      </c>
      <c r="BI477" s="53">
        <v>0</v>
      </c>
      <c r="BJ477" s="53">
        <v>0</v>
      </c>
      <c r="BK477" s="53">
        <v>1</v>
      </c>
      <c r="BL477" s="53">
        <v>0</v>
      </c>
      <c r="BM477" s="53">
        <v>0</v>
      </c>
      <c r="BN477" s="53">
        <f t="shared" si="93"/>
        <v>1</v>
      </c>
      <c r="BO477" s="53">
        <v>0</v>
      </c>
      <c r="BP477" s="53">
        <v>0</v>
      </c>
      <c r="BQ477" s="53">
        <v>0</v>
      </c>
      <c r="BR477" s="53">
        <v>0</v>
      </c>
      <c r="BS477" s="53">
        <v>0</v>
      </c>
      <c r="BT477" s="53">
        <v>0</v>
      </c>
      <c r="BU477" s="53">
        <f t="shared" si="100"/>
        <v>0</v>
      </c>
      <c r="BV477" s="53">
        <v>0</v>
      </c>
      <c r="BW477" s="53">
        <v>0</v>
      </c>
      <c r="BX477" s="53">
        <v>0</v>
      </c>
      <c r="BY477" s="53">
        <v>0</v>
      </c>
      <c r="BZ477" s="53">
        <f t="shared" si="94"/>
        <v>0</v>
      </c>
      <c r="CA477" s="53">
        <v>0</v>
      </c>
      <c r="CB477" s="53">
        <v>0</v>
      </c>
      <c r="CC477" s="53">
        <v>0</v>
      </c>
      <c r="CD477" s="53">
        <v>0</v>
      </c>
      <c r="CE477" s="53">
        <v>0</v>
      </c>
      <c r="CF477" s="53">
        <v>0</v>
      </c>
      <c r="CG477" s="53">
        <v>0</v>
      </c>
      <c r="CH477" s="53">
        <v>0</v>
      </c>
      <c r="CI477" s="53">
        <v>0</v>
      </c>
      <c r="CJ477" s="53">
        <v>0</v>
      </c>
      <c r="CK477" s="53">
        <f t="shared" si="101"/>
        <v>0</v>
      </c>
      <c r="CL477" s="53">
        <f t="shared" si="95"/>
        <v>4</v>
      </c>
      <c r="CM477" s="53">
        <v>0</v>
      </c>
      <c r="CN477" s="53">
        <v>0</v>
      </c>
      <c r="CO477" s="53">
        <v>0</v>
      </c>
      <c r="CP477" s="53">
        <v>1</v>
      </c>
      <c r="CQ477" s="53">
        <v>0</v>
      </c>
      <c r="CR477" s="53">
        <v>0</v>
      </c>
      <c r="CS477" s="53">
        <v>0</v>
      </c>
      <c r="CT477" s="53">
        <v>1</v>
      </c>
      <c r="CU477" s="53">
        <v>1</v>
      </c>
      <c r="CV477" s="53">
        <v>0</v>
      </c>
      <c r="CW477" s="53">
        <f t="shared" si="102"/>
        <v>3</v>
      </c>
      <c r="DA477" s="53" t="s">
        <v>3547</v>
      </c>
      <c r="DB477" s="53">
        <v>55</v>
      </c>
      <c r="DE477" s="53">
        <v>76</v>
      </c>
      <c r="DF477" s="53">
        <v>86</v>
      </c>
      <c r="DH477" s="53">
        <v>13</v>
      </c>
      <c r="DI477" s="53" t="s">
        <v>6510</v>
      </c>
      <c r="DJ477" s="53" t="s">
        <v>6511</v>
      </c>
      <c r="DK477" s="53" t="s">
        <v>6515</v>
      </c>
      <c r="DL477" s="53" t="s">
        <v>6516</v>
      </c>
      <c r="DN477" s="53" t="s">
        <v>6517</v>
      </c>
      <c r="DO477" s="53" t="s">
        <v>140</v>
      </c>
      <c r="DQ477" s="53" t="s">
        <v>141</v>
      </c>
      <c r="DR477" s="53" t="s">
        <v>6518</v>
      </c>
    </row>
    <row r="478" spans="1:122" x14ac:dyDescent="0.3">
      <c r="B478" s="53">
        <v>483</v>
      </c>
      <c r="C478" s="53" t="s">
        <v>6519</v>
      </c>
      <c r="D478" s="53" t="s">
        <v>6520</v>
      </c>
      <c r="E478" s="53" t="s">
        <v>6521</v>
      </c>
      <c r="F478" s="53" t="s">
        <v>6524</v>
      </c>
      <c r="G478" s="53" t="s">
        <v>6525</v>
      </c>
      <c r="H478" s="53" t="s">
        <v>6526</v>
      </c>
      <c r="I478" s="53">
        <v>2014</v>
      </c>
      <c r="J478" s="53">
        <v>1</v>
      </c>
      <c r="K478" s="53">
        <v>0</v>
      </c>
      <c r="L478" s="53">
        <v>0</v>
      </c>
      <c r="M478" s="53">
        <f t="shared" si="96"/>
        <v>1</v>
      </c>
      <c r="N478" s="53">
        <v>0</v>
      </c>
      <c r="O478" s="53">
        <v>1</v>
      </c>
      <c r="P478" s="53">
        <f t="shared" si="91"/>
        <v>1</v>
      </c>
      <c r="Q478" s="53">
        <f t="shared" si="92"/>
        <v>2</v>
      </c>
      <c r="R478" s="53">
        <v>0</v>
      </c>
      <c r="S478" s="53">
        <v>0</v>
      </c>
      <c r="T478" s="53">
        <v>1</v>
      </c>
      <c r="U478" s="53">
        <v>0</v>
      </c>
      <c r="V478" s="53">
        <v>0</v>
      </c>
      <c r="W478" s="53">
        <v>0</v>
      </c>
      <c r="X478" s="53">
        <f t="shared" si="103"/>
        <v>1</v>
      </c>
      <c r="Y478" s="53">
        <v>0</v>
      </c>
      <c r="Z478" s="53">
        <v>0</v>
      </c>
      <c r="AA478" s="53">
        <v>0</v>
      </c>
      <c r="AB478" s="53">
        <v>1</v>
      </c>
      <c r="AC478" s="53">
        <v>0</v>
      </c>
      <c r="AD478" s="53">
        <v>1</v>
      </c>
      <c r="AE478" s="53">
        <v>0</v>
      </c>
      <c r="AF478" s="53">
        <v>0</v>
      </c>
      <c r="AG478" s="53">
        <v>0</v>
      </c>
      <c r="AH478" s="53">
        <f t="shared" si="97"/>
        <v>2</v>
      </c>
      <c r="AI478" s="53">
        <v>0</v>
      </c>
      <c r="AJ478" s="53">
        <v>0</v>
      </c>
      <c r="AK478" s="53">
        <v>1</v>
      </c>
      <c r="AL478" s="53">
        <v>1</v>
      </c>
      <c r="AM478" s="53">
        <f t="shared" si="98"/>
        <v>2</v>
      </c>
      <c r="AN478" s="53">
        <v>1</v>
      </c>
      <c r="AO478" s="53">
        <v>0</v>
      </c>
      <c r="AP478" s="53">
        <v>0</v>
      </c>
      <c r="AQ478" s="53">
        <v>0</v>
      </c>
      <c r="AR478" s="53">
        <v>0</v>
      </c>
      <c r="AS478" s="53">
        <v>0</v>
      </c>
      <c r="AT478" s="53">
        <v>0</v>
      </c>
      <c r="AU478" s="53">
        <v>0</v>
      </c>
      <c r="AV478" s="53">
        <v>0</v>
      </c>
      <c r="AW478" s="53">
        <v>1</v>
      </c>
      <c r="AX478" s="53">
        <f t="shared" si="99"/>
        <v>2</v>
      </c>
      <c r="AY478" s="53">
        <v>0</v>
      </c>
      <c r="AZ478" s="53">
        <v>0</v>
      </c>
      <c r="BA478" s="53">
        <v>0</v>
      </c>
      <c r="BB478" s="53">
        <v>0</v>
      </c>
      <c r="BC478" s="53">
        <v>0</v>
      </c>
      <c r="BD478" s="53">
        <v>0</v>
      </c>
      <c r="BF478" s="53">
        <v>0</v>
      </c>
      <c r="BG478" s="53">
        <v>0</v>
      </c>
      <c r="BH478" s="53">
        <v>0</v>
      </c>
      <c r="BI478" s="53">
        <v>0</v>
      </c>
      <c r="BJ478" s="53">
        <v>0</v>
      </c>
      <c r="BK478" s="53">
        <v>0</v>
      </c>
      <c r="BL478" s="53">
        <v>0</v>
      </c>
      <c r="BM478" s="53">
        <v>0</v>
      </c>
      <c r="BN478" s="53">
        <f t="shared" si="93"/>
        <v>0</v>
      </c>
      <c r="BO478" s="53">
        <v>1</v>
      </c>
      <c r="BP478" s="53">
        <v>0</v>
      </c>
      <c r="BQ478" s="53">
        <v>0</v>
      </c>
      <c r="BR478" s="53">
        <v>0</v>
      </c>
      <c r="BS478" s="53">
        <v>1</v>
      </c>
      <c r="BT478" s="53">
        <v>0</v>
      </c>
      <c r="BU478" s="53">
        <f t="shared" si="100"/>
        <v>2</v>
      </c>
      <c r="BV478" s="53">
        <v>0</v>
      </c>
      <c r="BW478" s="53">
        <v>0</v>
      </c>
      <c r="BX478" s="53">
        <v>0</v>
      </c>
      <c r="BY478" s="53">
        <v>0</v>
      </c>
      <c r="BZ478" s="53">
        <f t="shared" si="94"/>
        <v>0</v>
      </c>
      <c r="CA478" s="53">
        <v>0</v>
      </c>
      <c r="CB478" s="53">
        <v>0</v>
      </c>
      <c r="CC478" s="53">
        <v>0</v>
      </c>
      <c r="CD478" s="53">
        <v>0</v>
      </c>
      <c r="CE478" s="53">
        <v>0</v>
      </c>
      <c r="CF478" s="53">
        <v>0</v>
      </c>
      <c r="CG478" s="53">
        <v>0</v>
      </c>
      <c r="CH478" s="53">
        <v>0</v>
      </c>
      <c r="CI478" s="53">
        <v>0</v>
      </c>
      <c r="CJ478" s="53">
        <v>0</v>
      </c>
      <c r="CK478" s="53">
        <f t="shared" si="101"/>
        <v>0</v>
      </c>
      <c r="CL478" s="53">
        <f t="shared" si="95"/>
        <v>4</v>
      </c>
      <c r="CM478" s="53">
        <v>1</v>
      </c>
      <c r="CN478" s="53">
        <v>0</v>
      </c>
      <c r="CO478" s="53">
        <v>0</v>
      </c>
      <c r="CP478" s="53">
        <v>0</v>
      </c>
      <c r="CQ478" s="53">
        <v>0</v>
      </c>
      <c r="CR478" s="53">
        <v>0</v>
      </c>
      <c r="CS478" s="53">
        <v>0</v>
      </c>
      <c r="CT478" s="53">
        <v>0</v>
      </c>
      <c r="CU478" s="53">
        <v>0</v>
      </c>
      <c r="CV478" s="53">
        <v>0</v>
      </c>
      <c r="CW478" s="53">
        <f t="shared" si="102"/>
        <v>1</v>
      </c>
      <c r="DA478" s="53" t="s">
        <v>5800</v>
      </c>
      <c r="DB478" s="53">
        <v>52</v>
      </c>
      <c r="DE478" s="53">
        <v>47</v>
      </c>
      <c r="DF478" s="53">
        <v>56</v>
      </c>
      <c r="DH478" s="53">
        <v>30</v>
      </c>
      <c r="DI478" s="53" t="s">
        <v>6522</v>
      </c>
      <c r="DJ478" s="53" t="s">
        <v>6523</v>
      </c>
      <c r="DK478" s="53" t="s">
        <v>6527</v>
      </c>
      <c r="DL478" s="53" t="s">
        <v>6528</v>
      </c>
      <c r="DN478" s="53" t="s">
        <v>6529</v>
      </c>
      <c r="DO478" s="53" t="s">
        <v>140</v>
      </c>
      <c r="DQ478" s="53" t="s">
        <v>141</v>
      </c>
      <c r="DR478" s="53" t="s">
        <v>6530</v>
      </c>
    </row>
    <row r="479" spans="1:122" x14ac:dyDescent="0.3">
      <c r="B479" s="53">
        <v>484</v>
      </c>
      <c r="C479" s="53" t="s">
        <v>6531</v>
      </c>
      <c r="D479" s="53" t="s">
        <v>6532</v>
      </c>
      <c r="E479" s="53" t="s">
        <v>6533</v>
      </c>
      <c r="F479" s="53" t="s">
        <v>6537</v>
      </c>
      <c r="G479" s="53" t="s">
        <v>6538</v>
      </c>
      <c r="H479" s="53" t="s">
        <v>6539</v>
      </c>
      <c r="I479" s="53">
        <v>2014</v>
      </c>
      <c r="J479" s="53">
        <v>1</v>
      </c>
      <c r="K479" s="53">
        <v>0</v>
      </c>
      <c r="L479" s="53">
        <v>0</v>
      </c>
      <c r="M479" s="53">
        <f t="shared" si="96"/>
        <v>1</v>
      </c>
      <c r="N479" s="53">
        <v>0</v>
      </c>
      <c r="O479" s="53">
        <v>1</v>
      </c>
      <c r="P479" s="53">
        <f t="shared" si="91"/>
        <v>1</v>
      </c>
      <c r="Q479" s="53">
        <f t="shared" si="92"/>
        <v>2</v>
      </c>
      <c r="R479" s="53">
        <v>0</v>
      </c>
      <c r="S479" s="53">
        <v>0</v>
      </c>
      <c r="T479" s="53">
        <v>0</v>
      </c>
      <c r="U479" s="53">
        <v>1</v>
      </c>
      <c r="V479" s="53">
        <v>0</v>
      </c>
      <c r="W479" s="53">
        <v>0</v>
      </c>
      <c r="X479" s="53">
        <f t="shared" si="103"/>
        <v>1</v>
      </c>
      <c r="Y479" s="53">
        <v>0</v>
      </c>
      <c r="Z479" s="53">
        <v>1</v>
      </c>
      <c r="AA479" s="53">
        <v>0</v>
      </c>
      <c r="AB479" s="53">
        <v>1</v>
      </c>
      <c r="AC479" s="53">
        <v>0</v>
      </c>
      <c r="AD479" s="53">
        <v>0</v>
      </c>
      <c r="AE479" s="53">
        <v>0</v>
      </c>
      <c r="AF479" s="53">
        <v>0</v>
      </c>
      <c r="AG479" s="53">
        <v>0</v>
      </c>
      <c r="AH479" s="53">
        <f t="shared" si="97"/>
        <v>2</v>
      </c>
      <c r="AI479" s="53">
        <v>0</v>
      </c>
      <c r="AJ479" s="53">
        <v>0</v>
      </c>
      <c r="AK479" s="53">
        <v>1</v>
      </c>
      <c r="AL479" s="53">
        <v>0</v>
      </c>
      <c r="AM479" s="53">
        <f t="shared" si="98"/>
        <v>1</v>
      </c>
      <c r="AN479" s="53">
        <v>1</v>
      </c>
      <c r="AO479" s="53">
        <v>0</v>
      </c>
      <c r="AP479" s="53">
        <v>0</v>
      </c>
      <c r="AQ479" s="53">
        <v>0</v>
      </c>
      <c r="AR479" s="53">
        <v>0</v>
      </c>
      <c r="AS479" s="53">
        <v>0</v>
      </c>
      <c r="AT479" s="53">
        <v>0</v>
      </c>
      <c r="AU479" s="53">
        <v>1</v>
      </c>
      <c r="AV479" s="53">
        <v>0</v>
      </c>
      <c r="AW479" s="53">
        <v>1</v>
      </c>
      <c r="AX479" s="53">
        <f t="shared" si="99"/>
        <v>3</v>
      </c>
      <c r="AY479" s="53">
        <v>0</v>
      </c>
      <c r="AZ479" s="53">
        <v>0</v>
      </c>
      <c r="BA479" s="53">
        <v>0</v>
      </c>
      <c r="BB479" s="53">
        <v>0</v>
      </c>
      <c r="BC479" s="53">
        <v>0</v>
      </c>
      <c r="BD479" s="53">
        <v>0</v>
      </c>
      <c r="BF479" s="53">
        <v>1</v>
      </c>
      <c r="BG479" s="53">
        <v>0</v>
      </c>
      <c r="BH479" s="53">
        <v>0</v>
      </c>
      <c r="BI479" s="53">
        <v>0</v>
      </c>
      <c r="BJ479" s="53">
        <v>0</v>
      </c>
      <c r="BK479" s="53">
        <v>0</v>
      </c>
      <c r="BL479" s="53">
        <v>0</v>
      </c>
      <c r="BM479" s="53">
        <v>0</v>
      </c>
      <c r="BN479" s="53">
        <f t="shared" si="93"/>
        <v>1</v>
      </c>
      <c r="BO479" s="53">
        <v>0</v>
      </c>
      <c r="BP479" s="53">
        <v>0</v>
      </c>
      <c r="BQ479" s="53">
        <v>0</v>
      </c>
      <c r="BR479" s="53">
        <v>0</v>
      </c>
      <c r="BS479" s="53">
        <v>0</v>
      </c>
      <c r="BT479" s="53">
        <v>0</v>
      </c>
      <c r="BU479" s="53">
        <f t="shared" si="100"/>
        <v>0</v>
      </c>
      <c r="BV479" s="53">
        <v>0</v>
      </c>
      <c r="BW479" s="53">
        <v>0</v>
      </c>
      <c r="BX479" s="53">
        <v>0</v>
      </c>
      <c r="BY479" s="53">
        <v>0</v>
      </c>
      <c r="BZ479" s="53">
        <f t="shared" si="94"/>
        <v>0</v>
      </c>
      <c r="CA479" s="53">
        <v>0</v>
      </c>
      <c r="CB479" s="53">
        <v>0</v>
      </c>
      <c r="CC479" s="53">
        <v>0</v>
      </c>
      <c r="CD479" s="53">
        <v>0</v>
      </c>
      <c r="CE479" s="53">
        <v>0</v>
      </c>
      <c r="CF479" s="53">
        <v>0</v>
      </c>
      <c r="CG479" s="53">
        <v>0</v>
      </c>
      <c r="CH479" s="53">
        <v>0</v>
      </c>
      <c r="CI479" s="53">
        <v>0</v>
      </c>
      <c r="CJ479" s="53">
        <v>1</v>
      </c>
      <c r="CK479" s="53">
        <f t="shared" si="101"/>
        <v>1</v>
      </c>
      <c r="CL479" s="53">
        <f t="shared" si="95"/>
        <v>5</v>
      </c>
      <c r="CM479" s="53">
        <v>1</v>
      </c>
      <c r="CN479" s="53">
        <v>0</v>
      </c>
      <c r="CO479" s="53">
        <v>1</v>
      </c>
      <c r="CP479" s="53">
        <v>0</v>
      </c>
      <c r="CQ479" s="53">
        <v>0</v>
      </c>
      <c r="CR479" s="53">
        <v>0</v>
      </c>
      <c r="CS479" s="53">
        <v>0</v>
      </c>
      <c r="CT479" s="53">
        <v>0</v>
      </c>
      <c r="CU479" s="53">
        <v>0</v>
      </c>
      <c r="CV479" s="53">
        <v>1</v>
      </c>
      <c r="CW479" s="53">
        <f t="shared" si="102"/>
        <v>3</v>
      </c>
      <c r="DA479" s="53" t="s">
        <v>6534</v>
      </c>
      <c r="DB479" s="53">
        <v>102</v>
      </c>
      <c r="DC479" s="53">
        <v>2</v>
      </c>
      <c r="DG479" s="53">
        <v>10</v>
      </c>
      <c r="DH479" s="53">
        <v>4</v>
      </c>
      <c r="DI479" s="53" t="s">
        <v>6535</v>
      </c>
      <c r="DJ479" s="53" t="s">
        <v>6536</v>
      </c>
      <c r="DN479" s="53" t="s">
        <v>6540</v>
      </c>
      <c r="DO479" s="53" t="s">
        <v>140</v>
      </c>
      <c r="DQ479" s="53" t="s">
        <v>141</v>
      </c>
      <c r="DR479" s="53" t="s">
        <v>6541</v>
      </c>
    </row>
    <row r="480" spans="1:122" x14ac:dyDescent="0.3">
      <c r="B480" s="53">
        <v>485</v>
      </c>
      <c r="C480" s="53" t="s">
        <v>6554</v>
      </c>
      <c r="D480" s="53" t="s">
        <v>6555</v>
      </c>
      <c r="E480" s="53" t="s">
        <v>6556</v>
      </c>
      <c r="F480" s="53" t="s">
        <v>6559</v>
      </c>
      <c r="G480" s="53" t="s">
        <v>6560</v>
      </c>
      <c r="I480" s="53">
        <v>2014</v>
      </c>
      <c r="J480" s="53">
        <v>0</v>
      </c>
      <c r="K480" s="53">
        <v>1</v>
      </c>
      <c r="L480" s="53">
        <v>0</v>
      </c>
      <c r="M480" s="53">
        <f t="shared" si="96"/>
        <v>1</v>
      </c>
      <c r="N480" s="53">
        <v>0</v>
      </c>
      <c r="O480" s="53">
        <v>1</v>
      </c>
      <c r="P480" s="53">
        <f t="shared" si="91"/>
        <v>1</v>
      </c>
      <c r="Q480" s="53">
        <f t="shared" si="92"/>
        <v>2</v>
      </c>
      <c r="R480" s="53">
        <v>0</v>
      </c>
      <c r="S480" s="53">
        <v>0</v>
      </c>
      <c r="T480" s="53">
        <v>0</v>
      </c>
      <c r="U480" s="53">
        <v>0</v>
      </c>
      <c r="V480" s="53">
        <v>1</v>
      </c>
      <c r="W480" s="53">
        <v>0</v>
      </c>
      <c r="X480" s="53">
        <f t="shared" si="103"/>
        <v>1</v>
      </c>
      <c r="Y480" s="53">
        <v>0</v>
      </c>
      <c r="Z480" s="53">
        <v>1</v>
      </c>
      <c r="AA480" s="53">
        <v>0</v>
      </c>
      <c r="AB480" s="53">
        <v>0</v>
      </c>
      <c r="AC480" s="53">
        <v>0</v>
      </c>
      <c r="AD480" s="53">
        <v>0</v>
      </c>
      <c r="AE480" s="53">
        <v>0</v>
      </c>
      <c r="AF480" s="53">
        <v>0</v>
      </c>
      <c r="AG480" s="53">
        <v>0</v>
      </c>
      <c r="AH480" s="53">
        <f t="shared" si="97"/>
        <v>1</v>
      </c>
      <c r="AI480" s="53">
        <v>0</v>
      </c>
      <c r="AJ480" s="53">
        <v>0</v>
      </c>
      <c r="AK480" s="53">
        <v>1</v>
      </c>
      <c r="AL480" s="53">
        <v>0</v>
      </c>
      <c r="AM480" s="53">
        <f t="shared" si="98"/>
        <v>1</v>
      </c>
      <c r="AN480" s="53">
        <v>0</v>
      </c>
      <c r="AO480" s="53">
        <v>0</v>
      </c>
      <c r="AP480" s="53">
        <v>1</v>
      </c>
      <c r="AQ480" s="53">
        <v>0</v>
      </c>
      <c r="AR480" s="53">
        <v>0</v>
      </c>
      <c r="AS480" s="53">
        <v>0</v>
      </c>
      <c r="AT480" s="53">
        <v>1</v>
      </c>
      <c r="AU480" s="53">
        <v>0</v>
      </c>
      <c r="AV480" s="53">
        <v>0</v>
      </c>
      <c r="AW480" s="53">
        <v>1</v>
      </c>
      <c r="AX480" s="53">
        <f t="shared" si="99"/>
        <v>3</v>
      </c>
      <c r="AY480" s="53">
        <v>0</v>
      </c>
      <c r="AZ480" s="53">
        <v>0</v>
      </c>
      <c r="BA480" s="53">
        <v>1</v>
      </c>
      <c r="BB480" s="53">
        <v>0</v>
      </c>
      <c r="BC480" s="53">
        <v>0</v>
      </c>
      <c r="BD480" s="53">
        <v>0</v>
      </c>
      <c r="BF480" s="53">
        <v>1</v>
      </c>
      <c r="BG480" s="53">
        <v>0</v>
      </c>
      <c r="BH480" s="53">
        <v>0</v>
      </c>
      <c r="BI480" s="53">
        <v>0</v>
      </c>
      <c r="BJ480" s="53">
        <v>0</v>
      </c>
      <c r="BK480" s="53">
        <v>0</v>
      </c>
      <c r="BL480" s="53">
        <v>0</v>
      </c>
      <c r="BM480" s="53">
        <v>0</v>
      </c>
      <c r="BN480" s="53">
        <f t="shared" si="93"/>
        <v>1</v>
      </c>
      <c r="BO480" s="53">
        <v>0</v>
      </c>
      <c r="BP480" s="53">
        <v>0</v>
      </c>
      <c r="BQ480" s="53">
        <v>0</v>
      </c>
      <c r="BR480" s="53">
        <v>0</v>
      </c>
      <c r="BS480" s="53">
        <v>0</v>
      </c>
      <c r="BT480" s="53">
        <v>0</v>
      </c>
      <c r="BU480" s="53">
        <f t="shared" si="100"/>
        <v>0</v>
      </c>
      <c r="BV480" s="53">
        <v>0</v>
      </c>
      <c r="BW480" s="53">
        <v>0</v>
      </c>
      <c r="BX480" s="53">
        <v>0</v>
      </c>
      <c r="BY480" s="53">
        <v>0</v>
      </c>
      <c r="BZ480" s="53">
        <f t="shared" si="94"/>
        <v>0</v>
      </c>
      <c r="CA480" s="53">
        <v>0</v>
      </c>
      <c r="CB480" s="53">
        <v>0</v>
      </c>
      <c r="CC480" s="53">
        <v>0</v>
      </c>
      <c r="CD480" s="53">
        <v>0</v>
      </c>
      <c r="CE480" s="53">
        <v>0</v>
      </c>
      <c r="CF480" s="53">
        <v>0</v>
      </c>
      <c r="CG480" s="53">
        <v>0</v>
      </c>
      <c r="CH480" s="53">
        <v>0</v>
      </c>
      <c r="CI480" s="53">
        <v>0</v>
      </c>
      <c r="CJ480" s="53">
        <v>0</v>
      </c>
      <c r="CK480" s="53">
        <f t="shared" si="101"/>
        <v>0</v>
      </c>
      <c r="CL480" s="53">
        <f t="shared" si="95"/>
        <v>5</v>
      </c>
      <c r="CM480" s="53">
        <v>0</v>
      </c>
      <c r="CN480" s="53">
        <v>0</v>
      </c>
      <c r="CO480" s="53">
        <v>0</v>
      </c>
      <c r="CP480" s="53">
        <v>0</v>
      </c>
      <c r="CQ480" s="53">
        <v>0</v>
      </c>
      <c r="CR480" s="53">
        <v>0</v>
      </c>
      <c r="CS480" s="53">
        <v>0</v>
      </c>
      <c r="CT480" s="53">
        <v>1</v>
      </c>
      <c r="CU480" s="53">
        <v>0</v>
      </c>
      <c r="CV480" s="53">
        <v>0</v>
      </c>
      <c r="CW480" s="53">
        <f t="shared" si="102"/>
        <v>1</v>
      </c>
      <c r="DA480" s="53" t="s">
        <v>6193</v>
      </c>
      <c r="DB480" s="53">
        <v>24</v>
      </c>
      <c r="DC480" s="53">
        <v>4</v>
      </c>
      <c r="DE480" s="53">
        <v>559</v>
      </c>
      <c r="DF480" s="53">
        <v>578</v>
      </c>
      <c r="DH480" s="53">
        <v>1</v>
      </c>
      <c r="DI480" s="53" t="s">
        <v>6557</v>
      </c>
      <c r="DJ480" s="53" t="s">
        <v>6558</v>
      </c>
      <c r="DK480" s="53" t="s">
        <v>6561</v>
      </c>
      <c r="DL480" s="53" t="s">
        <v>6562</v>
      </c>
      <c r="DN480" s="53" t="s">
        <v>6563</v>
      </c>
      <c r="DO480" s="53" t="s">
        <v>140</v>
      </c>
      <c r="DQ480" s="53" t="s">
        <v>141</v>
      </c>
      <c r="DR480" s="53" t="s">
        <v>6564</v>
      </c>
    </row>
    <row r="481" spans="2:122" x14ac:dyDescent="0.3">
      <c r="B481" s="53">
        <v>486</v>
      </c>
      <c r="C481" s="53" t="s">
        <v>6575</v>
      </c>
      <c r="D481" s="53" t="s">
        <v>6576</v>
      </c>
      <c r="E481" s="53" t="s">
        <v>6577</v>
      </c>
      <c r="F481" s="53" t="s">
        <v>6581</v>
      </c>
      <c r="G481" s="53" t="s">
        <v>6582</v>
      </c>
      <c r="H481" s="53" t="s">
        <v>6583</v>
      </c>
      <c r="I481" s="53">
        <v>2014</v>
      </c>
      <c r="J481" s="53">
        <v>1</v>
      </c>
      <c r="K481" s="53">
        <v>0</v>
      </c>
      <c r="L481" s="53">
        <v>0</v>
      </c>
      <c r="M481" s="53">
        <f t="shared" si="96"/>
        <v>1</v>
      </c>
      <c r="N481" s="53">
        <v>0</v>
      </c>
      <c r="O481" s="53">
        <v>1</v>
      </c>
      <c r="P481" s="53">
        <f t="shared" si="91"/>
        <v>1</v>
      </c>
      <c r="Q481" s="53">
        <f t="shared" si="92"/>
        <v>2</v>
      </c>
      <c r="R481" s="53">
        <v>0</v>
      </c>
      <c r="S481" s="53">
        <v>0</v>
      </c>
      <c r="T481" s="53">
        <v>0</v>
      </c>
      <c r="U481" s="53">
        <v>0</v>
      </c>
      <c r="V481" s="53">
        <v>1</v>
      </c>
      <c r="W481" s="53">
        <v>0</v>
      </c>
      <c r="X481" s="53">
        <f t="shared" si="103"/>
        <v>1</v>
      </c>
      <c r="Y481" s="53">
        <v>0</v>
      </c>
      <c r="Z481" s="53">
        <v>0</v>
      </c>
      <c r="AA481" s="53">
        <v>0</v>
      </c>
      <c r="AB481" s="53">
        <v>1</v>
      </c>
      <c r="AC481" s="53">
        <v>0</v>
      </c>
      <c r="AD481" s="53">
        <v>0</v>
      </c>
      <c r="AE481" s="53">
        <v>0</v>
      </c>
      <c r="AF481" s="53">
        <v>0</v>
      </c>
      <c r="AG481" s="53">
        <v>0</v>
      </c>
      <c r="AH481" s="53">
        <f t="shared" si="97"/>
        <v>1</v>
      </c>
      <c r="AI481" s="53">
        <v>0</v>
      </c>
      <c r="AJ481" s="53">
        <v>0</v>
      </c>
      <c r="AK481" s="53">
        <v>1</v>
      </c>
      <c r="AL481" s="53">
        <v>0</v>
      </c>
      <c r="AM481" s="53">
        <f t="shared" si="98"/>
        <v>1</v>
      </c>
      <c r="AN481" s="53">
        <v>1</v>
      </c>
      <c r="AO481" s="53">
        <v>0</v>
      </c>
      <c r="AP481" s="53">
        <v>0</v>
      </c>
      <c r="AQ481" s="53">
        <v>0</v>
      </c>
      <c r="AR481" s="53">
        <v>0</v>
      </c>
      <c r="AS481" s="53">
        <v>0</v>
      </c>
      <c r="AT481" s="53">
        <v>0</v>
      </c>
      <c r="AU481" s="53">
        <v>0</v>
      </c>
      <c r="AV481" s="53">
        <v>0</v>
      </c>
      <c r="AW481" s="53">
        <v>1</v>
      </c>
      <c r="AX481" s="53">
        <f t="shared" si="99"/>
        <v>2</v>
      </c>
      <c r="AY481" s="53">
        <v>0</v>
      </c>
      <c r="AZ481" s="53">
        <v>0</v>
      </c>
      <c r="BA481" s="53">
        <v>0</v>
      </c>
      <c r="BB481" s="53">
        <v>0</v>
      </c>
      <c r="BC481" s="53">
        <v>0</v>
      </c>
      <c r="BD481" s="53">
        <v>0</v>
      </c>
      <c r="BF481" s="53">
        <v>0</v>
      </c>
      <c r="BG481" s="53">
        <v>0</v>
      </c>
      <c r="BH481" s="53">
        <v>0</v>
      </c>
      <c r="BI481" s="53">
        <v>0</v>
      </c>
      <c r="BJ481" s="53">
        <v>0</v>
      </c>
      <c r="BK481" s="53">
        <v>0</v>
      </c>
      <c r="BL481" s="53">
        <v>0</v>
      </c>
      <c r="BM481" s="53">
        <v>0</v>
      </c>
      <c r="BN481" s="53">
        <f t="shared" si="93"/>
        <v>0</v>
      </c>
      <c r="BO481" s="53">
        <v>0</v>
      </c>
      <c r="BP481" s="53">
        <v>0</v>
      </c>
      <c r="BQ481" s="53">
        <v>0</v>
      </c>
      <c r="BR481" s="53">
        <v>0</v>
      </c>
      <c r="BS481" s="53">
        <v>1</v>
      </c>
      <c r="BT481" s="53">
        <v>0</v>
      </c>
      <c r="BU481" s="53">
        <f t="shared" si="100"/>
        <v>1</v>
      </c>
      <c r="BV481" s="53">
        <v>0</v>
      </c>
      <c r="BW481" s="53">
        <v>0</v>
      </c>
      <c r="BX481" s="53">
        <v>0</v>
      </c>
      <c r="BY481" s="53">
        <v>0</v>
      </c>
      <c r="BZ481" s="53">
        <f t="shared" si="94"/>
        <v>0</v>
      </c>
      <c r="CA481" s="53">
        <v>0</v>
      </c>
      <c r="CB481" s="53">
        <v>0</v>
      </c>
      <c r="CC481" s="53">
        <v>0</v>
      </c>
      <c r="CD481" s="53">
        <v>0</v>
      </c>
      <c r="CE481" s="53">
        <v>0</v>
      </c>
      <c r="CF481" s="53">
        <v>0</v>
      </c>
      <c r="CG481" s="53">
        <v>0</v>
      </c>
      <c r="CH481" s="53">
        <v>0</v>
      </c>
      <c r="CI481" s="53">
        <v>0</v>
      </c>
      <c r="CJ481" s="53">
        <v>0</v>
      </c>
      <c r="CK481" s="53">
        <f t="shared" si="101"/>
        <v>0</v>
      </c>
      <c r="CL481" s="53">
        <f t="shared" si="95"/>
        <v>3</v>
      </c>
      <c r="CM481" s="53">
        <v>0</v>
      </c>
      <c r="CN481" s="53">
        <v>0</v>
      </c>
      <c r="CO481" s="53">
        <v>1</v>
      </c>
      <c r="CP481" s="53">
        <v>0</v>
      </c>
      <c r="CQ481" s="53">
        <v>0</v>
      </c>
      <c r="CR481" s="53">
        <v>0</v>
      </c>
      <c r="CS481" s="53">
        <v>0</v>
      </c>
      <c r="CT481" s="53">
        <v>0</v>
      </c>
      <c r="CU481" s="53">
        <v>0</v>
      </c>
      <c r="CV481" s="53">
        <v>0</v>
      </c>
      <c r="CW481" s="53">
        <f t="shared" si="102"/>
        <v>1</v>
      </c>
      <c r="DA481" s="53" t="s">
        <v>6578</v>
      </c>
      <c r="DB481" s="53">
        <v>34</v>
      </c>
      <c r="DC481" s="53">
        <v>11</v>
      </c>
      <c r="DE481" s="53">
        <v>1149</v>
      </c>
      <c r="DF481" s="53">
        <v>1166</v>
      </c>
      <c r="DH481" s="53">
        <v>7</v>
      </c>
      <c r="DI481" s="53" t="s">
        <v>6579</v>
      </c>
      <c r="DJ481" s="53" t="s">
        <v>6580</v>
      </c>
      <c r="DN481" s="53" t="s">
        <v>6584</v>
      </c>
      <c r="DO481" s="53" t="s">
        <v>140</v>
      </c>
      <c r="DQ481" s="53" t="s">
        <v>141</v>
      </c>
      <c r="DR481" s="53" t="s">
        <v>6585</v>
      </c>
    </row>
    <row r="482" spans="2:122" x14ac:dyDescent="0.3">
      <c r="B482" s="53">
        <v>487</v>
      </c>
      <c r="C482" s="53" t="s">
        <v>6605</v>
      </c>
      <c r="D482" s="53" t="s">
        <v>6606</v>
      </c>
      <c r="E482" s="53" t="s">
        <v>6607</v>
      </c>
      <c r="F482" s="53" t="s">
        <v>6610</v>
      </c>
      <c r="G482" s="53" t="s">
        <v>6611</v>
      </c>
      <c r="I482" s="53">
        <v>2014</v>
      </c>
      <c r="J482" s="53">
        <v>1</v>
      </c>
      <c r="K482" s="53">
        <v>0</v>
      </c>
      <c r="L482" s="53">
        <v>1</v>
      </c>
      <c r="M482" s="53">
        <f t="shared" si="96"/>
        <v>2</v>
      </c>
      <c r="N482" s="53">
        <v>0</v>
      </c>
      <c r="O482" s="53">
        <v>1</v>
      </c>
      <c r="P482" s="53">
        <f t="shared" si="91"/>
        <v>1</v>
      </c>
      <c r="Q482" s="53">
        <f t="shared" si="92"/>
        <v>2</v>
      </c>
      <c r="R482" s="53">
        <v>0</v>
      </c>
      <c r="S482" s="53">
        <v>0</v>
      </c>
      <c r="T482" s="53">
        <v>0</v>
      </c>
      <c r="U482" s="53">
        <v>0</v>
      </c>
      <c r="V482" s="53">
        <v>1</v>
      </c>
      <c r="W482" s="53">
        <v>0</v>
      </c>
      <c r="X482" s="53">
        <f t="shared" si="103"/>
        <v>1</v>
      </c>
      <c r="Y482" s="53">
        <v>0</v>
      </c>
      <c r="Z482" s="53">
        <v>1</v>
      </c>
      <c r="AA482" s="53">
        <v>1</v>
      </c>
      <c r="AB482" s="53">
        <v>1</v>
      </c>
      <c r="AC482" s="53">
        <v>0</v>
      </c>
      <c r="AD482" s="53">
        <v>0</v>
      </c>
      <c r="AE482" s="53">
        <v>0</v>
      </c>
      <c r="AF482" s="53">
        <v>0</v>
      </c>
      <c r="AG482" s="53">
        <v>0</v>
      </c>
      <c r="AH482" s="53">
        <f t="shared" si="97"/>
        <v>3</v>
      </c>
      <c r="AI482" s="53">
        <v>0</v>
      </c>
      <c r="AJ482" s="53">
        <v>0</v>
      </c>
      <c r="AK482" s="53">
        <v>1</v>
      </c>
      <c r="AL482" s="53">
        <v>0</v>
      </c>
      <c r="AM482" s="53">
        <f t="shared" si="98"/>
        <v>1</v>
      </c>
      <c r="AN482" s="53">
        <v>0</v>
      </c>
      <c r="AO482" s="53">
        <v>0</v>
      </c>
      <c r="AP482" s="53">
        <v>0</v>
      </c>
      <c r="AQ482" s="53">
        <v>0</v>
      </c>
      <c r="AR482" s="53">
        <v>0</v>
      </c>
      <c r="AS482" s="53">
        <v>1</v>
      </c>
      <c r="AT482" s="53">
        <v>1</v>
      </c>
      <c r="AU482" s="53">
        <v>1</v>
      </c>
      <c r="AV482" s="53">
        <v>0</v>
      </c>
      <c r="AW482" s="53">
        <v>1</v>
      </c>
      <c r="AX482" s="53">
        <f t="shared" si="99"/>
        <v>4</v>
      </c>
      <c r="AY482" s="53">
        <v>0</v>
      </c>
      <c r="AZ482" s="53">
        <v>1</v>
      </c>
      <c r="BA482" s="53">
        <v>0</v>
      </c>
      <c r="BB482" s="53">
        <v>0</v>
      </c>
      <c r="BC482" s="53">
        <v>0</v>
      </c>
      <c r="BD482" s="53">
        <v>0</v>
      </c>
      <c r="BF482" s="53">
        <v>1</v>
      </c>
      <c r="BG482" s="53">
        <v>1</v>
      </c>
      <c r="BH482" s="53">
        <v>0</v>
      </c>
      <c r="BI482" s="53">
        <v>0</v>
      </c>
      <c r="BJ482" s="53">
        <v>0</v>
      </c>
      <c r="BK482" s="53">
        <v>0</v>
      </c>
      <c r="BL482" s="53">
        <v>0</v>
      </c>
      <c r="BM482" s="53">
        <v>0</v>
      </c>
      <c r="BN482" s="53">
        <f t="shared" si="93"/>
        <v>2</v>
      </c>
      <c r="BO482" s="53">
        <v>0</v>
      </c>
      <c r="BP482" s="53">
        <v>0</v>
      </c>
      <c r="BQ482" s="53">
        <v>0</v>
      </c>
      <c r="BR482" s="53">
        <v>0</v>
      </c>
      <c r="BS482" s="53">
        <v>0</v>
      </c>
      <c r="BT482" s="53">
        <v>0</v>
      </c>
      <c r="BU482" s="53">
        <f t="shared" si="100"/>
        <v>0</v>
      </c>
      <c r="BV482" s="53">
        <v>0</v>
      </c>
      <c r="BW482" s="53">
        <v>0</v>
      </c>
      <c r="BX482" s="53">
        <v>0</v>
      </c>
      <c r="BY482" s="53">
        <v>0</v>
      </c>
      <c r="BZ482" s="53">
        <f t="shared" si="94"/>
        <v>0</v>
      </c>
      <c r="CA482" s="53">
        <v>0</v>
      </c>
      <c r="CB482" s="53">
        <v>0</v>
      </c>
      <c r="CC482" s="53">
        <v>0</v>
      </c>
      <c r="CD482" s="53">
        <v>0</v>
      </c>
      <c r="CE482" s="53">
        <v>0</v>
      </c>
      <c r="CF482" s="53">
        <v>0</v>
      </c>
      <c r="CG482" s="53">
        <v>0</v>
      </c>
      <c r="CH482" s="53">
        <v>0</v>
      </c>
      <c r="CI482" s="53">
        <v>0</v>
      </c>
      <c r="CJ482" s="53">
        <v>0</v>
      </c>
      <c r="CK482" s="53">
        <f t="shared" si="101"/>
        <v>0</v>
      </c>
      <c r="CL482" s="53">
        <f t="shared" si="95"/>
        <v>7</v>
      </c>
      <c r="CM482" s="53">
        <v>1</v>
      </c>
      <c r="CN482" s="53">
        <v>1</v>
      </c>
      <c r="CO482" s="53">
        <v>0</v>
      </c>
      <c r="CP482" s="53">
        <v>0</v>
      </c>
      <c r="CQ482" s="53">
        <v>0</v>
      </c>
      <c r="CR482" s="53">
        <v>0</v>
      </c>
      <c r="CS482" s="53">
        <v>0</v>
      </c>
      <c r="CT482" s="53">
        <v>0</v>
      </c>
      <c r="CU482" s="53">
        <v>1</v>
      </c>
      <c r="CV482" s="53">
        <v>0</v>
      </c>
      <c r="CW482" s="53">
        <f t="shared" si="102"/>
        <v>3</v>
      </c>
      <c r="DA482" s="53" t="s">
        <v>350</v>
      </c>
      <c r="DB482" s="53">
        <v>14</v>
      </c>
      <c r="DC482" s="53">
        <v>4</v>
      </c>
      <c r="DE482" s="53">
        <v>1615</v>
      </c>
      <c r="DF482" s="53">
        <v>1626</v>
      </c>
      <c r="DH482" s="53">
        <v>22</v>
      </c>
      <c r="DI482" s="53" t="s">
        <v>6608</v>
      </c>
      <c r="DJ482" s="53" t="s">
        <v>6609</v>
      </c>
      <c r="DK482" s="53" t="s">
        <v>6612</v>
      </c>
      <c r="DL482" s="53" t="s">
        <v>6613</v>
      </c>
      <c r="DN482" s="53" t="s">
        <v>6614</v>
      </c>
      <c r="DO482" s="53" t="s">
        <v>140</v>
      </c>
      <c r="DQ482" s="53" t="s">
        <v>141</v>
      </c>
      <c r="DR482" s="53" t="s">
        <v>6615</v>
      </c>
    </row>
    <row r="483" spans="2:122" x14ac:dyDescent="0.3">
      <c r="B483" s="53">
        <v>488</v>
      </c>
      <c r="C483" s="53" t="s">
        <v>6616</v>
      </c>
      <c r="D483" s="53" t="s">
        <v>6617</v>
      </c>
      <c r="E483" s="53" t="s">
        <v>6618</v>
      </c>
      <c r="F483" s="53" t="s">
        <v>6622</v>
      </c>
      <c r="G483" s="53" t="s">
        <v>6623</v>
      </c>
      <c r="I483" s="53">
        <v>2014</v>
      </c>
      <c r="J483" s="53">
        <v>0</v>
      </c>
      <c r="K483" s="53">
        <v>0</v>
      </c>
      <c r="L483" s="53">
        <v>1</v>
      </c>
      <c r="M483" s="53">
        <f t="shared" si="96"/>
        <v>1</v>
      </c>
      <c r="N483" s="53">
        <v>0</v>
      </c>
      <c r="O483" s="53">
        <v>1</v>
      </c>
      <c r="P483" s="53">
        <f t="shared" si="91"/>
        <v>1</v>
      </c>
      <c r="Q483" s="53">
        <f t="shared" si="92"/>
        <v>2</v>
      </c>
      <c r="R483" s="53">
        <v>0</v>
      </c>
      <c r="S483" s="53">
        <v>0</v>
      </c>
      <c r="T483" s="53">
        <v>0</v>
      </c>
      <c r="U483" s="53">
        <v>0</v>
      </c>
      <c r="V483" s="53">
        <v>1</v>
      </c>
      <c r="W483" s="53">
        <v>0</v>
      </c>
      <c r="X483" s="53">
        <f t="shared" si="103"/>
        <v>1</v>
      </c>
      <c r="Y483" s="53">
        <v>0</v>
      </c>
      <c r="Z483" s="53">
        <v>0</v>
      </c>
      <c r="AA483" s="53">
        <v>1</v>
      </c>
      <c r="AB483" s="53">
        <v>1</v>
      </c>
      <c r="AC483" s="53">
        <v>0</v>
      </c>
      <c r="AD483" s="53">
        <v>0</v>
      </c>
      <c r="AE483" s="53">
        <v>0</v>
      </c>
      <c r="AF483" s="53">
        <v>0</v>
      </c>
      <c r="AG483" s="53">
        <v>0</v>
      </c>
      <c r="AH483" s="53">
        <f t="shared" si="97"/>
        <v>2</v>
      </c>
      <c r="AI483" s="53">
        <v>0</v>
      </c>
      <c r="AJ483" s="53">
        <v>0</v>
      </c>
      <c r="AK483" s="53">
        <v>1</v>
      </c>
      <c r="AL483" s="53">
        <v>0</v>
      </c>
      <c r="AM483" s="53">
        <f t="shared" si="98"/>
        <v>1</v>
      </c>
      <c r="AN483" s="53">
        <v>1</v>
      </c>
      <c r="AO483" s="53">
        <v>0</v>
      </c>
      <c r="AP483" s="53">
        <v>0</v>
      </c>
      <c r="AQ483" s="53">
        <v>0</v>
      </c>
      <c r="AR483" s="53">
        <v>0</v>
      </c>
      <c r="AS483" s="53">
        <v>0</v>
      </c>
      <c r="AT483" s="53">
        <v>1</v>
      </c>
      <c r="AU483" s="53">
        <v>1</v>
      </c>
      <c r="AV483" s="53">
        <v>0</v>
      </c>
      <c r="AW483" s="53">
        <v>1</v>
      </c>
      <c r="AX483" s="53">
        <f t="shared" si="99"/>
        <v>4</v>
      </c>
      <c r="AY483" s="53">
        <v>0</v>
      </c>
      <c r="AZ483" s="53">
        <v>0</v>
      </c>
      <c r="BA483" s="53">
        <v>0</v>
      </c>
      <c r="BB483" s="53">
        <v>0</v>
      </c>
      <c r="BC483" s="53">
        <v>0</v>
      </c>
      <c r="BD483" s="53">
        <v>0</v>
      </c>
      <c r="BF483" s="53">
        <v>0</v>
      </c>
      <c r="BG483" s="53">
        <v>0</v>
      </c>
      <c r="BH483" s="53">
        <v>0</v>
      </c>
      <c r="BI483" s="53">
        <v>0</v>
      </c>
      <c r="BJ483" s="53">
        <v>0</v>
      </c>
      <c r="BK483" s="53">
        <v>1</v>
      </c>
      <c r="BL483" s="53">
        <v>0</v>
      </c>
      <c r="BM483" s="53">
        <v>0</v>
      </c>
      <c r="BN483" s="53">
        <f t="shared" si="93"/>
        <v>1</v>
      </c>
      <c r="BO483" s="53">
        <v>0</v>
      </c>
      <c r="BP483" s="53">
        <v>0</v>
      </c>
      <c r="BQ483" s="53">
        <v>0</v>
      </c>
      <c r="BR483" s="53">
        <v>0</v>
      </c>
      <c r="BS483" s="53">
        <v>0</v>
      </c>
      <c r="BT483" s="53">
        <v>0</v>
      </c>
      <c r="BU483" s="53">
        <f t="shared" si="100"/>
        <v>0</v>
      </c>
      <c r="BV483" s="53">
        <v>0</v>
      </c>
      <c r="BW483" s="53">
        <v>0</v>
      </c>
      <c r="BX483" s="53">
        <v>0</v>
      </c>
      <c r="BY483" s="53">
        <v>0</v>
      </c>
      <c r="BZ483" s="53">
        <f t="shared" si="94"/>
        <v>0</v>
      </c>
      <c r="CA483" s="53">
        <v>0</v>
      </c>
      <c r="CB483" s="53">
        <v>0</v>
      </c>
      <c r="CC483" s="53">
        <v>0</v>
      </c>
      <c r="CD483" s="53">
        <v>0</v>
      </c>
      <c r="CE483" s="53">
        <v>0</v>
      </c>
      <c r="CF483" s="53">
        <v>0</v>
      </c>
      <c r="CG483" s="53">
        <v>0</v>
      </c>
      <c r="CH483" s="53">
        <v>0</v>
      </c>
      <c r="CI483" s="53">
        <v>0</v>
      </c>
      <c r="CJ483" s="53">
        <v>0</v>
      </c>
      <c r="CK483" s="53">
        <f t="shared" si="101"/>
        <v>0</v>
      </c>
      <c r="CL483" s="53">
        <f t="shared" si="95"/>
        <v>5</v>
      </c>
      <c r="CM483" s="53">
        <v>0</v>
      </c>
      <c r="CN483" s="53">
        <v>1</v>
      </c>
      <c r="CO483" s="53">
        <v>0</v>
      </c>
      <c r="CP483" s="53">
        <v>0</v>
      </c>
      <c r="CQ483" s="53">
        <v>0</v>
      </c>
      <c r="CR483" s="53">
        <v>0</v>
      </c>
      <c r="CS483" s="53">
        <v>0</v>
      </c>
      <c r="CT483" s="53">
        <v>0</v>
      </c>
      <c r="CU483" s="53">
        <v>1</v>
      </c>
      <c r="CV483" s="53">
        <v>0</v>
      </c>
      <c r="CW483" s="53">
        <f t="shared" si="102"/>
        <v>2</v>
      </c>
      <c r="DA483" s="53" t="s">
        <v>6619</v>
      </c>
      <c r="DB483" s="53">
        <v>43</v>
      </c>
      <c r="DC483" s="53">
        <v>1</v>
      </c>
      <c r="DE483" s="53">
        <v>23</v>
      </c>
      <c r="DF483" s="53">
        <v>26</v>
      </c>
      <c r="DI483" s="53" t="s">
        <v>6620</v>
      </c>
      <c r="DJ483" s="53" t="s">
        <v>6621</v>
      </c>
      <c r="DO483" s="53" t="s">
        <v>140</v>
      </c>
      <c r="DQ483" s="53" t="s">
        <v>141</v>
      </c>
      <c r="DR483" s="53" t="s">
        <v>6624</v>
      </c>
    </row>
    <row r="484" spans="2:122" x14ac:dyDescent="0.3">
      <c r="B484" s="53">
        <v>489</v>
      </c>
      <c r="C484" s="53" t="s">
        <v>6654</v>
      </c>
      <c r="D484" s="53" t="s">
        <v>6655</v>
      </c>
      <c r="E484" s="53" t="s">
        <v>6656</v>
      </c>
      <c r="F484" s="53" t="s">
        <v>6659</v>
      </c>
      <c r="G484" s="53" t="s">
        <v>6660</v>
      </c>
      <c r="H484" s="53" t="s">
        <v>6661</v>
      </c>
      <c r="I484" s="53">
        <v>2014</v>
      </c>
      <c r="J484" s="53">
        <v>0</v>
      </c>
      <c r="K484" s="53">
        <v>1</v>
      </c>
      <c r="L484" s="53">
        <v>1</v>
      </c>
      <c r="M484" s="53">
        <f t="shared" si="96"/>
        <v>2</v>
      </c>
      <c r="N484" s="53">
        <v>0</v>
      </c>
      <c r="O484" s="53">
        <v>1</v>
      </c>
      <c r="P484" s="53">
        <f t="shared" si="91"/>
        <v>1</v>
      </c>
      <c r="Q484" s="53">
        <f t="shared" si="92"/>
        <v>2</v>
      </c>
      <c r="R484" s="53">
        <v>0</v>
      </c>
      <c r="S484" s="53">
        <v>1</v>
      </c>
      <c r="T484" s="53">
        <v>0</v>
      </c>
      <c r="U484" s="53">
        <v>0</v>
      </c>
      <c r="V484" s="53">
        <v>1</v>
      </c>
      <c r="W484" s="53">
        <v>0</v>
      </c>
      <c r="X484" s="53">
        <f t="shared" si="103"/>
        <v>2</v>
      </c>
      <c r="Y484" s="53">
        <v>0</v>
      </c>
      <c r="Z484" s="53">
        <v>0</v>
      </c>
      <c r="AA484" s="53">
        <v>0</v>
      </c>
      <c r="AB484" s="53">
        <v>1</v>
      </c>
      <c r="AC484" s="53">
        <v>0</v>
      </c>
      <c r="AD484" s="53">
        <v>0</v>
      </c>
      <c r="AE484" s="53">
        <v>1</v>
      </c>
      <c r="AF484" s="53">
        <v>0</v>
      </c>
      <c r="AG484" s="53">
        <v>0</v>
      </c>
      <c r="AH484" s="53">
        <f t="shared" si="97"/>
        <v>2</v>
      </c>
      <c r="AI484" s="53">
        <v>0</v>
      </c>
      <c r="AJ484" s="53">
        <v>0</v>
      </c>
      <c r="AK484" s="53">
        <v>1</v>
      </c>
      <c r="AL484" s="53">
        <v>0</v>
      </c>
      <c r="AM484" s="53">
        <f t="shared" si="98"/>
        <v>1</v>
      </c>
      <c r="AN484" s="53">
        <v>1</v>
      </c>
      <c r="AO484" s="53">
        <v>0</v>
      </c>
      <c r="AP484" s="53">
        <v>0</v>
      </c>
      <c r="AQ484" s="53">
        <v>0</v>
      </c>
      <c r="AR484" s="53">
        <v>0</v>
      </c>
      <c r="AS484" s="53">
        <v>0</v>
      </c>
      <c r="AT484" s="53">
        <v>0</v>
      </c>
      <c r="AU484" s="53">
        <v>0</v>
      </c>
      <c r="AV484" s="53">
        <v>1</v>
      </c>
      <c r="AW484" s="53">
        <v>1</v>
      </c>
      <c r="AX484" s="53">
        <f t="shared" si="99"/>
        <v>3</v>
      </c>
      <c r="AY484" s="53">
        <v>0</v>
      </c>
      <c r="AZ484" s="53">
        <v>0</v>
      </c>
      <c r="BA484" s="53">
        <v>1</v>
      </c>
      <c r="BB484" s="53">
        <v>1</v>
      </c>
      <c r="BC484" s="53">
        <v>0</v>
      </c>
      <c r="BD484" s="53">
        <v>0</v>
      </c>
      <c r="BF484" s="53">
        <v>0</v>
      </c>
      <c r="BG484" s="53">
        <v>0</v>
      </c>
      <c r="BH484" s="53">
        <v>0</v>
      </c>
      <c r="BI484" s="53">
        <v>0</v>
      </c>
      <c r="BJ484" s="53">
        <v>0</v>
      </c>
      <c r="BK484" s="53">
        <v>0</v>
      </c>
      <c r="BL484" s="53">
        <v>0</v>
      </c>
      <c r="BM484" s="53">
        <v>0</v>
      </c>
      <c r="BN484" s="53">
        <f t="shared" si="93"/>
        <v>0</v>
      </c>
      <c r="BO484" s="53">
        <v>0</v>
      </c>
      <c r="BP484" s="53">
        <v>0</v>
      </c>
      <c r="BQ484" s="53">
        <v>1</v>
      </c>
      <c r="BR484" s="53">
        <v>0</v>
      </c>
      <c r="BS484" s="53">
        <v>0</v>
      </c>
      <c r="BT484" s="53">
        <v>0</v>
      </c>
      <c r="BU484" s="53">
        <f t="shared" si="100"/>
        <v>1</v>
      </c>
      <c r="BV484" s="53">
        <v>0</v>
      </c>
      <c r="BW484" s="53">
        <v>0</v>
      </c>
      <c r="BX484" s="53">
        <v>0</v>
      </c>
      <c r="BY484" s="53">
        <v>0</v>
      </c>
      <c r="BZ484" s="53">
        <f t="shared" si="94"/>
        <v>0</v>
      </c>
      <c r="CA484" s="53">
        <v>0</v>
      </c>
      <c r="CB484" s="53">
        <v>0</v>
      </c>
      <c r="CC484" s="53">
        <v>0</v>
      </c>
      <c r="CD484" s="53">
        <v>0</v>
      </c>
      <c r="CE484" s="53">
        <v>0</v>
      </c>
      <c r="CF484" s="53">
        <v>0</v>
      </c>
      <c r="CG484" s="53">
        <v>0</v>
      </c>
      <c r="CH484" s="53">
        <v>0</v>
      </c>
      <c r="CI484" s="53">
        <v>0</v>
      </c>
      <c r="CJ484" s="53">
        <v>0</v>
      </c>
      <c r="CK484" s="53">
        <f t="shared" si="101"/>
        <v>0</v>
      </c>
      <c r="CL484" s="53">
        <f t="shared" si="95"/>
        <v>6</v>
      </c>
      <c r="CM484" s="53">
        <v>0</v>
      </c>
      <c r="CN484" s="53">
        <v>0</v>
      </c>
      <c r="CO484" s="53">
        <v>1</v>
      </c>
      <c r="CP484" s="53">
        <v>0</v>
      </c>
      <c r="CQ484" s="53">
        <v>0</v>
      </c>
      <c r="CR484" s="53">
        <v>1</v>
      </c>
      <c r="CS484" s="53">
        <v>0</v>
      </c>
      <c r="CT484" s="53">
        <v>0</v>
      </c>
      <c r="CU484" s="53">
        <v>0</v>
      </c>
      <c r="CV484" s="53">
        <v>0</v>
      </c>
      <c r="CW484" s="53">
        <f t="shared" si="102"/>
        <v>2</v>
      </c>
      <c r="DA484" s="53" t="s">
        <v>4802</v>
      </c>
      <c r="DB484" s="53">
        <v>7</v>
      </c>
      <c r="DC484" s="53">
        <v>2</v>
      </c>
      <c r="DE484" s="53">
        <v>717</v>
      </c>
      <c r="DF484" s="53">
        <v>726</v>
      </c>
      <c r="DH484" s="53">
        <v>15</v>
      </c>
      <c r="DI484" s="53" t="s">
        <v>6657</v>
      </c>
      <c r="DJ484" s="53" t="s">
        <v>6658</v>
      </c>
      <c r="DN484" s="53" t="s">
        <v>6662</v>
      </c>
      <c r="DO484" s="53" t="s">
        <v>140</v>
      </c>
      <c r="DQ484" s="53" t="s">
        <v>141</v>
      </c>
      <c r="DR484" s="53" t="s">
        <v>6663</v>
      </c>
    </row>
    <row r="485" spans="2:122" x14ac:dyDescent="0.3">
      <c r="B485" s="53">
        <v>490</v>
      </c>
      <c r="C485" s="53" t="s">
        <v>6676</v>
      </c>
      <c r="D485" s="53" t="s">
        <v>6677</v>
      </c>
      <c r="E485" s="53" t="s">
        <v>6678</v>
      </c>
      <c r="F485" s="53" t="s">
        <v>6681</v>
      </c>
      <c r="G485" s="53" t="s">
        <v>6682</v>
      </c>
      <c r="H485" s="53" t="s">
        <v>6683</v>
      </c>
      <c r="I485" s="53">
        <v>2014</v>
      </c>
      <c r="J485" s="53">
        <v>0</v>
      </c>
      <c r="K485" s="53">
        <v>1</v>
      </c>
      <c r="L485" s="53">
        <v>1</v>
      </c>
      <c r="M485" s="53">
        <f t="shared" si="96"/>
        <v>2</v>
      </c>
      <c r="N485" s="53">
        <v>1</v>
      </c>
      <c r="O485" s="53">
        <v>0</v>
      </c>
      <c r="P485" s="53">
        <f t="shared" si="91"/>
        <v>1</v>
      </c>
      <c r="Q485" s="53">
        <f t="shared" si="92"/>
        <v>2</v>
      </c>
      <c r="R485" s="53">
        <v>1</v>
      </c>
      <c r="S485" s="53">
        <v>0</v>
      </c>
      <c r="T485" s="53">
        <v>0</v>
      </c>
      <c r="U485" s="53">
        <v>0</v>
      </c>
      <c r="V485" s="53">
        <v>0</v>
      </c>
      <c r="W485" s="53">
        <v>0</v>
      </c>
      <c r="X485" s="53">
        <f t="shared" si="103"/>
        <v>1</v>
      </c>
      <c r="Y485" s="53">
        <v>0</v>
      </c>
      <c r="Z485" s="53">
        <v>0</v>
      </c>
      <c r="AA485" s="53">
        <v>0</v>
      </c>
      <c r="AB485" s="53">
        <v>0</v>
      </c>
      <c r="AC485" s="53">
        <v>1</v>
      </c>
      <c r="AD485" s="53">
        <v>1</v>
      </c>
      <c r="AE485" s="53">
        <v>1</v>
      </c>
      <c r="AF485" s="53">
        <v>1</v>
      </c>
      <c r="AG485" s="53">
        <v>0</v>
      </c>
      <c r="AH485" s="53">
        <f t="shared" si="97"/>
        <v>4</v>
      </c>
      <c r="AI485" s="53">
        <v>0</v>
      </c>
      <c r="AJ485" s="53">
        <v>1</v>
      </c>
      <c r="AK485" s="53">
        <v>1</v>
      </c>
      <c r="AL485" s="53">
        <v>1</v>
      </c>
      <c r="AM485" s="53">
        <f t="shared" si="98"/>
        <v>3</v>
      </c>
      <c r="AN485" s="53">
        <v>1</v>
      </c>
      <c r="AO485" s="53">
        <v>0</v>
      </c>
      <c r="AP485" s="53">
        <v>0</v>
      </c>
      <c r="AQ485" s="53">
        <v>0</v>
      </c>
      <c r="AR485" s="53">
        <v>0</v>
      </c>
      <c r="AS485" s="53">
        <v>0</v>
      </c>
      <c r="AT485" s="53">
        <v>0</v>
      </c>
      <c r="AU485" s="53">
        <v>0</v>
      </c>
      <c r="AV485" s="53">
        <v>0</v>
      </c>
      <c r="AW485" s="53">
        <v>1</v>
      </c>
      <c r="AX485" s="53">
        <f t="shared" si="99"/>
        <v>2</v>
      </c>
      <c r="AY485" s="53">
        <v>0</v>
      </c>
      <c r="AZ485" s="53">
        <v>0</v>
      </c>
      <c r="BA485" s="53">
        <v>0</v>
      </c>
      <c r="BB485" s="53">
        <v>0</v>
      </c>
      <c r="BC485" s="53">
        <v>0</v>
      </c>
      <c r="BD485" s="53">
        <v>1</v>
      </c>
      <c r="BF485" s="53">
        <v>0</v>
      </c>
      <c r="BG485" s="53">
        <v>0</v>
      </c>
      <c r="BH485" s="53">
        <v>0</v>
      </c>
      <c r="BI485" s="53">
        <v>0</v>
      </c>
      <c r="BJ485" s="53">
        <v>0</v>
      </c>
      <c r="BK485" s="53">
        <v>0</v>
      </c>
      <c r="BL485" s="53">
        <v>0</v>
      </c>
      <c r="BM485" s="53">
        <v>0</v>
      </c>
      <c r="BN485" s="53">
        <f t="shared" si="93"/>
        <v>0</v>
      </c>
      <c r="BO485" s="53">
        <v>1</v>
      </c>
      <c r="BP485" s="53">
        <v>1</v>
      </c>
      <c r="BQ485" s="53">
        <v>0</v>
      </c>
      <c r="BR485" s="53">
        <v>0</v>
      </c>
      <c r="BS485" s="53">
        <v>0</v>
      </c>
      <c r="BT485" s="53">
        <v>0</v>
      </c>
      <c r="BU485" s="53">
        <f t="shared" si="100"/>
        <v>2</v>
      </c>
      <c r="BV485" s="53">
        <v>0</v>
      </c>
      <c r="BW485" s="53">
        <v>0</v>
      </c>
      <c r="BX485" s="53">
        <v>0</v>
      </c>
      <c r="BY485" s="53">
        <v>0</v>
      </c>
      <c r="BZ485" s="53">
        <f t="shared" si="94"/>
        <v>0</v>
      </c>
      <c r="CA485" s="53">
        <v>0</v>
      </c>
      <c r="CB485" s="53">
        <v>0</v>
      </c>
      <c r="CC485" s="53">
        <v>0</v>
      </c>
      <c r="CD485" s="53">
        <v>0</v>
      </c>
      <c r="CE485" s="53">
        <v>0</v>
      </c>
      <c r="CF485" s="53">
        <v>0</v>
      </c>
      <c r="CG485" s="53">
        <v>0</v>
      </c>
      <c r="CH485" s="53">
        <v>0</v>
      </c>
      <c r="CI485" s="53">
        <v>0</v>
      </c>
      <c r="CJ485" s="53">
        <v>0</v>
      </c>
      <c r="CK485" s="53">
        <f t="shared" si="101"/>
        <v>0</v>
      </c>
      <c r="CL485" s="53">
        <f t="shared" si="95"/>
        <v>5</v>
      </c>
      <c r="CM485" s="53">
        <v>0</v>
      </c>
      <c r="CN485" s="53">
        <v>0</v>
      </c>
      <c r="CO485" s="53">
        <v>0</v>
      </c>
      <c r="CP485" s="53">
        <v>0</v>
      </c>
      <c r="CQ485" s="53">
        <v>0</v>
      </c>
      <c r="CR485" s="53">
        <v>0</v>
      </c>
      <c r="CS485" s="53">
        <v>0</v>
      </c>
      <c r="CT485" s="53">
        <v>0</v>
      </c>
      <c r="CU485" s="53">
        <v>0</v>
      </c>
      <c r="CV485" s="53">
        <v>0</v>
      </c>
      <c r="CW485" s="53">
        <f t="shared" si="102"/>
        <v>0</v>
      </c>
      <c r="DA485" s="53" t="s">
        <v>1456</v>
      </c>
      <c r="DB485" s="53">
        <v>50</v>
      </c>
      <c r="DC485" s="53">
        <v>10</v>
      </c>
      <c r="DE485" s="53">
        <v>7541</v>
      </c>
      <c r="DF485" s="53">
        <v>7562</v>
      </c>
      <c r="DH485" s="53">
        <v>56</v>
      </c>
      <c r="DI485" s="53" t="s">
        <v>6679</v>
      </c>
      <c r="DJ485" s="53" t="s">
        <v>6680</v>
      </c>
      <c r="DN485" s="53" t="s">
        <v>6684</v>
      </c>
      <c r="DO485" s="53" t="s">
        <v>140</v>
      </c>
      <c r="DQ485" s="53" t="s">
        <v>141</v>
      </c>
      <c r="DR485" s="53" t="s">
        <v>6685</v>
      </c>
    </row>
    <row r="486" spans="2:122" x14ac:dyDescent="0.3">
      <c r="B486" s="53">
        <v>491</v>
      </c>
      <c r="C486" s="53" t="s">
        <v>6686</v>
      </c>
      <c r="D486" s="53" t="s">
        <v>6687</v>
      </c>
      <c r="E486" s="53" t="s">
        <v>6688</v>
      </c>
      <c r="F486" s="53" t="s">
        <v>6691</v>
      </c>
      <c r="G486" s="53" t="s">
        <v>6692</v>
      </c>
      <c r="H486" s="53" t="s">
        <v>6693</v>
      </c>
      <c r="I486" s="53">
        <v>2014</v>
      </c>
      <c r="J486" s="53">
        <v>1</v>
      </c>
      <c r="K486" s="53">
        <v>0</v>
      </c>
      <c r="L486" s="53">
        <v>0</v>
      </c>
      <c r="M486" s="53">
        <f t="shared" si="96"/>
        <v>1</v>
      </c>
      <c r="N486" s="53">
        <v>0</v>
      </c>
      <c r="O486" s="53">
        <v>1</v>
      </c>
      <c r="P486" s="53">
        <f t="shared" si="91"/>
        <v>1</v>
      </c>
      <c r="Q486" s="53">
        <f t="shared" si="92"/>
        <v>2</v>
      </c>
      <c r="R486" s="53">
        <v>0</v>
      </c>
      <c r="S486" s="53">
        <v>0</v>
      </c>
      <c r="T486" s="53">
        <v>0</v>
      </c>
      <c r="U486" s="53">
        <v>0</v>
      </c>
      <c r="V486" s="53">
        <v>1</v>
      </c>
      <c r="W486" s="53">
        <v>0</v>
      </c>
      <c r="X486" s="53">
        <f t="shared" si="103"/>
        <v>1</v>
      </c>
      <c r="Y486" s="53">
        <v>0</v>
      </c>
      <c r="Z486" s="53">
        <v>0</v>
      </c>
      <c r="AA486" s="53">
        <v>1</v>
      </c>
      <c r="AB486" s="53">
        <v>1</v>
      </c>
      <c r="AC486" s="53">
        <v>0</v>
      </c>
      <c r="AD486" s="53">
        <v>0</v>
      </c>
      <c r="AE486" s="53">
        <v>0</v>
      </c>
      <c r="AF486" s="53">
        <v>0</v>
      </c>
      <c r="AG486" s="53">
        <v>0</v>
      </c>
      <c r="AH486" s="53">
        <f t="shared" si="97"/>
        <v>2</v>
      </c>
      <c r="AI486" s="53">
        <v>0</v>
      </c>
      <c r="AJ486" s="53">
        <v>0</v>
      </c>
      <c r="AK486" s="53">
        <v>1</v>
      </c>
      <c r="AL486" s="53">
        <v>0</v>
      </c>
      <c r="AM486" s="53">
        <f t="shared" si="98"/>
        <v>1</v>
      </c>
      <c r="AN486" s="53">
        <v>1</v>
      </c>
      <c r="AO486" s="53">
        <v>0</v>
      </c>
      <c r="AP486" s="53">
        <v>1</v>
      </c>
      <c r="AQ486" s="53">
        <v>0</v>
      </c>
      <c r="AR486" s="53">
        <v>0</v>
      </c>
      <c r="AS486" s="53">
        <v>1</v>
      </c>
      <c r="AT486" s="53">
        <v>0</v>
      </c>
      <c r="AU486" s="53">
        <v>1</v>
      </c>
      <c r="AV486" s="53">
        <v>0</v>
      </c>
      <c r="AW486" s="53">
        <v>1</v>
      </c>
      <c r="AX486" s="53">
        <f t="shared" si="99"/>
        <v>5</v>
      </c>
      <c r="AY486" s="53">
        <v>1</v>
      </c>
      <c r="AZ486" s="53">
        <v>0</v>
      </c>
      <c r="BA486" s="53">
        <v>0</v>
      </c>
      <c r="BB486" s="53">
        <v>0</v>
      </c>
      <c r="BC486" s="53">
        <v>0</v>
      </c>
      <c r="BD486" s="53">
        <v>0</v>
      </c>
      <c r="BF486" s="53">
        <v>1</v>
      </c>
      <c r="BG486" s="53">
        <v>1</v>
      </c>
      <c r="BH486" s="53">
        <v>0</v>
      </c>
      <c r="BI486" s="53">
        <v>0</v>
      </c>
      <c r="BJ486" s="53">
        <v>0</v>
      </c>
      <c r="BK486" s="53">
        <v>1</v>
      </c>
      <c r="BL486" s="53">
        <v>0</v>
      </c>
      <c r="BM486" s="53">
        <v>0</v>
      </c>
      <c r="BN486" s="53">
        <f t="shared" si="93"/>
        <v>3</v>
      </c>
      <c r="BO486" s="53">
        <v>0</v>
      </c>
      <c r="BP486" s="53">
        <v>0</v>
      </c>
      <c r="BQ486" s="53">
        <v>0</v>
      </c>
      <c r="BR486" s="53">
        <v>0</v>
      </c>
      <c r="BS486" s="53">
        <v>0</v>
      </c>
      <c r="BT486" s="53">
        <v>0</v>
      </c>
      <c r="BU486" s="53">
        <f t="shared" si="100"/>
        <v>0</v>
      </c>
      <c r="BV486" s="53">
        <v>0</v>
      </c>
      <c r="BW486" s="53">
        <v>0</v>
      </c>
      <c r="BX486" s="53">
        <v>0</v>
      </c>
      <c r="BY486" s="53">
        <v>0</v>
      </c>
      <c r="BZ486" s="53">
        <f t="shared" si="94"/>
        <v>0</v>
      </c>
      <c r="CA486" s="53">
        <v>0</v>
      </c>
      <c r="CB486" s="53">
        <v>0</v>
      </c>
      <c r="CC486" s="53">
        <v>0</v>
      </c>
      <c r="CD486" s="53">
        <v>0</v>
      </c>
      <c r="CE486" s="53">
        <v>0</v>
      </c>
      <c r="CF486" s="53">
        <v>0</v>
      </c>
      <c r="CG486" s="53">
        <v>0</v>
      </c>
      <c r="CH486" s="53">
        <v>0</v>
      </c>
      <c r="CI486" s="53">
        <v>0</v>
      </c>
      <c r="CJ486" s="53">
        <v>0</v>
      </c>
      <c r="CK486" s="53">
        <f t="shared" si="101"/>
        <v>0</v>
      </c>
      <c r="CL486" s="53">
        <f t="shared" si="95"/>
        <v>9</v>
      </c>
      <c r="CM486" s="53">
        <v>0</v>
      </c>
      <c r="CN486" s="53">
        <v>0</v>
      </c>
      <c r="CO486" s="53">
        <v>0</v>
      </c>
      <c r="CP486" s="53">
        <v>1</v>
      </c>
      <c r="CQ486" s="53">
        <v>0</v>
      </c>
      <c r="CR486" s="53">
        <v>0</v>
      </c>
      <c r="CS486" s="53">
        <v>0</v>
      </c>
      <c r="CT486" s="53">
        <v>0</v>
      </c>
      <c r="CU486" s="53">
        <v>0</v>
      </c>
      <c r="CV486" s="53">
        <v>0</v>
      </c>
      <c r="CW486" s="53">
        <f t="shared" si="102"/>
        <v>1</v>
      </c>
      <c r="DA486" s="53" t="s">
        <v>6689</v>
      </c>
      <c r="DB486" s="53">
        <v>29</v>
      </c>
      <c r="DC486" s="53">
        <v>2</v>
      </c>
      <c r="DE486" s="53">
        <v>25</v>
      </c>
      <c r="DF486" s="53">
        <v>41</v>
      </c>
      <c r="DH486" s="53">
        <v>2</v>
      </c>
      <c r="DJ486" s="53" t="s">
        <v>6690</v>
      </c>
      <c r="DO486" s="53" t="s">
        <v>140</v>
      </c>
      <c r="DQ486" s="53" t="s">
        <v>141</v>
      </c>
      <c r="DR486" s="53" t="s">
        <v>6694</v>
      </c>
    </row>
    <row r="487" spans="2:122" x14ac:dyDescent="0.3">
      <c r="B487" s="53">
        <v>493</v>
      </c>
      <c r="C487" s="53" t="s">
        <v>6705</v>
      </c>
      <c r="D487" s="53" t="s">
        <v>6706</v>
      </c>
      <c r="E487" s="53" t="s">
        <v>6707</v>
      </c>
      <c r="F487" s="53" t="s">
        <v>6710</v>
      </c>
      <c r="G487" s="53" t="s">
        <v>6711</v>
      </c>
      <c r="H487" s="53" t="s">
        <v>6712</v>
      </c>
      <c r="I487" s="53">
        <v>2014</v>
      </c>
      <c r="J487" s="53">
        <v>1</v>
      </c>
      <c r="K487" s="53">
        <v>0</v>
      </c>
      <c r="L487" s="53">
        <v>0</v>
      </c>
      <c r="M487" s="53">
        <f t="shared" si="96"/>
        <v>1</v>
      </c>
      <c r="N487" s="53">
        <v>0</v>
      </c>
      <c r="O487" s="53">
        <v>1</v>
      </c>
      <c r="P487" s="53">
        <f t="shared" si="91"/>
        <v>1</v>
      </c>
      <c r="Q487" s="53">
        <f t="shared" si="92"/>
        <v>2</v>
      </c>
      <c r="R487" s="53">
        <v>1</v>
      </c>
      <c r="S487" s="53">
        <v>0</v>
      </c>
      <c r="T487" s="53">
        <v>0</v>
      </c>
      <c r="U487" s="53">
        <v>0</v>
      </c>
      <c r="V487" s="53">
        <v>1</v>
      </c>
      <c r="W487" s="53">
        <v>0</v>
      </c>
      <c r="X487" s="53">
        <f t="shared" si="103"/>
        <v>2</v>
      </c>
      <c r="Y487" s="53">
        <v>0</v>
      </c>
      <c r="Z487" s="53">
        <v>0</v>
      </c>
      <c r="AA487" s="53">
        <v>0</v>
      </c>
      <c r="AB487" s="53">
        <v>0</v>
      </c>
      <c r="AC487" s="53">
        <v>0</v>
      </c>
      <c r="AD487" s="53">
        <v>1</v>
      </c>
      <c r="AE487" s="53">
        <v>1</v>
      </c>
      <c r="AF487" s="53">
        <v>1</v>
      </c>
      <c r="AG487" s="53">
        <v>1</v>
      </c>
      <c r="AH487" s="53">
        <f t="shared" si="97"/>
        <v>4</v>
      </c>
      <c r="AI487" s="53">
        <v>0</v>
      </c>
      <c r="AJ487" s="53">
        <v>0</v>
      </c>
      <c r="AK487" s="53">
        <v>1</v>
      </c>
      <c r="AL487" s="53">
        <v>1</v>
      </c>
      <c r="AM487" s="53">
        <f t="shared" si="98"/>
        <v>2</v>
      </c>
      <c r="AN487" s="53">
        <v>1</v>
      </c>
      <c r="AO487" s="53">
        <v>0</v>
      </c>
      <c r="AP487" s="53">
        <v>1</v>
      </c>
      <c r="AQ487" s="53">
        <v>1</v>
      </c>
      <c r="AR487" s="53">
        <v>0</v>
      </c>
      <c r="AS487" s="53">
        <v>0</v>
      </c>
      <c r="AT487" s="53">
        <v>0</v>
      </c>
      <c r="AU487" s="53">
        <v>0</v>
      </c>
      <c r="AV487" s="53">
        <v>0</v>
      </c>
      <c r="AW487" s="53">
        <v>1</v>
      </c>
      <c r="AX487" s="53">
        <f t="shared" si="99"/>
        <v>4</v>
      </c>
      <c r="AY487" s="53">
        <v>0</v>
      </c>
      <c r="AZ487" s="53">
        <v>0</v>
      </c>
      <c r="BA487" s="53">
        <v>1</v>
      </c>
      <c r="BB487" s="53">
        <v>0</v>
      </c>
      <c r="BC487" s="53">
        <v>0</v>
      </c>
      <c r="BD487" s="53">
        <v>0</v>
      </c>
      <c r="BF487" s="53">
        <v>0</v>
      </c>
      <c r="BG487" s="53">
        <v>0</v>
      </c>
      <c r="BH487" s="53">
        <v>0</v>
      </c>
      <c r="BI487" s="53">
        <v>0</v>
      </c>
      <c r="BJ487" s="53">
        <v>0</v>
      </c>
      <c r="BK487" s="53">
        <v>0</v>
      </c>
      <c r="BL487" s="53">
        <v>0</v>
      </c>
      <c r="BM487" s="53">
        <v>0</v>
      </c>
      <c r="BN487" s="53">
        <f t="shared" si="93"/>
        <v>0</v>
      </c>
      <c r="BO487" s="53">
        <v>0</v>
      </c>
      <c r="BP487" s="53">
        <v>0</v>
      </c>
      <c r="BQ487" s="53">
        <v>0</v>
      </c>
      <c r="BR487" s="53">
        <v>0</v>
      </c>
      <c r="BS487" s="53">
        <v>0</v>
      </c>
      <c r="BT487" s="53">
        <v>1</v>
      </c>
      <c r="BU487" s="53">
        <f t="shared" si="100"/>
        <v>1</v>
      </c>
      <c r="BV487" s="53">
        <v>0</v>
      </c>
      <c r="BW487" s="53">
        <v>0</v>
      </c>
      <c r="BX487" s="53">
        <v>0</v>
      </c>
      <c r="BY487" s="53">
        <v>1</v>
      </c>
      <c r="BZ487" s="53">
        <f t="shared" si="94"/>
        <v>1</v>
      </c>
      <c r="CA487" s="53">
        <v>0</v>
      </c>
      <c r="CB487" s="53">
        <v>0</v>
      </c>
      <c r="CC487" s="53">
        <v>0</v>
      </c>
      <c r="CD487" s="53">
        <v>0</v>
      </c>
      <c r="CE487" s="53">
        <v>0</v>
      </c>
      <c r="CF487" s="53">
        <v>0</v>
      </c>
      <c r="CG487" s="53">
        <v>0</v>
      </c>
      <c r="CH487" s="53">
        <v>0</v>
      </c>
      <c r="CI487" s="53">
        <v>0</v>
      </c>
      <c r="CJ487" s="53">
        <v>0</v>
      </c>
      <c r="CK487" s="53">
        <f t="shared" si="101"/>
        <v>0</v>
      </c>
      <c r="CL487" s="53">
        <f t="shared" si="95"/>
        <v>7</v>
      </c>
      <c r="CM487" s="53">
        <v>0</v>
      </c>
      <c r="CN487" s="53">
        <v>0</v>
      </c>
      <c r="CO487" s="53">
        <v>0</v>
      </c>
      <c r="CP487" s="53">
        <v>1</v>
      </c>
      <c r="CQ487" s="53">
        <v>1</v>
      </c>
      <c r="CR487" s="53">
        <v>0</v>
      </c>
      <c r="CS487" s="53">
        <v>1</v>
      </c>
      <c r="CT487" s="53">
        <v>0</v>
      </c>
      <c r="CU487" s="53">
        <v>0</v>
      </c>
      <c r="CV487" s="53">
        <v>0</v>
      </c>
      <c r="CW487" s="53">
        <f t="shared" si="102"/>
        <v>3</v>
      </c>
      <c r="DA487" s="53" t="s">
        <v>315</v>
      </c>
      <c r="DB487" s="53">
        <v>72</v>
      </c>
      <c r="DC487" s="53">
        <v>1</v>
      </c>
      <c r="DE487" s="53">
        <v>211</v>
      </c>
      <c r="DF487" s="53">
        <v>239</v>
      </c>
      <c r="DH487" s="53">
        <v>8</v>
      </c>
      <c r="DI487" s="53" t="s">
        <v>6708</v>
      </c>
      <c r="DJ487" s="53" t="s">
        <v>6709</v>
      </c>
      <c r="DN487" s="53" t="s">
        <v>6713</v>
      </c>
      <c r="DO487" s="53" t="s">
        <v>140</v>
      </c>
      <c r="DQ487" s="53" t="s">
        <v>141</v>
      </c>
      <c r="DR487" s="53" t="s">
        <v>6714</v>
      </c>
    </row>
    <row r="488" spans="2:122" x14ac:dyDescent="0.3">
      <c r="B488" s="53">
        <v>494</v>
      </c>
      <c r="C488" s="53" t="s">
        <v>6715</v>
      </c>
      <c r="D488" s="53" t="s">
        <v>6716</v>
      </c>
      <c r="E488" s="53" t="s">
        <v>6717</v>
      </c>
      <c r="F488" s="53" t="s">
        <v>6721</v>
      </c>
      <c r="G488" s="53" t="s">
        <v>6722</v>
      </c>
      <c r="H488" s="53" t="s">
        <v>6723</v>
      </c>
      <c r="I488" s="53">
        <v>2014</v>
      </c>
      <c r="J488" s="53">
        <v>1</v>
      </c>
      <c r="K488" s="53">
        <v>0</v>
      </c>
      <c r="L488" s="53">
        <v>0</v>
      </c>
      <c r="M488" s="53">
        <f t="shared" si="96"/>
        <v>1</v>
      </c>
      <c r="N488" s="53">
        <v>0</v>
      </c>
      <c r="O488" s="53">
        <v>1</v>
      </c>
      <c r="P488" s="53">
        <f t="shared" si="91"/>
        <v>1</v>
      </c>
      <c r="Q488" s="53">
        <f t="shared" si="92"/>
        <v>2</v>
      </c>
      <c r="R488" s="53">
        <v>1</v>
      </c>
      <c r="S488" s="53">
        <v>1</v>
      </c>
      <c r="T488" s="53">
        <v>0</v>
      </c>
      <c r="U488" s="53">
        <v>0</v>
      </c>
      <c r="V488" s="53">
        <v>0</v>
      </c>
      <c r="W488" s="53">
        <v>0</v>
      </c>
      <c r="X488" s="53">
        <f t="shared" si="103"/>
        <v>2</v>
      </c>
      <c r="Y488" s="53">
        <v>1</v>
      </c>
      <c r="Z488" s="53">
        <v>1</v>
      </c>
      <c r="AA488" s="53">
        <v>0</v>
      </c>
      <c r="AB488" s="53">
        <v>1</v>
      </c>
      <c r="AC488" s="53">
        <v>0</v>
      </c>
      <c r="AD488" s="53">
        <v>0</v>
      </c>
      <c r="AE488" s="53">
        <v>0</v>
      </c>
      <c r="AF488" s="53">
        <v>0</v>
      </c>
      <c r="AG488" s="53">
        <v>0</v>
      </c>
      <c r="AH488" s="53">
        <f t="shared" si="97"/>
        <v>3</v>
      </c>
      <c r="AI488" s="53">
        <v>0</v>
      </c>
      <c r="AJ488" s="53">
        <v>0</v>
      </c>
      <c r="AK488" s="53">
        <v>1</v>
      </c>
      <c r="AL488" s="53">
        <v>0</v>
      </c>
      <c r="AM488" s="53">
        <f t="shared" si="98"/>
        <v>1</v>
      </c>
      <c r="AN488" s="53">
        <v>1</v>
      </c>
      <c r="AO488" s="53">
        <v>0</v>
      </c>
      <c r="AP488" s="53">
        <v>0</v>
      </c>
      <c r="AQ488" s="53">
        <v>0</v>
      </c>
      <c r="AR488" s="53">
        <v>0</v>
      </c>
      <c r="AS488" s="53">
        <v>0</v>
      </c>
      <c r="AT488" s="53">
        <v>0</v>
      </c>
      <c r="AU488" s="53">
        <v>0</v>
      </c>
      <c r="AV488" s="53">
        <v>0</v>
      </c>
      <c r="AW488" s="53">
        <v>1</v>
      </c>
      <c r="AX488" s="53">
        <f t="shared" si="99"/>
        <v>2</v>
      </c>
      <c r="AY488" s="53">
        <v>0</v>
      </c>
      <c r="AZ488" s="53">
        <v>0</v>
      </c>
      <c r="BA488" s="53">
        <v>0</v>
      </c>
      <c r="BB488" s="53">
        <v>0</v>
      </c>
      <c r="BC488" s="53">
        <v>0</v>
      </c>
      <c r="BD488" s="53">
        <v>0</v>
      </c>
      <c r="BF488" s="53">
        <v>0</v>
      </c>
      <c r="BG488" s="53">
        <v>0</v>
      </c>
      <c r="BH488" s="53">
        <v>0</v>
      </c>
      <c r="BI488" s="53">
        <v>0</v>
      </c>
      <c r="BJ488" s="53">
        <v>0</v>
      </c>
      <c r="BK488" s="53">
        <v>0</v>
      </c>
      <c r="BL488" s="53">
        <v>0</v>
      </c>
      <c r="BM488" s="53">
        <v>0</v>
      </c>
      <c r="BN488" s="53">
        <f t="shared" si="93"/>
        <v>0</v>
      </c>
      <c r="BO488" s="53">
        <v>0</v>
      </c>
      <c r="BP488" s="53">
        <v>0</v>
      </c>
      <c r="BQ488" s="53">
        <v>0</v>
      </c>
      <c r="BR488" s="53">
        <v>0</v>
      </c>
      <c r="BS488" s="53">
        <v>0</v>
      </c>
      <c r="BT488" s="53">
        <v>0</v>
      </c>
      <c r="BU488" s="53">
        <f t="shared" si="100"/>
        <v>0</v>
      </c>
      <c r="BV488" s="53">
        <v>0</v>
      </c>
      <c r="BW488" s="53">
        <v>0</v>
      </c>
      <c r="BX488" s="53">
        <v>0</v>
      </c>
      <c r="BY488" s="53">
        <v>0</v>
      </c>
      <c r="BZ488" s="53">
        <f t="shared" si="94"/>
        <v>0</v>
      </c>
      <c r="CA488" s="53">
        <v>0</v>
      </c>
      <c r="CB488" s="53">
        <v>0</v>
      </c>
      <c r="CC488" s="53">
        <v>0</v>
      </c>
      <c r="CD488" s="53">
        <v>0</v>
      </c>
      <c r="CE488" s="53">
        <v>0</v>
      </c>
      <c r="CF488" s="53">
        <v>0</v>
      </c>
      <c r="CG488" s="53">
        <v>0</v>
      </c>
      <c r="CH488" s="53">
        <v>0</v>
      </c>
      <c r="CI488" s="53">
        <v>0</v>
      </c>
      <c r="CJ488" s="53">
        <v>0</v>
      </c>
      <c r="CK488" s="53">
        <f t="shared" si="101"/>
        <v>0</v>
      </c>
      <c r="CL488" s="53">
        <f t="shared" si="95"/>
        <v>2</v>
      </c>
      <c r="CM488" s="53">
        <v>0</v>
      </c>
      <c r="CN488" s="53">
        <v>0</v>
      </c>
      <c r="CO488" s="53">
        <v>1</v>
      </c>
      <c r="CP488" s="53">
        <v>0</v>
      </c>
      <c r="CQ488" s="53">
        <v>0</v>
      </c>
      <c r="CR488" s="53">
        <v>0</v>
      </c>
      <c r="CS488" s="53">
        <v>0</v>
      </c>
      <c r="CT488" s="53">
        <v>0</v>
      </c>
      <c r="CU488" s="53">
        <v>0</v>
      </c>
      <c r="CV488" s="53">
        <v>0</v>
      </c>
      <c r="CW488" s="53">
        <f t="shared" si="102"/>
        <v>1</v>
      </c>
      <c r="DA488" s="53" t="s">
        <v>6718</v>
      </c>
      <c r="DB488" s="53">
        <v>23</v>
      </c>
      <c r="DC488" s="53">
        <v>19</v>
      </c>
      <c r="DE488" s="53">
        <v>4696</v>
      </c>
      <c r="DF488" s="53">
        <v>4708</v>
      </c>
      <c r="DH488" s="53">
        <v>22</v>
      </c>
      <c r="DI488" s="53" t="s">
        <v>6719</v>
      </c>
      <c r="DJ488" s="53" t="s">
        <v>6720</v>
      </c>
      <c r="DN488" s="53" t="s">
        <v>6724</v>
      </c>
      <c r="DO488" s="53" t="s">
        <v>140</v>
      </c>
      <c r="DQ488" s="53" t="s">
        <v>141</v>
      </c>
      <c r="DR488" s="53" t="s">
        <v>6725</v>
      </c>
    </row>
    <row r="489" spans="2:122" x14ac:dyDescent="0.3">
      <c r="B489" s="53">
        <v>495</v>
      </c>
      <c r="C489" s="53" t="s">
        <v>6726</v>
      </c>
      <c r="D489" s="53" t="s">
        <v>6727</v>
      </c>
      <c r="E489" s="53" t="s">
        <v>6728</v>
      </c>
      <c r="F489" s="53" t="s">
        <v>6732</v>
      </c>
      <c r="G489" s="53" t="s">
        <v>6733</v>
      </c>
      <c r="H489" s="53" t="s">
        <v>6734</v>
      </c>
      <c r="I489" s="53">
        <v>2014</v>
      </c>
      <c r="J489" s="53">
        <v>1</v>
      </c>
      <c r="K489" s="53">
        <v>0</v>
      </c>
      <c r="L489" s="53">
        <v>0</v>
      </c>
      <c r="M489" s="53">
        <f t="shared" si="96"/>
        <v>1</v>
      </c>
      <c r="N489" s="53">
        <v>1</v>
      </c>
      <c r="O489" s="53">
        <v>0</v>
      </c>
      <c r="P489" s="53">
        <f t="shared" si="91"/>
        <v>1</v>
      </c>
      <c r="Q489" s="53">
        <f t="shared" si="92"/>
        <v>2</v>
      </c>
      <c r="R489" s="53">
        <v>0</v>
      </c>
      <c r="S489" s="53">
        <v>0</v>
      </c>
      <c r="T489" s="53">
        <v>1</v>
      </c>
      <c r="U489" s="53">
        <v>0</v>
      </c>
      <c r="V489" s="53">
        <v>0</v>
      </c>
      <c r="W489" s="53">
        <v>0</v>
      </c>
      <c r="X489" s="53">
        <f t="shared" si="103"/>
        <v>1</v>
      </c>
      <c r="Y489" s="53">
        <v>0</v>
      </c>
      <c r="Z489" s="53">
        <v>0</v>
      </c>
      <c r="AA489" s="53">
        <v>0</v>
      </c>
      <c r="AB489" s="53">
        <v>0</v>
      </c>
      <c r="AC489" s="53">
        <v>0</v>
      </c>
      <c r="AD489" s="53">
        <v>1</v>
      </c>
      <c r="AE489" s="53">
        <v>0</v>
      </c>
      <c r="AF489" s="53">
        <v>0</v>
      </c>
      <c r="AG489" s="53">
        <v>0</v>
      </c>
      <c r="AH489" s="53">
        <f t="shared" si="97"/>
        <v>1</v>
      </c>
      <c r="AI489" s="53">
        <v>0</v>
      </c>
      <c r="AJ489" s="53">
        <v>0</v>
      </c>
      <c r="AK489" s="53">
        <v>1</v>
      </c>
      <c r="AL489" s="53">
        <v>1</v>
      </c>
      <c r="AM489" s="53">
        <f t="shared" si="98"/>
        <v>2</v>
      </c>
      <c r="AN489" s="53">
        <v>1</v>
      </c>
      <c r="AO489" s="53">
        <v>0</v>
      </c>
      <c r="AP489" s="53">
        <v>0</v>
      </c>
      <c r="AQ489" s="53">
        <v>0</v>
      </c>
      <c r="AR489" s="53">
        <v>0</v>
      </c>
      <c r="AS489" s="53">
        <v>0</v>
      </c>
      <c r="AT489" s="53">
        <v>0</v>
      </c>
      <c r="AU489" s="53">
        <v>0</v>
      </c>
      <c r="AV489" s="53">
        <v>0</v>
      </c>
      <c r="AW489" s="53">
        <v>1</v>
      </c>
      <c r="AX489" s="53">
        <f t="shared" si="99"/>
        <v>2</v>
      </c>
      <c r="AY489" s="53">
        <v>0</v>
      </c>
      <c r="AZ489" s="53">
        <v>0</v>
      </c>
      <c r="BA489" s="53">
        <v>0</v>
      </c>
      <c r="BB489" s="53">
        <v>0</v>
      </c>
      <c r="BC489" s="53">
        <v>0</v>
      </c>
      <c r="BD489" s="53">
        <v>0</v>
      </c>
      <c r="BF489" s="53">
        <v>0</v>
      </c>
      <c r="BG489" s="53">
        <v>0</v>
      </c>
      <c r="BH489" s="53">
        <v>0</v>
      </c>
      <c r="BI489" s="53">
        <v>0</v>
      </c>
      <c r="BJ489" s="53">
        <v>0</v>
      </c>
      <c r="BK489" s="53">
        <v>0</v>
      </c>
      <c r="BL489" s="53">
        <v>0</v>
      </c>
      <c r="BM489" s="53">
        <v>0</v>
      </c>
      <c r="BN489" s="53">
        <f t="shared" si="93"/>
        <v>0</v>
      </c>
      <c r="BO489" s="53">
        <v>1</v>
      </c>
      <c r="BP489" s="53">
        <v>0</v>
      </c>
      <c r="BQ489" s="53">
        <v>1</v>
      </c>
      <c r="BR489" s="53">
        <v>0</v>
      </c>
      <c r="BS489" s="53">
        <v>0</v>
      </c>
      <c r="BT489" s="53">
        <v>0</v>
      </c>
      <c r="BU489" s="53">
        <f t="shared" si="100"/>
        <v>2</v>
      </c>
      <c r="BV489" s="53">
        <v>0</v>
      </c>
      <c r="BW489" s="53">
        <v>0</v>
      </c>
      <c r="BX489" s="53">
        <v>0</v>
      </c>
      <c r="BY489" s="53">
        <v>0</v>
      </c>
      <c r="BZ489" s="53">
        <f t="shared" si="94"/>
        <v>0</v>
      </c>
      <c r="CA489" s="53">
        <v>0</v>
      </c>
      <c r="CB489" s="53">
        <v>0</v>
      </c>
      <c r="CC489" s="53">
        <v>0</v>
      </c>
      <c r="CD489" s="53">
        <v>0</v>
      </c>
      <c r="CE489" s="53">
        <v>0</v>
      </c>
      <c r="CF489" s="53">
        <v>0</v>
      </c>
      <c r="CG489" s="53">
        <v>0</v>
      </c>
      <c r="CH489" s="53">
        <v>0</v>
      </c>
      <c r="CI489" s="53">
        <v>0</v>
      </c>
      <c r="CJ489" s="53">
        <v>0</v>
      </c>
      <c r="CK489" s="53">
        <f t="shared" si="101"/>
        <v>0</v>
      </c>
      <c r="CL489" s="53">
        <f t="shared" si="95"/>
        <v>4</v>
      </c>
      <c r="CM489" s="53">
        <v>0</v>
      </c>
      <c r="CN489" s="53">
        <v>0</v>
      </c>
      <c r="CO489" s="53">
        <v>0</v>
      </c>
      <c r="CP489" s="53">
        <v>0</v>
      </c>
      <c r="CQ489" s="53">
        <v>0</v>
      </c>
      <c r="CR489" s="53">
        <v>0</v>
      </c>
      <c r="CS489" s="53">
        <v>0</v>
      </c>
      <c r="CT489" s="53">
        <v>0</v>
      </c>
      <c r="CU489" s="53">
        <v>0</v>
      </c>
      <c r="CV489" s="53">
        <v>0</v>
      </c>
      <c r="CW489" s="53">
        <f t="shared" si="102"/>
        <v>0</v>
      </c>
      <c r="DA489" s="53" t="s">
        <v>6729</v>
      </c>
      <c r="DB489" s="53" t="s">
        <v>6730</v>
      </c>
      <c r="DH489" s="53">
        <v>2</v>
      </c>
      <c r="DJ489" s="53" t="s">
        <v>6731</v>
      </c>
      <c r="DN489" s="53" t="s">
        <v>6735</v>
      </c>
      <c r="DO489" s="53" t="s">
        <v>646</v>
      </c>
      <c r="DQ489" s="53" t="s">
        <v>141</v>
      </c>
      <c r="DR489" s="53" t="s">
        <v>6736</v>
      </c>
    </row>
    <row r="490" spans="2:122" x14ac:dyDescent="0.3">
      <c r="B490" s="53">
        <v>496</v>
      </c>
      <c r="C490" s="53" t="s">
        <v>6737</v>
      </c>
      <c r="D490" s="53" t="s">
        <v>6738</v>
      </c>
      <c r="E490" s="53" t="s">
        <v>6739</v>
      </c>
      <c r="F490" s="53" t="s">
        <v>6742</v>
      </c>
      <c r="G490" s="53" t="s">
        <v>6743</v>
      </c>
      <c r="H490" s="53" t="s">
        <v>6744</v>
      </c>
      <c r="I490" s="53">
        <v>2014</v>
      </c>
      <c r="J490" s="53">
        <v>0</v>
      </c>
      <c r="K490" s="53">
        <v>0</v>
      </c>
      <c r="L490" s="53">
        <v>1</v>
      </c>
      <c r="M490" s="53">
        <f t="shared" si="96"/>
        <v>1</v>
      </c>
      <c r="N490" s="53">
        <v>1</v>
      </c>
      <c r="O490" s="53">
        <v>0</v>
      </c>
      <c r="P490" s="53">
        <f t="shared" si="91"/>
        <v>1</v>
      </c>
      <c r="Q490" s="53">
        <f t="shared" si="92"/>
        <v>2</v>
      </c>
      <c r="R490" s="53">
        <v>1</v>
      </c>
      <c r="S490" s="53">
        <v>0</v>
      </c>
      <c r="T490" s="53">
        <v>0</v>
      </c>
      <c r="U490" s="53">
        <v>0</v>
      </c>
      <c r="V490" s="53">
        <v>0</v>
      </c>
      <c r="W490" s="53">
        <v>0</v>
      </c>
      <c r="X490" s="53">
        <f t="shared" si="103"/>
        <v>1</v>
      </c>
      <c r="Y490" s="53">
        <v>0</v>
      </c>
      <c r="Z490" s="53">
        <v>0</v>
      </c>
      <c r="AA490" s="53">
        <v>0</v>
      </c>
      <c r="AB490" s="53">
        <v>0</v>
      </c>
      <c r="AC490" s="53">
        <v>0</v>
      </c>
      <c r="AD490" s="53">
        <v>0</v>
      </c>
      <c r="AE490" s="53">
        <v>1</v>
      </c>
      <c r="AF490" s="53">
        <v>0</v>
      </c>
      <c r="AG490" s="53">
        <v>0</v>
      </c>
      <c r="AH490" s="53">
        <f t="shared" si="97"/>
        <v>1</v>
      </c>
      <c r="AI490" s="53">
        <v>0</v>
      </c>
      <c r="AJ490" s="53">
        <v>0</v>
      </c>
      <c r="AK490" s="53">
        <v>1</v>
      </c>
      <c r="AL490" s="53">
        <v>1</v>
      </c>
      <c r="AM490" s="53">
        <f t="shared" si="98"/>
        <v>2</v>
      </c>
      <c r="AN490" s="53">
        <v>1</v>
      </c>
      <c r="AO490" s="53">
        <v>0</v>
      </c>
      <c r="AP490" s="53">
        <v>1</v>
      </c>
      <c r="AQ490" s="53">
        <v>0</v>
      </c>
      <c r="AR490" s="53">
        <v>0</v>
      </c>
      <c r="AS490" s="53">
        <v>0</v>
      </c>
      <c r="AT490" s="53">
        <v>0</v>
      </c>
      <c r="AU490" s="53">
        <v>0</v>
      </c>
      <c r="AV490" s="53">
        <v>0</v>
      </c>
      <c r="AW490" s="53">
        <v>1</v>
      </c>
      <c r="AX490" s="53">
        <f t="shared" si="99"/>
        <v>3</v>
      </c>
      <c r="AY490" s="53">
        <v>0</v>
      </c>
      <c r="AZ490" s="53">
        <v>0</v>
      </c>
      <c r="BA490" s="53">
        <v>0</v>
      </c>
      <c r="BB490" s="53">
        <v>0</v>
      </c>
      <c r="BC490" s="53">
        <v>0</v>
      </c>
      <c r="BD490" s="53">
        <v>1</v>
      </c>
      <c r="BF490" s="53">
        <v>0</v>
      </c>
      <c r="BG490" s="53">
        <v>0</v>
      </c>
      <c r="BH490" s="53">
        <v>0</v>
      </c>
      <c r="BI490" s="53">
        <v>0</v>
      </c>
      <c r="BJ490" s="53">
        <v>0</v>
      </c>
      <c r="BK490" s="53">
        <v>0</v>
      </c>
      <c r="BL490" s="53">
        <v>0</v>
      </c>
      <c r="BM490" s="53">
        <v>0</v>
      </c>
      <c r="BN490" s="53">
        <f t="shared" si="93"/>
        <v>0</v>
      </c>
      <c r="BO490" s="53">
        <v>1</v>
      </c>
      <c r="BP490" s="53">
        <v>0</v>
      </c>
      <c r="BQ490" s="53">
        <v>0</v>
      </c>
      <c r="BR490" s="53">
        <v>0</v>
      </c>
      <c r="BS490" s="53">
        <v>0</v>
      </c>
      <c r="BT490" s="53">
        <v>1</v>
      </c>
      <c r="BU490" s="53">
        <f t="shared" si="100"/>
        <v>2</v>
      </c>
      <c r="BV490" s="53">
        <v>0</v>
      </c>
      <c r="BW490" s="53">
        <v>0</v>
      </c>
      <c r="BX490" s="53">
        <v>0</v>
      </c>
      <c r="BY490" s="53">
        <v>1</v>
      </c>
      <c r="BZ490" s="53">
        <f t="shared" si="94"/>
        <v>1</v>
      </c>
      <c r="CA490" s="53">
        <v>0</v>
      </c>
      <c r="CB490" s="53">
        <v>0</v>
      </c>
      <c r="CC490" s="53">
        <v>0</v>
      </c>
      <c r="CD490" s="53">
        <v>0</v>
      </c>
      <c r="CE490" s="53">
        <v>0</v>
      </c>
      <c r="CF490" s="53">
        <v>0</v>
      </c>
      <c r="CG490" s="53">
        <v>0</v>
      </c>
      <c r="CH490" s="53">
        <v>0</v>
      </c>
      <c r="CI490" s="53">
        <v>0</v>
      </c>
      <c r="CJ490" s="53">
        <v>0</v>
      </c>
      <c r="CK490" s="53">
        <f t="shared" si="101"/>
        <v>0</v>
      </c>
      <c r="CL490" s="53">
        <f t="shared" si="95"/>
        <v>7</v>
      </c>
      <c r="CM490" s="53">
        <v>0</v>
      </c>
      <c r="CN490" s="53">
        <v>0</v>
      </c>
      <c r="CO490" s="53">
        <v>0</v>
      </c>
      <c r="CP490" s="53">
        <v>0</v>
      </c>
      <c r="CQ490" s="53">
        <v>0</v>
      </c>
      <c r="CR490" s="53">
        <v>0</v>
      </c>
      <c r="CS490" s="53">
        <v>0</v>
      </c>
      <c r="CT490" s="53">
        <v>0</v>
      </c>
      <c r="CU490" s="53">
        <v>1</v>
      </c>
      <c r="CV490" s="53">
        <v>0</v>
      </c>
      <c r="CW490" s="53">
        <f t="shared" si="102"/>
        <v>1</v>
      </c>
      <c r="DA490" s="53" t="s">
        <v>1328</v>
      </c>
      <c r="DB490" s="53">
        <v>28</v>
      </c>
      <c r="DC490" s="53">
        <v>7</v>
      </c>
      <c r="DE490" s="53">
        <v>1959</v>
      </c>
      <c r="DF490" s="53">
        <v>1971</v>
      </c>
      <c r="DH490" s="53">
        <v>14</v>
      </c>
      <c r="DI490" s="53" t="s">
        <v>6740</v>
      </c>
      <c r="DJ490" s="53" t="s">
        <v>6741</v>
      </c>
      <c r="DN490" s="53" t="s">
        <v>6745</v>
      </c>
      <c r="DO490" s="53" t="s">
        <v>140</v>
      </c>
      <c r="DQ490" s="53" t="s">
        <v>141</v>
      </c>
      <c r="DR490" s="53" t="s">
        <v>6746</v>
      </c>
    </row>
    <row r="491" spans="2:122" x14ac:dyDescent="0.3">
      <c r="B491" s="53">
        <v>497</v>
      </c>
      <c r="C491" s="53" t="s">
        <v>6747</v>
      </c>
      <c r="D491" s="53" t="s">
        <v>6748</v>
      </c>
      <c r="E491" s="53" t="s">
        <v>6749</v>
      </c>
      <c r="F491" s="53" t="s">
        <v>6752</v>
      </c>
      <c r="G491" s="53" t="s">
        <v>6753</v>
      </c>
      <c r="H491" s="53" t="s">
        <v>6754</v>
      </c>
      <c r="I491" s="53">
        <v>2014</v>
      </c>
      <c r="J491" s="53">
        <v>1</v>
      </c>
      <c r="K491" s="53">
        <v>0</v>
      </c>
      <c r="L491" s="53">
        <v>1</v>
      </c>
      <c r="M491" s="53">
        <f t="shared" si="96"/>
        <v>2</v>
      </c>
      <c r="N491" s="53">
        <v>0</v>
      </c>
      <c r="O491" s="53">
        <v>1</v>
      </c>
      <c r="P491" s="53">
        <f t="shared" si="91"/>
        <v>1</v>
      </c>
      <c r="Q491" s="53">
        <f t="shared" si="92"/>
        <v>2</v>
      </c>
      <c r="R491" s="53">
        <v>0</v>
      </c>
      <c r="S491" s="53">
        <v>0</v>
      </c>
      <c r="T491" s="53">
        <v>0</v>
      </c>
      <c r="U491" s="53">
        <v>1</v>
      </c>
      <c r="V491" s="53">
        <v>1</v>
      </c>
      <c r="W491" s="53">
        <v>0</v>
      </c>
      <c r="X491" s="53">
        <f t="shared" si="103"/>
        <v>2</v>
      </c>
      <c r="Y491" s="53">
        <v>0</v>
      </c>
      <c r="Z491" s="53">
        <v>0</v>
      </c>
      <c r="AA491" s="53">
        <v>0</v>
      </c>
      <c r="AB491" s="53">
        <v>1</v>
      </c>
      <c r="AC491" s="53">
        <v>0</v>
      </c>
      <c r="AD491" s="53">
        <v>0</v>
      </c>
      <c r="AE491" s="53">
        <v>1</v>
      </c>
      <c r="AF491" s="53">
        <v>0</v>
      </c>
      <c r="AG491" s="53">
        <v>0</v>
      </c>
      <c r="AH491" s="53">
        <f t="shared" si="97"/>
        <v>2</v>
      </c>
      <c r="AI491" s="53">
        <v>0</v>
      </c>
      <c r="AJ491" s="53">
        <v>0</v>
      </c>
      <c r="AK491" s="53">
        <v>1</v>
      </c>
      <c r="AL491" s="53">
        <v>0</v>
      </c>
      <c r="AM491" s="53">
        <f t="shared" si="98"/>
        <v>1</v>
      </c>
      <c r="AN491" s="53">
        <v>1</v>
      </c>
      <c r="AO491" s="53">
        <v>0</v>
      </c>
      <c r="AP491" s="53">
        <v>0</v>
      </c>
      <c r="AQ491" s="53">
        <v>0</v>
      </c>
      <c r="AR491" s="53">
        <v>0</v>
      </c>
      <c r="AS491" s="53">
        <v>0</v>
      </c>
      <c r="AT491" s="53">
        <v>0</v>
      </c>
      <c r="AU491" s="53">
        <v>0</v>
      </c>
      <c r="AV491" s="53">
        <v>0</v>
      </c>
      <c r="AW491" s="53">
        <v>1</v>
      </c>
      <c r="AX491" s="53">
        <f t="shared" si="99"/>
        <v>2</v>
      </c>
      <c r="AY491" s="53">
        <v>0</v>
      </c>
      <c r="AZ491" s="53">
        <v>0</v>
      </c>
      <c r="BA491" s="53">
        <v>0</v>
      </c>
      <c r="BB491" s="53">
        <v>0</v>
      </c>
      <c r="BC491" s="53">
        <v>0</v>
      </c>
      <c r="BD491" s="53">
        <v>0</v>
      </c>
      <c r="BF491" s="53">
        <v>0</v>
      </c>
      <c r="BG491" s="53">
        <v>0</v>
      </c>
      <c r="BH491" s="53">
        <v>0</v>
      </c>
      <c r="BI491" s="53">
        <v>0</v>
      </c>
      <c r="BJ491" s="53">
        <v>0</v>
      </c>
      <c r="BK491" s="53">
        <v>0</v>
      </c>
      <c r="BL491" s="53">
        <v>0</v>
      </c>
      <c r="BM491" s="53">
        <v>0</v>
      </c>
      <c r="BN491" s="53">
        <f t="shared" si="93"/>
        <v>0</v>
      </c>
      <c r="BO491" s="53">
        <v>0</v>
      </c>
      <c r="BP491" s="53">
        <v>0</v>
      </c>
      <c r="BQ491" s="53">
        <v>0</v>
      </c>
      <c r="BR491" s="53">
        <v>0</v>
      </c>
      <c r="BS491" s="53">
        <v>0</v>
      </c>
      <c r="BT491" s="53">
        <v>0</v>
      </c>
      <c r="BU491" s="53">
        <f t="shared" si="100"/>
        <v>0</v>
      </c>
      <c r="BV491" s="53">
        <v>0</v>
      </c>
      <c r="BW491" s="53">
        <v>0</v>
      </c>
      <c r="BX491" s="53">
        <v>0</v>
      </c>
      <c r="BY491" s="53">
        <v>0</v>
      </c>
      <c r="BZ491" s="53">
        <f t="shared" si="94"/>
        <v>0</v>
      </c>
      <c r="CA491" s="53">
        <v>0</v>
      </c>
      <c r="CB491" s="53">
        <v>0</v>
      </c>
      <c r="CC491" s="53">
        <v>0</v>
      </c>
      <c r="CD491" s="53">
        <v>0</v>
      </c>
      <c r="CE491" s="53">
        <v>0</v>
      </c>
      <c r="CF491" s="53">
        <v>0</v>
      </c>
      <c r="CG491" s="53">
        <v>0</v>
      </c>
      <c r="CH491" s="53">
        <v>0</v>
      </c>
      <c r="CI491" s="53">
        <v>0</v>
      </c>
      <c r="CJ491" s="53">
        <v>0</v>
      </c>
      <c r="CK491" s="53">
        <f t="shared" si="101"/>
        <v>0</v>
      </c>
      <c r="CL491" s="53">
        <f t="shared" si="95"/>
        <v>2</v>
      </c>
      <c r="CM491" s="53">
        <v>1</v>
      </c>
      <c r="CN491" s="53">
        <v>0</v>
      </c>
      <c r="CO491" s="53">
        <v>0</v>
      </c>
      <c r="CP491" s="53">
        <v>0</v>
      </c>
      <c r="CQ491" s="53">
        <v>0</v>
      </c>
      <c r="CR491" s="53">
        <v>0</v>
      </c>
      <c r="CS491" s="53">
        <v>0</v>
      </c>
      <c r="CT491" s="53">
        <v>0</v>
      </c>
      <c r="CU491" s="53">
        <v>0</v>
      </c>
      <c r="CV491" s="53">
        <v>0</v>
      </c>
      <c r="CW491" s="53">
        <f t="shared" si="102"/>
        <v>1</v>
      </c>
      <c r="DA491" s="53" t="s">
        <v>712</v>
      </c>
      <c r="DB491" s="53">
        <v>131</v>
      </c>
      <c r="DE491" s="53">
        <v>45</v>
      </c>
      <c r="DF491" s="53">
        <v>55</v>
      </c>
      <c r="DH491" s="53">
        <v>26</v>
      </c>
      <c r="DI491" s="53" t="s">
        <v>6750</v>
      </c>
      <c r="DJ491" s="53" t="s">
        <v>6751</v>
      </c>
      <c r="DN491" s="53" t="s">
        <v>6755</v>
      </c>
      <c r="DO491" s="53" t="s">
        <v>153</v>
      </c>
      <c r="DQ491" s="53" t="s">
        <v>141</v>
      </c>
      <c r="DR491" s="53" t="s">
        <v>6756</v>
      </c>
    </row>
    <row r="492" spans="2:122" x14ac:dyDescent="0.3">
      <c r="B492" s="53">
        <v>498</v>
      </c>
      <c r="C492" s="53" t="s">
        <v>6766</v>
      </c>
      <c r="D492" s="53" t="s">
        <v>6767</v>
      </c>
      <c r="E492" s="53" t="s">
        <v>6768</v>
      </c>
      <c r="F492" s="53" t="s">
        <v>6771</v>
      </c>
      <c r="G492" s="53" t="s">
        <v>6772</v>
      </c>
      <c r="H492" s="53" t="s">
        <v>6773</v>
      </c>
      <c r="I492" s="53">
        <v>2014</v>
      </c>
      <c r="J492" s="53">
        <v>1</v>
      </c>
      <c r="K492" s="53">
        <v>0</v>
      </c>
      <c r="L492" s="53">
        <v>0</v>
      </c>
      <c r="M492" s="53">
        <f t="shared" si="96"/>
        <v>1</v>
      </c>
      <c r="N492" s="53">
        <v>0</v>
      </c>
      <c r="O492" s="53">
        <v>1</v>
      </c>
      <c r="P492" s="53">
        <f t="shared" si="91"/>
        <v>1</v>
      </c>
      <c r="Q492" s="53">
        <f t="shared" si="92"/>
        <v>2</v>
      </c>
      <c r="R492" s="53">
        <v>0</v>
      </c>
      <c r="S492" s="53">
        <v>0</v>
      </c>
      <c r="T492" s="53">
        <v>1</v>
      </c>
      <c r="U492" s="53">
        <v>0</v>
      </c>
      <c r="V492" s="53">
        <v>0</v>
      </c>
      <c r="W492" s="53">
        <v>0</v>
      </c>
      <c r="X492" s="53">
        <f t="shared" si="103"/>
        <v>1</v>
      </c>
      <c r="Y492" s="53">
        <v>1</v>
      </c>
      <c r="Z492" s="53">
        <v>0</v>
      </c>
      <c r="AA492" s="53">
        <v>0</v>
      </c>
      <c r="AB492" s="53">
        <v>1</v>
      </c>
      <c r="AC492" s="53">
        <v>0</v>
      </c>
      <c r="AD492" s="53">
        <v>0</v>
      </c>
      <c r="AE492" s="53">
        <v>0</v>
      </c>
      <c r="AF492" s="53">
        <v>0</v>
      </c>
      <c r="AG492" s="53">
        <v>0</v>
      </c>
      <c r="AH492" s="53">
        <f t="shared" si="97"/>
        <v>2</v>
      </c>
      <c r="AI492" s="53">
        <v>0</v>
      </c>
      <c r="AJ492" s="53">
        <v>1</v>
      </c>
      <c r="AK492" s="53">
        <v>0</v>
      </c>
      <c r="AL492" s="53">
        <v>0</v>
      </c>
      <c r="AM492" s="53">
        <f t="shared" si="98"/>
        <v>1</v>
      </c>
      <c r="AN492" s="53">
        <v>1</v>
      </c>
      <c r="AO492" s="53">
        <v>0</v>
      </c>
      <c r="AP492" s="53">
        <v>0</v>
      </c>
      <c r="AQ492" s="53">
        <v>0</v>
      </c>
      <c r="AR492" s="53">
        <v>0</v>
      </c>
      <c r="AS492" s="53">
        <v>0</v>
      </c>
      <c r="AT492" s="53">
        <v>0</v>
      </c>
      <c r="AU492" s="53">
        <v>0</v>
      </c>
      <c r="AV492" s="53">
        <v>0</v>
      </c>
      <c r="AW492" s="53">
        <v>1</v>
      </c>
      <c r="AX492" s="53">
        <f t="shared" si="99"/>
        <v>2</v>
      </c>
      <c r="AY492" s="53">
        <v>0</v>
      </c>
      <c r="AZ492" s="53">
        <v>0</v>
      </c>
      <c r="BA492" s="53">
        <v>0</v>
      </c>
      <c r="BB492" s="53">
        <v>0</v>
      </c>
      <c r="BC492" s="53">
        <v>0</v>
      </c>
      <c r="BD492" s="53">
        <v>0</v>
      </c>
      <c r="BF492" s="53">
        <v>0</v>
      </c>
      <c r="BG492" s="53">
        <v>0</v>
      </c>
      <c r="BH492" s="53">
        <v>0</v>
      </c>
      <c r="BI492" s="53">
        <v>0</v>
      </c>
      <c r="BJ492" s="53">
        <v>0</v>
      </c>
      <c r="BK492" s="53">
        <v>0</v>
      </c>
      <c r="BL492" s="53">
        <v>0</v>
      </c>
      <c r="BM492" s="53">
        <v>0</v>
      </c>
      <c r="BN492" s="53">
        <f t="shared" si="93"/>
        <v>0</v>
      </c>
      <c r="BO492" s="53">
        <v>0</v>
      </c>
      <c r="BP492" s="53">
        <v>0</v>
      </c>
      <c r="BQ492" s="53">
        <v>0</v>
      </c>
      <c r="BR492" s="53">
        <v>0</v>
      </c>
      <c r="BS492" s="53">
        <v>0</v>
      </c>
      <c r="BT492" s="53">
        <v>0</v>
      </c>
      <c r="BU492" s="53">
        <f t="shared" si="100"/>
        <v>0</v>
      </c>
      <c r="BV492" s="53">
        <v>0</v>
      </c>
      <c r="BW492" s="53">
        <v>0</v>
      </c>
      <c r="BX492" s="53">
        <v>0</v>
      </c>
      <c r="BY492" s="53">
        <v>0</v>
      </c>
      <c r="BZ492" s="53">
        <f t="shared" si="94"/>
        <v>0</v>
      </c>
      <c r="CA492" s="53">
        <v>0</v>
      </c>
      <c r="CB492" s="53">
        <v>0</v>
      </c>
      <c r="CC492" s="53">
        <v>0</v>
      </c>
      <c r="CD492" s="53">
        <v>0</v>
      </c>
      <c r="CE492" s="53">
        <v>0</v>
      </c>
      <c r="CF492" s="53">
        <v>0</v>
      </c>
      <c r="CG492" s="53">
        <v>0</v>
      </c>
      <c r="CH492" s="53">
        <v>0</v>
      </c>
      <c r="CI492" s="53">
        <v>0</v>
      </c>
      <c r="CJ492" s="53">
        <v>0</v>
      </c>
      <c r="CK492" s="53">
        <f t="shared" si="101"/>
        <v>0</v>
      </c>
      <c r="CL492" s="53">
        <f t="shared" si="95"/>
        <v>2</v>
      </c>
      <c r="CM492" s="53">
        <v>0</v>
      </c>
      <c r="CN492" s="53">
        <v>0</v>
      </c>
      <c r="CO492" s="53">
        <v>1</v>
      </c>
      <c r="CP492" s="53">
        <v>0</v>
      </c>
      <c r="CQ492" s="53">
        <v>0</v>
      </c>
      <c r="CR492" s="53">
        <v>0</v>
      </c>
      <c r="CS492" s="53">
        <v>0</v>
      </c>
      <c r="CT492" s="53">
        <v>0</v>
      </c>
      <c r="CU492" s="53">
        <v>0</v>
      </c>
      <c r="CV492" s="53">
        <v>0</v>
      </c>
      <c r="CW492" s="53">
        <f t="shared" si="102"/>
        <v>1</v>
      </c>
      <c r="DA492" s="53" t="s">
        <v>462</v>
      </c>
      <c r="DB492" s="53">
        <v>114</v>
      </c>
      <c r="DC492" s="53">
        <v>2</v>
      </c>
      <c r="DE492" s="53">
        <v>347</v>
      </c>
      <c r="DF492" s="53">
        <v>355</v>
      </c>
      <c r="DH492" s="53">
        <v>7</v>
      </c>
      <c r="DI492" s="53" t="s">
        <v>6769</v>
      </c>
      <c r="DJ492" s="53" t="s">
        <v>6770</v>
      </c>
      <c r="DN492" s="53" t="s">
        <v>6774</v>
      </c>
      <c r="DO492" s="53" t="s">
        <v>140</v>
      </c>
      <c r="DQ492" s="53" t="s">
        <v>141</v>
      </c>
      <c r="DR492" s="53" t="s">
        <v>6775</v>
      </c>
    </row>
    <row r="493" spans="2:122" x14ac:dyDescent="0.3">
      <c r="B493" s="53">
        <v>499</v>
      </c>
      <c r="C493" s="53" t="s">
        <v>6776</v>
      </c>
      <c r="D493" s="53" t="s">
        <v>6777</v>
      </c>
      <c r="E493" s="53" t="s">
        <v>6778</v>
      </c>
      <c r="F493" s="53" t="s">
        <v>6780</v>
      </c>
      <c r="G493" s="53" t="s">
        <v>6781</v>
      </c>
      <c r="H493" s="53" t="s">
        <v>6782</v>
      </c>
      <c r="I493" s="53">
        <v>2013</v>
      </c>
      <c r="J493" s="53">
        <v>0</v>
      </c>
      <c r="K493" s="53">
        <v>1</v>
      </c>
      <c r="L493" s="53">
        <v>0</v>
      </c>
      <c r="M493" s="53">
        <f t="shared" si="96"/>
        <v>1</v>
      </c>
      <c r="N493" s="53">
        <v>0</v>
      </c>
      <c r="O493" s="53">
        <v>1</v>
      </c>
      <c r="P493" s="53">
        <f t="shared" si="91"/>
        <v>1</v>
      </c>
      <c r="Q493" s="53">
        <f t="shared" si="92"/>
        <v>2</v>
      </c>
      <c r="R493" s="53">
        <v>0</v>
      </c>
      <c r="S493" s="53">
        <v>1</v>
      </c>
      <c r="T493" s="53">
        <v>0</v>
      </c>
      <c r="U493" s="53">
        <v>1</v>
      </c>
      <c r="V493" s="53">
        <v>1</v>
      </c>
      <c r="W493" s="53">
        <v>0</v>
      </c>
      <c r="X493" s="53">
        <f t="shared" si="103"/>
        <v>3</v>
      </c>
      <c r="Y493" s="53">
        <v>0</v>
      </c>
      <c r="Z493" s="53">
        <v>0</v>
      </c>
      <c r="AA493" s="53">
        <v>0</v>
      </c>
      <c r="AB493" s="53">
        <v>1</v>
      </c>
      <c r="AC493" s="53">
        <v>0</v>
      </c>
      <c r="AD493" s="53">
        <v>0</v>
      </c>
      <c r="AE493" s="53">
        <v>0</v>
      </c>
      <c r="AF493" s="53">
        <v>0</v>
      </c>
      <c r="AG493" s="53">
        <v>0</v>
      </c>
      <c r="AH493" s="53">
        <f t="shared" si="97"/>
        <v>1</v>
      </c>
      <c r="AI493" s="53">
        <v>0</v>
      </c>
      <c r="AJ493" s="53">
        <v>0</v>
      </c>
      <c r="AK493" s="53">
        <v>1</v>
      </c>
      <c r="AL493" s="53">
        <v>0</v>
      </c>
      <c r="AM493" s="53">
        <f t="shared" si="98"/>
        <v>1</v>
      </c>
      <c r="AN493" s="53">
        <v>0</v>
      </c>
      <c r="AO493" s="53">
        <v>0</v>
      </c>
      <c r="AP493" s="53">
        <v>1</v>
      </c>
      <c r="AQ493" s="53">
        <v>0</v>
      </c>
      <c r="AR493" s="53">
        <v>0</v>
      </c>
      <c r="AS493" s="53">
        <v>0</v>
      </c>
      <c r="AT493" s="53">
        <v>1</v>
      </c>
      <c r="AU493" s="53">
        <v>0</v>
      </c>
      <c r="AV493" s="53">
        <v>0</v>
      </c>
      <c r="AW493" s="53">
        <v>1</v>
      </c>
      <c r="AX493" s="53">
        <f t="shared" si="99"/>
        <v>3</v>
      </c>
      <c r="AY493" s="53">
        <v>0</v>
      </c>
      <c r="AZ493" s="53">
        <v>0</v>
      </c>
      <c r="BA493" s="53">
        <v>1</v>
      </c>
      <c r="BB493" s="53">
        <v>0</v>
      </c>
      <c r="BC493" s="53">
        <v>0</v>
      </c>
      <c r="BD493" s="53">
        <v>0</v>
      </c>
      <c r="BF493" s="53">
        <v>0</v>
      </c>
      <c r="BG493" s="53">
        <v>0</v>
      </c>
      <c r="BH493" s="53">
        <v>0</v>
      </c>
      <c r="BI493" s="53">
        <v>0</v>
      </c>
      <c r="BJ493" s="53">
        <v>0</v>
      </c>
      <c r="BK493" s="53">
        <v>0</v>
      </c>
      <c r="BL493" s="53">
        <v>0</v>
      </c>
      <c r="BM493" s="53">
        <v>0</v>
      </c>
      <c r="BN493" s="53">
        <f t="shared" si="93"/>
        <v>0</v>
      </c>
      <c r="BO493" s="53">
        <v>0</v>
      </c>
      <c r="BP493" s="53">
        <v>0</v>
      </c>
      <c r="BQ493" s="53">
        <v>0</v>
      </c>
      <c r="BR493" s="53">
        <v>0</v>
      </c>
      <c r="BS493" s="53">
        <v>0</v>
      </c>
      <c r="BT493" s="53">
        <v>0</v>
      </c>
      <c r="BU493" s="53">
        <f t="shared" si="100"/>
        <v>0</v>
      </c>
      <c r="BV493" s="53">
        <v>0</v>
      </c>
      <c r="BW493" s="53">
        <v>0</v>
      </c>
      <c r="BX493" s="53">
        <v>0</v>
      </c>
      <c r="BY493" s="53">
        <v>0</v>
      </c>
      <c r="BZ493" s="53">
        <f t="shared" si="94"/>
        <v>0</v>
      </c>
      <c r="CA493" s="53">
        <v>0</v>
      </c>
      <c r="CB493" s="53">
        <v>0</v>
      </c>
      <c r="CC493" s="53">
        <v>0</v>
      </c>
      <c r="CD493" s="53">
        <v>0</v>
      </c>
      <c r="CE493" s="53">
        <v>0</v>
      </c>
      <c r="CF493" s="53">
        <v>0</v>
      </c>
      <c r="CG493" s="53">
        <v>0</v>
      </c>
      <c r="CH493" s="53">
        <v>0</v>
      </c>
      <c r="CI493" s="53">
        <v>0</v>
      </c>
      <c r="CJ493" s="53">
        <v>0</v>
      </c>
      <c r="CK493" s="53">
        <f t="shared" si="101"/>
        <v>0</v>
      </c>
      <c r="CL493" s="53">
        <f t="shared" si="95"/>
        <v>4</v>
      </c>
      <c r="CM493" s="53">
        <v>0</v>
      </c>
      <c r="CN493" s="53">
        <v>0</v>
      </c>
      <c r="CO493" s="53">
        <v>0</v>
      </c>
      <c r="CP493" s="53">
        <v>0</v>
      </c>
      <c r="CQ493" s="53">
        <v>0</v>
      </c>
      <c r="CR493" s="53">
        <v>0</v>
      </c>
      <c r="CS493" s="53">
        <v>0</v>
      </c>
      <c r="CT493" s="53">
        <v>1</v>
      </c>
      <c r="CU493" s="53">
        <v>0</v>
      </c>
      <c r="CV493" s="53">
        <v>1</v>
      </c>
      <c r="CW493" s="53">
        <f t="shared" si="102"/>
        <v>2</v>
      </c>
      <c r="DA493" s="53" t="s">
        <v>2833</v>
      </c>
      <c r="DB493" s="53">
        <v>1</v>
      </c>
      <c r="DE493" s="53">
        <v>1161</v>
      </c>
      <c r="DF493" s="53">
        <v>1168</v>
      </c>
      <c r="DH493" s="53">
        <v>6</v>
      </c>
      <c r="DJ493" s="53" t="s">
        <v>6779</v>
      </c>
      <c r="DN493" s="53" t="s">
        <v>6783</v>
      </c>
      <c r="DO493" s="53" t="s">
        <v>646</v>
      </c>
      <c r="DQ493" s="53" t="s">
        <v>141</v>
      </c>
      <c r="DR493" s="53" t="s">
        <v>6784</v>
      </c>
    </row>
    <row r="494" spans="2:122" x14ac:dyDescent="0.3">
      <c r="B494" s="53">
        <v>500</v>
      </c>
      <c r="C494" s="53" t="s">
        <v>6785</v>
      </c>
      <c r="D494" s="53" t="s">
        <v>6786</v>
      </c>
      <c r="E494" s="53" t="s">
        <v>6787</v>
      </c>
      <c r="F494" s="53" t="s">
        <v>6790</v>
      </c>
      <c r="G494" s="53" t="s">
        <v>6791</v>
      </c>
      <c r="H494" s="53" t="s">
        <v>6792</v>
      </c>
      <c r="I494" s="53">
        <v>2013</v>
      </c>
      <c r="J494" s="53">
        <v>0</v>
      </c>
      <c r="K494" s="53">
        <v>1</v>
      </c>
      <c r="L494" s="53">
        <v>1</v>
      </c>
      <c r="M494" s="53">
        <f t="shared" si="96"/>
        <v>2</v>
      </c>
      <c r="N494" s="53">
        <v>0</v>
      </c>
      <c r="O494" s="53">
        <v>1</v>
      </c>
      <c r="P494" s="53">
        <f t="shared" si="91"/>
        <v>1</v>
      </c>
      <c r="Q494" s="53">
        <f t="shared" si="92"/>
        <v>2</v>
      </c>
      <c r="R494" s="53">
        <v>0</v>
      </c>
      <c r="S494" s="53">
        <v>0</v>
      </c>
      <c r="T494" s="53">
        <v>1</v>
      </c>
      <c r="U494" s="53">
        <v>0</v>
      </c>
      <c r="V494" s="53">
        <v>1</v>
      </c>
      <c r="W494" s="53">
        <v>0</v>
      </c>
      <c r="X494" s="53">
        <f t="shared" si="103"/>
        <v>2</v>
      </c>
      <c r="Y494" s="53">
        <v>0</v>
      </c>
      <c r="Z494" s="53">
        <v>0</v>
      </c>
      <c r="AA494" s="53">
        <v>0</v>
      </c>
      <c r="AB494" s="53">
        <v>1</v>
      </c>
      <c r="AC494" s="53">
        <v>0</v>
      </c>
      <c r="AD494" s="53">
        <v>0</v>
      </c>
      <c r="AE494" s="53">
        <v>0</v>
      </c>
      <c r="AF494" s="53">
        <v>0</v>
      </c>
      <c r="AG494" s="53">
        <v>1</v>
      </c>
      <c r="AH494" s="53">
        <f t="shared" si="97"/>
        <v>2</v>
      </c>
      <c r="AI494" s="53">
        <v>0</v>
      </c>
      <c r="AJ494" s="53">
        <v>0</v>
      </c>
      <c r="AK494" s="53">
        <v>1</v>
      </c>
      <c r="AL494" s="53">
        <v>0</v>
      </c>
      <c r="AM494" s="53">
        <f t="shared" si="98"/>
        <v>1</v>
      </c>
      <c r="AN494" s="53">
        <v>0</v>
      </c>
      <c r="AO494" s="53">
        <v>0</v>
      </c>
      <c r="AP494" s="53">
        <v>0</v>
      </c>
      <c r="AQ494" s="53">
        <v>0</v>
      </c>
      <c r="AR494" s="53">
        <v>0</v>
      </c>
      <c r="AS494" s="53">
        <v>0</v>
      </c>
      <c r="AT494" s="53">
        <v>0</v>
      </c>
      <c r="AU494" s="53">
        <v>0</v>
      </c>
      <c r="AV494" s="53">
        <v>0</v>
      </c>
      <c r="AW494" s="53">
        <v>0</v>
      </c>
      <c r="AX494" s="53">
        <f t="shared" si="99"/>
        <v>0</v>
      </c>
      <c r="AY494" s="53">
        <v>0</v>
      </c>
      <c r="AZ494" s="53">
        <v>0</v>
      </c>
      <c r="BA494" s="53">
        <v>0</v>
      </c>
      <c r="BB494" s="53">
        <v>0</v>
      </c>
      <c r="BC494" s="53">
        <v>0</v>
      </c>
      <c r="BD494" s="53">
        <v>0</v>
      </c>
      <c r="BF494" s="53">
        <v>1</v>
      </c>
      <c r="BG494" s="53">
        <v>0</v>
      </c>
      <c r="BH494" s="53">
        <v>0</v>
      </c>
      <c r="BI494" s="53">
        <v>0</v>
      </c>
      <c r="BJ494" s="53">
        <v>0</v>
      </c>
      <c r="BK494" s="53">
        <v>0</v>
      </c>
      <c r="BL494" s="53">
        <v>0</v>
      </c>
      <c r="BM494" s="53">
        <v>0</v>
      </c>
      <c r="BN494" s="53">
        <f t="shared" si="93"/>
        <v>1</v>
      </c>
      <c r="BO494" s="53">
        <v>0</v>
      </c>
      <c r="BP494" s="53">
        <v>0</v>
      </c>
      <c r="BQ494" s="53">
        <v>0</v>
      </c>
      <c r="BR494" s="53">
        <v>0</v>
      </c>
      <c r="BS494" s="53">
        <v>0</v>
      </c>
      <c r="BT494" s="53">
        <v>0</v>
      </c>
      <c r="BU494" s="53">
        <f t="shared" si="100"/>
        <v>0</v>
      </c>
      <c r="BV494" s="53">
        <v>0</v>
      </c>
      <c r="BW494" s="53">
        <v>0</v>
      </c>
      <c r="BX494" s="53">
        <v>0</v>
      </c>
      <c r="BY494" s="53">
        <v>0</v>
      </c>
      <c r="BZ494" s="53">
        <f t="shared" si="94"/>
        <v>0</v>
      </c>
      <c r="CA494" s="53">
        <v>0</v>
      </c>
      <c r="CB494" s="53">
        <v>0</v>
      </c>
      <c r="CC494" s="53">
        <v>0</v>
      </c>
      <c r="CD494" s="53">
        <v>0</v>
      </c>
      <c r="CE494" s="53">
        <v>0</v>
      </c>
      <c r="CF494" s="53">
        <v>0</v>
      </c>
      <c r="CG494" s="53">
        <v>0</v>
      </c>
      <c r="CH494" s="53">
        <v>0</v>
      </c>
      <c r="CI494" s="53">
        <v>0</v>
      </c>
      <c r="CJ494" s="53">
        <v>0</v>
      </c>
      <c r="CK494" s="53">
        <f t="shared" si="101"/>
        <v>0</v>
      </c>
      <c r="CL494" s="53">
        <f t="shared" si="95"/>
        <v>1</v>
      </c>
      <c r="CM494" s="53">
        <v>0</v>
      </c>
      <c r="CN494" s="53">
        <v>0</v>
      </c>
      <c r="CO494" s="53">
        <v>0</v>
      </c>
      <c r="CP494" s="53">
        <v>0</v>
      </c>
      <c r="CQ494" s="53">
        <v>0</v>
      </c>
      <c r="CR494" s="53">
        <v>0</v>
      </c>
      <c r="CS494" s="53">
        <v>0</v>
      </c>
      <c r="CT494" s="53">
        <v>1</v>
      </c>
      <c r="CU494" s="53">
        <v>1</v>
      </c>
      <c r="CV494" s="53">
        <v>0</v>
      </c>
      <c r="CW494" s="53">
        <f t="shared" si="102"/>
        <v>2</v>
      </c>
      <c r="DA494" s="53" t="s">
        <v>760</v>
      </c>
      <c r="DB494" s="53">
        <v>60</v>
      </c>
      <c r="DE494" s="53">
        <v>188</v>
      </c>
      <c r="DF494" s="53">
        <v>194</v>
      </c>
      <c r="DH494" s="53">
        <v>26</v>
      </c>
      <c r="DI494" s="53" t="s">
        <v>6788</v>
      </c>
      <c r="DJ494" s="53" t="s">
        <v>6789</v>
      </c>
      <c r="DN494" s="53" t="s">
        <v>6793</v>
      </c>
      <c r="DO494" s="53" t="s">
        <v>140</v>
      </c>
      <c r="DQ494" s="53" t="s">
        <v>141</v>
      </c>
      <c r="DR494" s="53" t="s">
        <v>6794</v>
      </c>
    </row>
    <row r="495" spans="2:122" x14ac:dyDescent="0.3">
      <c r="B495" s="53">
        <v>501</v>
      </c>
      <c r="C495" s="53" t="s">
        <v>6795</v>
      </c>
      <c r="D495" s="53" t="s">
        <v>5602</v>
      </c>
      <c r="E495" s="53" t="s">
        <v>6796</v>
      </c>
      <c r="F495" s="53" t="s">
        <v>6799</v>
      </c>
      <c r="G495" s="53" t="s">
        <v>6800</v>
      </c>
      <c r="H495" s="53" t="s">
        <v>6801</v>
      </c>
      <c r="I495" s="53">
        <v>2013</v>
      </c>
      <c r="J495" s="53">
        <v>0</v>
      </c>
      <c r="K495" s="53">
        <v>1</v>
      </c>
      <c r="L495" s="53">
        <v>1</v>
      </c>
      <c r="M495" s="53">
        <f t="shared" si="96"/>
        <v>2</v>
      </c>
      <c r="N495" s="53">
        <v>1</v>
      </c>
      <c r="O495" s="53">
        <v>0</v>
      </c>
      <c r="P495" s="53">
        <f t="shared" si="91"/>
        <v>1</v>
      </c>
      <c r="Q495" s="53">
        <f t="shared" si="92"/>
        <v>2</v>
      </c>
      <c r="R495" s="53">
        <v>0</v>
      </c>
      <c r="S495" s="53">
        <v>0</v>
      </c>
      <c r="T495" s="53">
        <v>1</v>
      </c>
      <c r="U495" s="53">
        <v>0</v>
      </c>
      <c r="V495" s="53">
        <v>0</v>
      </c>
      <c r="W495" s="53">
        <v>0</v>
      </c>
      <c r="X495" s="53">
        <f t="shared" si="103"/>
        <v>1</v>
      </c>
      <c r="Y495" s="53">
        <v>0</v>
      </c>
      <c r="Z495" s="53">
        <v>0</v>
      </c>
      <c r="AA495" s="53">
        <v>0</v>
      </c>
      <c r="AB495" s="53">
        <v>0</v>
      </c>
      <c r="AC495" s="53">
        <v>0</v>
      </c>
      <c r="AD495" s="53">
        <v>1</v>
      </c>
      <c r="AE495" s="53">
        <v>1</v>
      </c>
      <c r="AF495" s="53">
        <v>0</v>
      </c>
      <c r="AG495" s="53">
        <v>0</v>
      </c>
      <c r="AH495" s="53">
        <f t="shared" si="97"/>
        <v>2</v>
      </c>
      <c r="AI495" s="53">
        <v>0</v>
      </c>
      <c r="AJ495" s="53">
        <v>1</v>
      </c>
      <c r="AK495" s="53">
        <v>1</v>
      </c>
      <c r="AL495" s="53">
        <v>1</v>
      </c>
      <c r="AM495" s="53">
        <f t="shared" si="98"/>
        <v>3</v>
      </c>
      <c r="AN495" s="53">
        <v>1</v>
      </c>
      <c r="AO495" s="53">
        <v>0</v>
      </c>
      <c r="AP495" s="53">
        <v>1</v>
      </c>
      <c r="AQ495" s="53">
        <v>0</v>
      </c>
      <c r="AR495" s="53">
        <v>0</v>
      </c>
      <c r="AS495" s="53">
        <v>0</v>
      </c>
      <c r="AT495" s="53">
        <v>0</v>
      </c>
      <c r="AU495" s="53">
        <v>0</v>
      </c>
      <c r="AV495" s="53">
        <v>0</v>
      </c>
      <c r="AW495" s="53">
        <v>1</v>
      </c>
      <c r="AX495" s="53">
        <f t="shared" si="99"/>
        <v>3</v>
      </c>
      <c r="AY495" s="53">
        <v>0</v>
      </c>
      <c r="AZ495" s="53">
        <v>0</v>
      </c>
      <c r="BA495" s="53">
        <v>1</v>
      </c>
      <c r="BB495" s="53">
        <v>1</v>
      </c>
      <c r="BC495" s="53">
        <v>0</v>
      </c>
      <c r="BD495" s="53">
        <v>0</v>
      </c>
      <c r="BF495" s="53">
        <v>0</v>
      </c>
      <c r="BG495" s="53">
        <v>0</v>
      </c>
      <c r="BH495" s="53">
        <v>0</v>
      </c>
      <c r="BI495" s="53">
        <v>0</v>
      </c>
      <c r="BJ495" s="53">
        <v>0</v>
      </c>
      <c r="BK495" s="53">
        <v>0</v>
      </c>
      <c r="BL495" s="53">
        <v>0</v>
      </c>
      <c r="BM495" s="53">
        <v>0</v>
      </c>
      <c r="BN495" s="53">
        <f t="shared" si="93"/>
        <v>0</v>
      </c>
      <c r="BO495" s="53">
        <v>1</v>
      </c>
      <c r="BP495" s="53">
        <v>1</v>
      </c>
      <c r="BQ495" s="53">
        <v>0</v>
      </c>
      <c r="BR495" s="53">
        <v>0</v>
      </c>
      <c r="BS495" s="53">
        <v>0</v>
      </c>
      <c r="BT495" s="53">
        <v>0</v>
      </c>
      <c r="BU495" s="53">
        <f t="shared" si="100"/>
        <v>2</v>
      </c>
      <c r="BV495" s="53">
        <v>0</v>
      </c>
      <c r="BW495" s="53">
        <v>0</v>
      </c>
      <c r="BX495" s="53">
        <v>0</v>
      </c>
      <c r="BY495" s="53">
        <v>0</v>
      </c>
      <c r="BZ495" s="53">
        <f t="shared" si="94"/>
        <v>0</v>
      </c>
      <c r="CA495" s="53">
        <v>0</v>
      </c>
      <c r="CB495" s="53">
        <v>0</v>
      </c>
      <c r="CC495" s="53">
        <v>0</v>
      </c>
      <c r="CD495" s="53">
        <v>0</v>
      </c>
      <c r="CE495" s="53">
        <v>0</v>
      </c>
      <c r="CF495" s="53">
        <v>0</v>
      </c>
      <c r="CG495" s="53">
        <v>0</v>
      </c>
      <c r="CH495" s="53">
        <v>0</v>
      </c>
      <c r="CI495" s="53">
        <v>0</v>
      </c>
      <c r="CJ495" s="53">
        <v>0</v>
      </c>
      <c r="CK495" s="53">
        <f t="shared" si="101"/>
        <v>0</v>
      </c>
      <c r="CL495" s="53">
        <f t="shared" si="95"/>
        <v>7</v>
      </c>
      <c r="CM495" s="53">
        <v>0</v>
      </c>
      <c r="CN495" s="53">
        <v>0</v>
      </c>
      <c r="CO495" s="53">
        <v>0</v>
      </c>
      <c r="CP495" s="53">
        <v>0</v>
      </c>
      <c r="CQ495" s="53">
        <v>0</v>
      </c>
      <c r="CR495" s="53">
        <v>0</v>
      </c>
      <c r="CS495" s="53">
        <v>0</v>
      </c>
      <c r="CT495" s="53">
        <v>0</v>
      </c>
      <c r="CU495" s="53">
        <v>0</v>
      </c>
      <c r="CV495" s="53">
        <v>0</v>
      </c>
      <c r="CW495" s="53">
        <f t="shared" si="102"/>
        <v>0</v>
      </c>
      <c r="DA495" s="53" t="s">
        <v>4230</v>
      </c>
      <c r="DB495" s="53">
        <v>4</v>
      </c>
      <c r="DC495" s="53">
        <v>4</v>
      </c>
      <c r="DE495" s="53">
        <v>440</v>
      </c>
      <c r="DF495" s="53">
        <v>457</v>
      </c>
      <c r="DH495" s="53">
        <v>1</v>
      </c>
      <c r="DI495" s="53" t="s">
        <v>6797</v>
      </c>
      <c r="DJ495" s="53" t="s">
        <v>6798</v>
      </c>
      <c r="DN495" s="53" t="s">
        <v>6802</v>
      </c>
      <c r="DO495" s="53" t="s">
        <v>140</v>
      </c>
      <c r="DQ495" s="53" t="s">
        <v>141</v>
      </c>
      <c r="DR495" s="53" t="s">
        <v>6803</v>
      </c>
    </row>
    <row r="496" spans="2:122" x14ac:dyDescent="0.3">
      <c r="B496" s="53">
        <v>502</v>
      </c>
      <c r="C496" s="53" t="s">
        <v>6804</v>
      </c>
      <c r="D496" s="53" t="s">
        <v>6805</v>
      </c>
      <c r="E496" s="53" t="s">
        <v>6806</v>
      </c>
      <c r="F496" s="53" t="s">
        <v>6809</v>
      </c>
      <c r="G496" s="53" t="s">
        <v>6810</v>
      </c>
      <c r="H496" s="53" t="s">
        <v>6811</v>
      </c>
      <c r="I496" s="53">
        <v>2013</v>
      </c>
      <c r="J496" s="53">
        <v>0</v>
      </c>
      <c r="K496" s="53">
        <v>1</v>
      </c>
      <c r="L496" s="53">
        <v>0</v>
      </c>
      <c r="M496" s="53">
        <f t="shared" si="96"/>
        <v>1</v>
      </c>
      <c r="N496" s="53">
        <v>0</v>
      </c>
      <c r="O496" s="53">
        <v>1</v>
      </c>
      <c r="P496" s="53">
        <f t="shared" si="91"/>
        <v>1</v>
      </c>
      <c r="Q496" s="53">
        <f t="shared" si="92"/>
        <v>2</v>
      </c>
      <c r="R496" s="53">
        <v>1</v>
      </c>
      <c r="S496" s="53">
        <v>0</v>
      </c>
      <c r="T496" s="53">
        <v>0</v>
      </c>
      <c r="U496" s="53">
        <v>1</v>
      </c>
      <c r="V496" s="53">
        <v>1</v>
      </c>
      <c r="W496" s="53">
        <v>0</v>
      </c>
      <c r="X496" s="53">
        <f t="shared" si="103"/>
        <v>3</v>
      </c>
      <c r="Y496" s="53">
        <v>0</v>
      </c>
      <c r="Z496" s="53">
        <v>0</v>
      </c>
      <c r="AA496" s="53">
        <v>1</v>
      </c>
      <c r="AB496" s="53">
        <v>1</v>
      </c>
      <c r="AC496" s="53">
        <v>0</v>
      </c>
      <c r="AD496" s="53">
        <v>0</v>
      </c>
      <c r="AE496" s="53">
        <v>0</v>
      </c>
      <c r="AF496" s="53">
        <v>0</v>
      </c>
      <c r="AG496" s="53">
        <v>0</v>
      </c>
      <c r="AH496" s="53">
        <f t="shared" si="97"/>
        <v>2</v>
      </c>
      <c r="AI496" s="53">
        <v>0</v>
      </c>
      <c r="AJ496" s="53">
        <v>1</v>
      </c>
      <c r="AK496" s="53">
        <v>0</v>
      </c>
      <c r="AL496" s="53">
        <v>0</v>
      </c>
      <c r="AM496" s="53">
        <f t="shared" si="98"/>
        <v>1</v>
      </c>
      <c r="AN496" s="53">
        <v>1</v>
      </c>
      <c r="AO496" s="53">
        <v>0</v>
      </c>
      <c r="AP496" s="53">
        <v>0</v>
      </c>
      <c r="AQ496" s="53">
        <v>0</v>
      </c>
      <c r="AR496" s="53">
        <v>0</v>
      </c>
      <c r="AS496" s="53">
        <v>0</v>
      </c>
      <c r="AT496" s="53">
        <v>0</v>
      </c>
      <c r="AU496" s="53">
        <v>0</v>
      </c>
      <c r="AV496" s="53">
        <v>0</v>
      </c>
      <c r="AW496" s="53">
        <v>1</v>
      </c>
      <c r="AX496" s="53">
        <f t="shared" si="99"/>
        <v>2</v>
      </c>
      <c r="AY496" s="53">
        <v>0</v>
      </c>
      <c r="AZ496" s="53">
        <v>0</v>
      </c>
      <c r="BA496" s="53">
        <v>0</v>
      </c>
      <c r="BB496" s="53">
        <v>0</v>
      </c>
      <c r="BC496" s="53">
        <v>0</v>
      </c>
      <c r="BD496" s="53">
        <v>0</v>
      </c>
      <c r="BF496" s="53">
        <v>0</v>
      </c>
      <c r="BG496" s="53">
        <v>0</v>
      </c>
      <c r="BH496" s="53">
        <v>0</v>
      </c>
      <c r="BI496" s="53">
        <v>0</v>
      </c>
      <c r="BJ496" s="53">
        <v>0</v>
      </c>
      <c r="BK496" s="53">
        <v>0</v>
      </c>
      <c r="BL496" s="53">
        <v>0</v>
      </c>
      <c r="BM496" s="53">
        <v>0</v>
      </c>
      <c r="BN496" s="53">
        <f t="shared" si="93"/>
        <v>0</v>
      </c>
      <c r="BO496" s="53">
        <v>0</v>
      </c>
      <c r="BP496" s="53">
        <v>1</v>
      </c>
      <c r="BQ496" s="53">
        <v>0</v>
      </c>
      <c r="BR496" s="53">
        <v>0</v>
      </c>
      <c r="BS496" s="53">
        <v>0</v>
      </c>
      <c r="BT496" s="53">
        <v>1</v>
      </c>
      <c r="BU496" s="53">
        <f t="shared" si="100"/>
        <v>2</v>
      </c>
      <c r="BV496" s="53">
        <v>0</v>
      </c>
      <c r="BW496" s="53">
        <v>0</v>
      </c>
      <c r="BX496" s="53">
        <v>0</v>
      </c>
      <c r="BY496" s="53">
        <v>1</v>
      </c>
      <c r="BZ496" s="53">
        <f t="shared" si="94"/>
        <v>1</v>
      </c>
      <c r="CA496" s="53">
        <v>0</v>
      </c>
      <c r="CB496" s="53">
        <v>0</v>
      </c>
      <c r="CC496" s="53">
        <v>0</v>
      </c>
      <c r="CD496" s="53">
        <v>0</v>
      </c>
      <c r="CE496" s="53">
        <v>0</v>
      </c>
      <c r="CF496" s="53">
        <v>0</v>
      </c>
      <c r="CG496" s="53">
        <v>0</v>
      </c>
      <c r="CH496" s="53">
        <v>0</v>
      </c>
      <c r="CI496" s="53">
        <v>0</v>
      </c>
      <c r="CJ496" s="53">
        <v>0</v>
      </c>
      <c r="CK496" s="53">
        <f t="shared" si="101"/>
        <v>0</v>
      </c>
      <c r="CL496" s="53">
        <f t="shared" si="95"/>
        <v>5</v>
      </c>
      <c r="CM496" s="53">
        <v>0</v>
      </c>
      <c r="CN496" s="53">
        <v>0</v>
      </c>
      <c r="CO496" s="53">
        <v>1</v>
      </c>
      <c r="CP496" s="53">
        <v>0</v>
      </c>
      <c r="CQ496" s="53">
        <v>0</v>
      </c>
      <c r="CR496" s="53">
        <v>1</v>
      </c>
      <c r="CS496" s="53">
        <v>0</v>
      </c>
      <c r="CT496" s="53">
        <v>0</v>
      </c>
      <c r="CU496" s="53">
        <v>0</v>
      </c>
      <c r="CV496" s="53">
        <v>0</v>
      </c>
      <c r="CW496" s="53">
        <f t="shared" si="102"/>
        <v>2</v>
      </c>
      <c r="DA496" s="53" t="s">
        <v>268</v>
      </c>
      <c r="DB496" s="53">
        <v>50</v>
      </c>
      <c r="DE496" s="53">
        <v>158</v>
      </c>
      <c r="DF496" s="53">
        <v>168</v>
      </c>
      <c r="DH496" s="53">
        <v>17</v>
      </c>
      <c r="DI496" s="53" t="s">
        <v>6807</v>
      </c>
      <c r="DJ496" s="53" t="s">
        <v>6808</v>
      </c>
      <c r="DK496" s="53" t="s">
        <v>6812</v>
      </c>
      <c r="DL496" s="53" t="s">
        <v>6813</v>
      </c>
      <c r="DN496" s="53" t="s">
        <v>6814</v>
      </c>
      <c r="DO496" s="53" t="s">
        <v>140</v>
      </c>
      <c r="DQ496" s="53" t="s">
        <v>141</v>
      </c>
      <c r="DR496" s="53" t="s">
        <v>6815</v>
      </c>
    </row>
    <row r="497" spans="1:122" x14ac:dyDescent="0.3">
      <c r="B497" s="53">
        <v>503</v>
      </c>
      <c r="C497" s="53" t="s">
        <v>6816</v>
      </c>
      <c r="D497" s="53" t="s">
        <v>6817</v>
      </c>
      <c r="E497" s="53" t="s">
        <v>6818</v>
      </c>
      <c r="F497" s="53" t="s">
        <v>6821</v>
      </c>
      <c r="G497" s="53" t="s">
        <v>6822</v>
      </c>
      <c r="I497" s="53">
        <v>2013</v>
      </c>
      <c r="J497" s="53">
        <v>1</v>
      </c>
      <c r="K497" s="53">
        <v>0</v>
      </c>
      <c r="L497" s="53">
        <v>0</v>
      </c>
      <c r="M497" s="53">
        <f t="shared" si="96"/>
        <v>1</v>
      </c>
      <c r="N497" s="53">
        <v>0</v>
      </c>
      <c r="O497" s="53">
        <v>1</v>
      </c>
      <c r="P497" s="53">
        <f t="shared" si="91"/>
        <v>1</v>
      </c>
      <c r="Q497" s="53">
        <f t="shared" si="92"/>
        <v>2</v>
      </c>
      <c r="R497" s="53">
        <v>0</v>
      </c>
      <c r="S497" s="53">
        <v>0</v>
      </c>
      <c r="T497" s="53">
        <v>0</v>
      </c>
      <c r="U497" s="53">
        <v>0</v>
      </c>
      <c r="V497" s="53">
        <v>1</v>
      </c>
      <c r="W497" s="53">
        <v>0</v>
      </c>
      <c r="X497" s="53">
        <f t="shared" si="103"/>
        <v>1</v>
      </c>
      <c r="Y497" s="53">
        <v>0</v>
      </c>
      <c r="Z497" s="53">
        <v>1</v>
      </c>
      <c r="AA497" s="53">
        <v>1</v>
      </c>
      <c r="AB497" s="53">
        <v>1</v>
      </c>
      <c r="AC497" s="53">
        <v>0</v>
      </c>
      <c r="AD497" s="53">
        <v>0</v>
      </c>
      <c r="AE497" s="53">
        <v>0</v>
      </c>
      <c r="AF497" s="53">
        <v>0</v>
      </c>
      <c r="AG497" s="53">
        <v>0</v>
      </c>
      <c r="AH497" s="53">
        <f t="shared" si="97"/>
        <v>3</v>
      </c>
      <c r="AI497" s="53">
        <v>0</v>
      </c>
      <c r="AJ497" s="53">
        <v>0</v>
      </c>
      <c r="AK497" s="53">
        <v>1</v>
      </c>
      <c r="AL497" s="53">
        <v>0</v>
      </c>
      <c r="AM497" s="53">
        <f t="shared" si="98"/>
        <v>1</v>
      </c>
      <c r="AN497" s="53">
        <v>1</v>
      </c>
      <c r="AO497" s="53">
        <v>0</v>
      </c>
      <c r="AP497" s="53">
        <v>1</v>
      </c>
      <c r="AQ497" s="53">
        <v>1</v>
      </c>
      <c r="AR497" s="53">
        <v>0</v>
      </c>
      <c r="AS497" s="53">
        <v>0</v>
      </c>
      <c r="AT497" s="53">
        <v>0</v>
      </c>
      <c r="AU497" s="53">
        <v>1</v>
      </c>
      <c r="AV497" s="53">
        <v>0</v>
      </c>
      <c r="AW497" s="53">
        <v>1</v>
      </c>
      <c r="AX497" s="53">
        <f t="shared" si="99"/>
        <v>5</v>
      </c>
      <c r="AY497" s="53">
        <v>0</v>
      </c>
      <c r="AZ497" s="53">
        <v>0</v>
      </c>
      <c r="BA497" s="53">
        <v>1</v>
      </c>
      <c r="BB497" s="53">
        <v>0</v>
      </c>
      <c r="BC497" s="53">
        <v>1</v>
      </c>
      <c r="BD497" s="53">
        <v>0</v>
      </c>
      <c r="BF497" s="53">
        <v>0</v>
      </c>
      <c r="BG497" s="53">
        <v>1</v>
      </c>
      <c r="BH497" s="53">
        <v>0</v>
      </c>
      <c r="BI497" s="53">
        <v>0</v>
      </c>
      <c r="BJ497" s="53">
        <v>0</v>
      </c>
      <c r="BK497" s="53">
        <v>0</v>
      </c>
      <c r="BL497" s="53">
        <v>0</v>
      </c>
      <c r="BM497" s="53">
        <v>0</v>
      </c>
      <c r="BN497" s="53">
        <f t="shared" si="93"/>
        <v>1</v>
      </c>
      <c r="BO497" s="53">
        <v>0</v>
      </c>
      <c r="BP497" s="53">
        <v>0</v>
      </c>
      <c r="BQ497" s="53">
        <v>0</v>
      </c>
      <c r="BR497" s="53">
        <v>0</v>
      </c>
      <c r="BS497" s="53">
        <v>0</v>
      </c>
      <c r="BT497" s="53">
        <v>0</v>
      </c>
      <c r="BU497" s="53">
        <f t="shared" si="100"/>
        <v>0</v>
      </c>
      <c r="BV497" s="53">
        <v>0</v>
      </c>
      <c r="BW497" s="53">
        <v>0</v>
      </c>
      <c r="BX497" s="53">
        <v>0</v>
      </c>
      <c r="BY497" s="53">
        <v>0</v>
      </c>
      <c r="BZ497" s="53">
        <f t="shared" si="94"/>
        <v>0</v>
      </c>
      <c r="CA497" s="53">
        <v>0</v>
      </c>
      <c r="CB497" s="53">
        <v>0</v>
      </c>
      <c r="CC497" s="53">
        <v>0</v>
      </c>
      <c r="CD497" s="53">
        <v>0</v>
      </c>
      <c r="CE497" s="53">
        <v>0</v>
      </c>
      <c r="CF497" s="53">
        <v>0</v>
      </c>
      <c r="CG497" s="53">
        <v>0</v>
      </c>
      <c r="CH497" s="53">
        <v>0</v>
      </c>
      <c r="CI497" s="53">
        <v>0</v>
      </c>
      <c r="CJ497" s="53">
        <v>0</v>
      </c>
      <c r="CK497" s="53">
        <f t="shared" si="101"/>
        <v>0</v>
      </c>
      <c r="CL497" s="53">
        <f t="shared" si="95"/>
        <v>8</v>
      </c>
      <c r="CM497" s="53">
        <v>1</v>
      </c>
      <c r="CN497" s="53">
        <v>0</v>
      </c>
      <c r="CO497" s="53">
        <v>0</v>
      </c>
      <c r="CP497" s="53">
        <v>1</v>
      </c>
      <c r="CQ497" s="53">
        <v>0</v>
      </c>
      <c r="CR497" s="53">
        <v>1</v>
      </c>
      <c r="CS497" s="53">
        <v>0</v>
      </c>
      <c r="CT497" s="53">
        <v>0</v>
      </c>
      <c r="CU497" s="53">
        <v>0</v>
      </c>
      <c r="CV497" s="53">
        <v>0</v>
      </c>
      <c r="CW497" s="53">
        <f t="shared" si="102"/>
        <v>3</v>
      </c>
      <c r="DA497" s="53" t="s">
        <v>6819</v>
      </c>
      <c r="DB497" s="53">
        <v>114</v>
      </c>
      <c r="DC497" s="53">
        <v>2</v>
      </c>
      <c r="DE497" s="53">
        <v>109</v>
      </c>
      <c r="DF497" s="53">
        <v>122</v>
      </c>
      <c r="DH497" s="53">
        <v>6</v>
      </c>
      <c r="DJ497" s="53" t="s">
        <v>6820</v>
      </c>
      <c r="DN497" s="53" t="s">
        <v>6823</v>
      </c>
      <c r="DO497" s="53" t="s">
        <v>140</v>
      </c>
      <c r="DQ497" s="53" t="s">
        <v>141</v>
      </c>
      <c r="DR497" s="53" t="s">
        <v>6824</v>
      </c>
    </row>
    <row r="498" spans="1:122" x14ac:dyDescent="0.3">
      <c r="B498" s="53">
        <v>504</v>
      </c>
      <c r="C498" s="53" t="s">
        <v>6825</v>
      </c>
      <c r="D498" s="53" t="s">
        <v>6826</v>
      </c>
      <c r="E498" s="53" t="s">
        <v>6827</v>
      </c>
      <c r="F498" s="53" t="s">
        <v>6830</v>
      </c>
      <c r="G498" s="53" t="s">
        <v>6831</v>
      </c>
      <c r="H498" s="53" t="s">
        <v>6832</v>
      </c>
      <c r="I498" s="53">
        <v>2013</v>
      </c>
      <c r="J498" s="53">
        <v>0</v>
      </c>
      <c r="K498" s="53">
        <v>1</v>
      </c>
      <c r="L498" s="53">
        <v>1</v>
      </c>
      <c r="M498" s="53">
        <f t="shared" si="96"/>
        <v>2</v>
      </c>
      <c r="N498" s="53">
        <v>1</v>
      </c>
      <c r="O498" s="53">
        <v>1</v>
      </c>
      <c r="P498" s="53">
        <f t="shared" si="91"/>
        <v>2</v>
      </c>
      <c r="Q498" s="53">
        <f t="shared" si="92"/>
        <v>4</v>
      </c>
      <c r="R498" s="53">
        <v>0</v>
      </c>
      <c r="S498" s="53">
        <v>1</v>
      </c>
      <c r="T498" s="53">
        <v>1</v>
      </c>
      <c r="U498" s="53">
        <v>0</v>
      </c>
      <c r="V498" s="53">
        <v>0</v>
      </c>
      <c r="W498" s="53">
        <v>0</v>
      </c>
      <c r="X498" s="53">
        <f t="shared" si="103"/>
        <v>2</v>
      </c>
      <c r="Y498" s="53">
        <v>0</v>
      </c>
      <c r="Z498" s="53">
        <v>0</v>
      </c>
      <c r="AA498" s="53">
        <v>0</v>
      </c>
      <c r="AB498" s="53">
        <v>0</v>
      </c>
      <c r="AC498" s="53">
        <v>0</v>
      </c>
      <c r="AD498" s="53">
        <v>1</v>
      </c>
      <c r="AE498" s="53">
        <v>0</v>
      </c>
      <c r="AF498" s="53">
        <v>0</v>
      </c>
      <c r="AG498" s="53">
        <v>0</v>
      </c>
      <c r="AH498" s="53">
        <f t="shared" si="97"/>
        <v>1</v>
      </c>
      <c r="AI498" s="53">
        <v>0</v>
      </c>
      <c r="AJ498" s="53">
        <v>1</v>
      </c>
      <c r="AK498" s="53">
        <v>1</v>
      </c>
      <c r="AL498" s="53">
        <v>0</v>
      </c>
      <c r="AM498" s="53">
        <f t="shared" si="98"/>
        <v>2</v>
      </c>
      <c r="AN498" s="53">
        <v>1</v>
      </c>
      <c r="AO498" s="53">
        <v>0</v>
      </c>
      <c r="AP498" s="53">
        <v>0</v>
      </c>
      <c r="AQ498" s="53">
        <v>0</v>
      </c>
      <c r="AR498" s="53">
        <v>0</v>
      </c>
      <c r="AS498" s="53">
        <v>0</v>
      </c>
      <c r="AT498" s="53">
        <v>0</v>
      </c>
      <c r="AU498" s="53">
        <v>0</v>
      </c>
      <c r="AV498" s="53">
        <v>0</v>
      </c>
      <c r="AW498" s="53">
        <v>1</v>
      </c>
      <c r="AX498" s="53">
        <f t="shared" si="99"/>
        <v>2</v>
      </c>
      <c r="AY498" s="53">
        <v>0</v>
      </c>
      <c r="AZ498" s="53">
        <v>0</v>
      </c>
      <c r="BA498" s="53">
        <v>0</v>
      </c>
      <c r="BB498" s="53">
        <v>1</v>
      </c>
      <c r="BC498" s="53">
        <v>0</v>
      </c>
      <c r="BD498" s="53">
        <v>0</v>
      </c>
      <c r="BF498" s="53">
        <v>0</v>
      </c>
      <c r="BG498" s="53">
        <v>0</v>
      </c>
      <c r="BH498" s="53">
        <v>0</v>
      </c>
      <c r="BI498" s="53">
        <v>0</v>
      </c>
      <c r="BJ498" s="53">
        <v>0</v>
      </c>
      <c r="BK498" s="53">
        <v>0</v>
      </c>
      <c r="BL498" s="53">
        <v>0</v>
      </c>
      <c r="BM498" s="53">
        <v>0</v>
      </c>
      <c r="BN498" s="53">
        <f t="shared" si="93"/>
        <v>0</v>
      </c>
      <c r="BO498" s="53">
        <v>0</v>
      </c>
      <c r="BP498" s="53">
        <v>0</v>
      </c>
      <c r="BQ498" s="53">
        <v>0</v>
      </c>
      <c r="BR498" s="53">
        <v>0</v>
      </c>
      <c r="BS498" s="53">
        <v>0</v>
      </c>
      <c r="BT498" s="53">
        <v>0</v>
      </c>
      <c r="BU498" s="53">
        <f t="shared" si="100"/>
        <v>0</v>
      </c>
      <c r="BV498" s="53">
        <v>0</v>
      </c>
      <c r="BW498" s="53">
        <v>0</v>
      </c>
      <c r="BX498" s="53">
        <v>0</v>
      </c>
      <c r="BY498" s="53">
        <v>0</v>
      </c>
      <c r="BZ498" s="53">
        <f t="shared" si="94"/>
        <v>0</v>
      </c>
      <c r="CA498" s="53">
        <v>0</v>
      </c>
      <c r="CB498" s="53">
        <v>0</v>
      </c>
      <c r="CC498" s="53">
        <v>0</v>
      </c>
      <c r="CD498" s="53">
        <v>0</v>
      </c>
      <c r="CE498" s="53">
        <v>0</v>
      </c>
      <c r="CF498" s="53">
        <v>0</v>
      </c>
      <c r="CG498" s="53">
        <v>0</v>
      </c>
      <c r="CH498" s="53">
        <v>0</v>
      </c>
      <c r="CI498" s="53">
        <v>0</v>
      </c>
      <c r="CJ498" s="53">
        <v>0</v>
      </c>
      <c r="CK498" s="53">
        <f t="shared" si="101"/>
        <v>0</v>
      </c>
      <c r="CL498" s="53">
        <f t="shared" si="95"/>
        <v>3</v>
      </c>
      <c r="CM498" s="53">
        <v>0</v>
      </c>
      <c r="CN498" s="53">
        <v>0</v>
      </c>
      <c r="CO498" s="53">
        <v>1</v>
      </c>
      <c r="CP498" s="53">
        <v>0</v>
      </c>
      <c r="CQ498" s="53">
        <v>0</v>
      </c>
      <c r="CR498" s="53">
        <v>1</v>
      </c>
      <c r="CS498" s="53">
        <v>0</v>
      </c>
      <c r="CT498" s="53">
        <v>0</v>
      </c>
      <c r="CU498" s="53">
        <v>0</v>
      </c>
      <c r="CV498" s="53">
        <v>0</v>
      </c>
      <c r="CW498" s="53">
        <f t="shared" si="102"/>
        <v>2</v>
      </c>
      <c r="DA498" s="53" t="s">
        <v>1888</v>
      </c>
      <c r="DB498" s="53">
        <v>139</v>
      </c>
      <c r="DE498" s="53">
        <v>171</v>
      </c>
      <c r="DF498" s="53">
        <v>184</v>
      </c>
      <c r="DH498" s="53">
        <v>13</v>
      </c>
      <c r="DI498" s="53" t="s">
        <v>6828</v>
      </c>
      <c r="DJ498" s="53" t="s">
        <v>6829</v>
      </c>
      <c r="DK498" s="53" t="s">
        <v>6833</v>
      </c>
      <c r="DL498" s="53" t="s">
        <v>6834</v>
      </c>
      <c r="DN498" s="53" t="s">
        <v>6835</v>
      </c>
      <c r="DO498" s="53" t="s">
        <v>140</v>
      </c>
      <c r="DQ498" s="53" t="s">
        <v>141</v>
      </c>
      <c r="DR498" s="53" t="s">
        <v>6836</v>
      </c>
    </row>
    <row r="499" spans="1:122" x14ac:dyDescent="0.3">
      <c r="B499" s="53">
        <v>505</v>
      </c>
      <c r="C499" s="53" t="s">
        <v>6837</v>
      </c>
      <c r="D499" s="53" t="s">
        <v>6838</v>
      </c>
      <c r="E499" s="53" t="s">
        <v>6839</v>
      </c>
      <c r="F499" s="53" t="s">
        <v>6842</v>
      </c>
      <c r="G499" s="53" t="s">
        <v>6843</v>
      </c>
      <c r="H499" s="53" t="s">
        <v>6844</v>
      </c>
      <c r="I499" s="53">
        <v>2013</v>
      </c>
      <c r="J499" s="53">
        <v>0</v>
      </c>
      <c r="K499" s="53">
        <v>1</v>
      </c>
      <c r="L499" s="53">
        <v>0</v>
      </c>
      <c r="M499" s="53">
        <f t="shared" si="96"/>
        <v>1</v>
      </c>
      <c r="N499" s="53">
        <v>0</v>
      </c>
      <c r="O499" s="53">
        <v>1</v>
      </c>
      <c r="P499" s="53">
        <f t="shared" si="91"/>
        <v>1</v>
      </c>
      <c r="Q499" s="53">
        <f t="shared" si="92"/>
        <v>2</v>
      </c>
      <c r="R499" s="53">
        <v>0</v>
      </c>
      <c r="S499" s="53">
        <v>0</v>
      </c>
      <c r="T499" s="53">
        <v>0</v>
      </c>
      <c r="U499" s="53">
        <v>1</v>
      </c>
      <c r="V499" s="53">
        <v>1</v>
      </c>
      <c r="W499" s="53">
        <v>0</v>
      </c>
      <c r="X499" s="53">
        <f t="shared" si="103"/>
        <v>2</v>
      </c>
      <c r="Y499" s="53">
        <v>0</v>
      </c>
      <c r="Z499" s="53">
        <v>1</v>
      </c>
      <c r="AA499" s="53">
        <v>1</v>
      </c>
      <c r="AB499" s="53">
        <v>1</v>
      </c>
      <c r="AC499" s="53">
        <v>0</v>
      </c>
      <c r="AD499" s="53">
        <v>0</v>
      </c>
      <c r="AE499" s="53">
        <v>0</v>
      </c>
      <c r="AF499" s="53">
        <v>0</v>
      </c>
      <c r="AG499" s="53">
        <v>0</v>
      </c>
      <c r="AH499" s="53">
        <f t="shared" si="97"/>
        <v>3</v>
      </c>
      <c r="AI499" s="53">
        <v>0</v>
      </c>
      <c r="AJ499" s="53">
        <v>0</v>
      </c>
      <c r="AK499" s="53">
        <v>1</v>
      </c>
      <c r="AL499" s="53">
        <v>0</v>
      </c>
      <c r="AM499" s="53">
        <f t="shared" si="98"/>
        <v>1</v>
      </c>
      <c r="AN499" s="53">
        <v>0</v>
      </c>
      <c r="AO499" s="53">
        <v>0</v>
      </c>
      <c r="AP499" s="53">
        <v>0</v>
      </c>
      <c r="AQ499" s="53">
        <v>0</v>
      </c>
      <c r="AR499" s="53">
        <v>0</v>
      </c>
      <c r="AS499" s="53">
        <v>1</v>
      </c>
      <c r="AT499" s="53">
        <v>0</v>
      </c>
      <c r="AU499" s="53">
        <v>1</v>
      </c>
      <c r="AV499" s="53">
        <v>1</v>
      </c>
      <c r="AW499" s="53">
        <v>1</v>
      </c>
      <c r="AX499" s="53">
        <f t="shared" si="99"/>
        <v>4</v>
      </c>
      <c r="AY499" s="53">
        <v>0</v>
      </c>
      <c r="AZ499" s="53">
        <v>0</v>
      </c>
      <c r="BA499" s="53">
        <v>0</v>
      </c>
      <c r="BB499" s="53">
        <v>0</v>
      </c>
      <c r="BC499" s="53">
        <v>0</v>
      </c>
      <c r="BD499" s="53">
        <v>0</v>
      </c>
      <c r="BF499" s="53">
        <v>0</v>
      </c>
      <c r="BG499" s="53">
        <v>0</v>
      </c>
      <c r="BH499" s="53">
        <v>0</v>
      </c>
      <c r="BI499" s="53">
        <v>0</v>
      </c>
      <c r="BJ499" s="53">
        <v>0</v>
      </c>
      <c r="BK499" s="53">
        <v>1</v>
      </c>
      <c r="BL499" s="53">
        <v>0</v>
      </c>
      <c r="BM499" s="53">
        <v>0</v>
      </c>
      <c r="BN499" s="53">
        <f t="shared" si="93"/>
        <v>1</v>
      </c>
      <c r="BO499" s="53">
        <v>0</v>
      </c>
      <c r="BP499" s="53">
        <v>0</v>
      </c>
      <c r="BQ499" s="53">
        <v>0</v>
      </c>
      <c r="BR499" s="53">
        <v>0</v>
      </c>
      <c r="BS499" s="53">
        <v>0</v>
      </c>
      <c r="BT499" s="53">
        <v>0</v>
      </c>
      <c r="BU499" s="53">
        <f t="shared" si="100"/>
        <v>0</v>
      </c>
      <c r="BV499" s="53">
        <v>0</v>
      </c>
      <c r="BW499" s="53">
        <v>0</v>
      </c>
      <c r="BX499" s="53">
        <v>0</v>
      </c>
      <c r="BY499" s="53">
        <v>0</v>
      </c>
      <c r="BZ499" s="53">
        <f t="shared" si="94"/>
        <v>0</v>
      </c>
      <c r="CA499" s="53">
        <v>0</v>
      </c>
      <c r="CB499" s="53">
        <v>0</v>
      </c>
      <c r="CC499" s="53">
        <v>0</v>
      </c>
      <c r="CD499" s="53">
        <v>0</v>
      </c>
      <c r="CE499" s="53">
        <v>0</v>
      </c>
      <c r="CF499" s="53">
        <v>0</v>
      </c>
      <c r="CG499" s="53">
        <v>0</v>
      </c>
      <c r="CH499" s="53">
        <v>0</v>
      </c>
      <c r="CI499" s="53">
        <v>0</v>
      </c>
      <c r="CJ499" s="53">
        <v>0</v>
      </c>
      <c r="CK499" s="53">
        <f t="shared" si="101"/>
        <v>0</v>
      </c>
      <c r="CL499" s="53">
        <f t="shared" si="95"/>
        <v>5</v>
      </c>
      <c r="CM499" s="53">
        <v>0</v>
      </c>
      <c r="CN499" s="53">
        <v>1</v>
      </c>
      <c r="CO499" s="53">
        <v>0</v>
      </c>
      <c r="CP499" s="53">
        <v>1</v>
      </c>
      <c r="CQ499" s="53">
        <v>0</v>
      </c>
      <c r="CR499" s="53">
        <v>0</v>
      </c>
      <c r="CS499" s="53">
        <v>0</v>
      </c>
      <c r="CT499" s="53">
        <v>0</v>
      </c>
      <c r="CU499" s="53">
        <v>1</v>
      </c>
      <c r="CV499" s="53">
        <v>0</v>
      </c>
      <c r="CW499" s="53">
        <f t="shared" si="102"/>
        <v>3</v>
      </c>
      <c r="DA499" s="53" t="s">
        <v>3511</v>
      </c>
      <c r="DB499" s="53">
        <v>23</v>
      </c>
      <c r="DC499" s="53">
        <v>6</v>
      </c>
      <c r="DE499" s="53">
        <v>1714</v>
      </c>
      <c r="DF499" s="53">
        <v>1725</v>
      </c>
      <c r="DH499" s="53">
        <v>43</v>
      </c>
      <c r="DI499" s="53" t="s">
        <v>6840</v>
      </c>
      <c r="DJ499" s="53" t="s">
        <v>6841</v>
      </c>
      <c r="DK499" s="53" t="s">
        <v>6845</v>
      </c>
      <c r="DL499" s="53" t="s">
        <v>6846</v>
      </c>
      <c r="DN499" s="53" t="s">
        <v>6847</v>
      </c>
      <c r="DO499" s="53" t="s">
        <v>140</v>
      </c>
      <c r="DQ499" s="53" t="s">
        <v>141</v>
      </c>
      <c r="DR499" s="53" t="s">
        <v>6848</v>
      </c>
    </row>
    <row r="500" spans="1:122" x14ac:dyDescent="0.3">
      <c r="B500" s="53">
        <v>506</v>
      </c>
      <c r="C500" s="53" t="s">
        <v>6869</v>
      </c>
      <c r="D500" s="53" t="s">
        <v>6870</v>
      </c>
      <c r="E500" s="53" t="s">
        <v>6871</v>
      </c>
      <c r="F500" s="53" t="s">
        <v>6874</v>
      </c>
      <c r="G500" s="53" t="s">
        <v>6875</v>
      </c>
      <c r="I500" s="53">
        <v>2013</v>
      </c>
      <c r="J500" s="53">
        <v>0</v>
      </c>
      <c r="K500" s="53">
        <v>0</v>
      </c>
      <c r="L500" s="53">
        <v>1</v>
      </c>
      <c r="M500" s="53">
        <f t="shared" si="96"/>
        <v>1</v>
      </c>
      <c r="N500" s="53">
        <v>0</v>
      </c>
      <c r="O500" s="53">
        <v>1</v>
      </c>
      <c r="P500" s="53">
        <f t="shared" si="91"/>
        <v>1</v>
      </c>
      <c r="Q500" s="53">
        <f t="shared" si="92"/>
        <v>2</v>
      </c>
      <c r="R500" s="53">
        <v>0</v>
      </c>
      <c r="S500" s="53">
        <v>0</v>
      </c>
      <c r="T500" s="53">
        <v>1</v>
      </c>
      <c r="U500" s="53">
        <v>0</v>
      </c>
      <c r="V500" s="53">
        <v>1</v>
      </c>
      <c r="W500" s="53">
        <v>0</v>
      </c>
      <c r="X500" s="53">
        <f t="shared" si="103"/>
        <v>2</v>
      </c>
      <c r="Y500" s="53">
        <v>0</v>
      </c>
      <c r="Z500" s="53">
        <v>1</v>
      </c>
      <c r="AA500" s="53">
        <v>1</v>
      </c>
      <c r="AB500" s="53">
        <v>1</v>
      </c>
      <c r="AC500" s="53">
        <v>0</v>
      </c>
      <c r="AD500" s="53">
        <v>0</v>
      </c>
      <c r="AE500" s="53">
        <v>0</v>
      </c>
      <c r="AF500" s="53">
        <v>0</v>
      </c>
      <c r="AG500" s="53">
        <v>0</v>
      </c>
      <c r="AH500" s="53">
        <f t="shared" si="97"/>
        <v>3</v>
      </c>
      <c r="AI500" s="53">
        <v>0</v>
      </c>
      <c r="AJ500" s="53">
        <v>0</v>
      </c>
      <c r="AK500" s="53">
        <v>1</v>
      </c>
      <c r="AL500" s="53">
        <v>0</v>
      </c>
      <c r="AM500" s="53">
        <f t="shared" si="98"/>
        <v>1</v>
      </c>
      <c r="AN500" s="53">
        <v>0</v>
      </c>
      <c r="AO500" s="53">
        <v>0</v>
      </c>
      <c r="AP500" s="53">
        <v>0</v>
      </c>
      <c r="AQ500" s="53">
        <v>0</v>
      </c>
      <c r="AR500" s="53">
        <v>0</v>
      </c>
      <c r="AS500" s="53">
        <v>0</v>
      </c>
      <c r="AT500" s="53">
        <v>0</v>
      </c>
      <c r="AU500" s="53">
        <v>1</v>
      </c>
      <c r="AV500" s="53">
        <v>1</v>
      </c>
      <c r="AW500" s="53">
        <v>1</v>
      </c>
      <c r="AX500" s="53">
        <f t="shared" si="99"/>
        <v>3</v>
      </c>
      <c r="AY500" s="53">
        <v>0</v>
      </c>
      <c r="AZ500" s="53">
        <v>1</v>
      </c>
      <c r="BA500" s="53">
        <v>0</v>
      </c>
      <c r="BB500" s="53">
        <v>0</v>
      </c>
      <c r="BC500" s="53">
        <v>0</v>
      </c>
      <c r="BD500" s="53">
        <v>0</v>
      </c>
      <c r="BF500" s="53">
        <v>0</v>
      </c>
      <c r="BG500" s="53">
        <v>0</v>
      </c>
      <c r="BH500" s="53">
        <v>0</v>
      </c>
      <c r="BI500" s="53">
        <v>0</v>
      </c>
      <c r="BJ500" s="53">
        <v>0</v>
      </c>
      <c r="BK500" s="53">
        <v>1</v>
      </c>
      <c r="BL500" s="53">
        <v>0</v>
      </c>
      <c r="BM500" s="53">
        <v>0</v>
      </c>
      <c r="BN500" s="53">
        <f t="shared" si="93"/>
        <v>1</v>
      </c>
      <c r="BO500" s="53">
        <v>0</v>
      </c>
      <c r="BP500" s="53">
        <v>0</v>
      </c>
      <c r="BQ500" s="53">
        <v>0</v>
      </c>
      <c r="BR500" s="53">
        <v>0</v>
      </c>
      <c r="BS500" s="53">
        <v>0</v>
      </c>
      <c r="BT500" s="53">
        <v>0</v>
      </c>
      <c r="BU500" s="53">
        <f t="shared" si="100"/>
        <v>0</v>
      </c>
      <c r="BV500" s="53">
        <v>0</v>
      </c>
      <c r="BW500" s="53">
        <v>0</v>
      </c>
      <c r="BX500" s="53">
        <v>0</v>
      </c>
      <c r="BY500" s="53">
        <v>0</v>
      </c>
      <c r="BZ500" s="53">
        <f t="shared" si="94"/>
        <v>0</v>
      </c>
      <c r="CA500" s="53">
        <v>0</v>
      </c>
      <c r="CB500" s="53">
        <v>0</v>
      </c>
      <c r="CC500" s="53">
        <v>0</v>
      </c>
      <c r="CD500" s="53">
        <v>0</v>
      </c>
      <c r="CE500" s="53">
        <v>0</v>
      </c>
      <c r="CF500" s="53">
        <v>0</v>
      </c>
      <c r="CG500" s="53">
        <v>0</v>
      </c>
      <c r="CH500" s="53">
        <v>0</v>
      </c>
      <c r="CI500" s="53">
        <v>0</v>
      </c>
      <c r="CJ500" s="53">
        <v>0</v>
      </c>
      <c r="CK500" s="53">
        <f t="shared" si="101"/>
        <v>0</v>
      </c>
      <c r="CL500" s="53">
        <f t="shared" si="95"/>
        <v>5</v>
      </c>
      <c r="CM500" s="53">
        <v>1</v>
      </c>
      <c r="CN500" s="53">
        <v>0</v>
      </c>
      <c r="CO500" s="53">
        <v>0</v>
      </c>
      <c r="CP500" s="53">
        <v>1</v>
      </c>
      <c r="CQ500" s="53">
        <v>0</v>
      </c>
      <c r="CR500" s="53">
        <v>1</v>
      </c>
      <c r="CS500" s="53">
        <v>0</v>
      </c>
      <c r="CT500" s="53">
        <v>0</v>
      </c>
      <c r="CU500" s="53">
        <v>1</v>
      </c>
      <c r="CV500" s="53">
        <v>0</v>
      </c>
      <c r="CW500" s="53">
        <f t="shared" si="102"/>
        <v>4</v>
      </c>
      <c r="DA500" s="53" t="s">
        <v>6872</v>
      </c>
      <c r="DB500" s="53">
        <v>25</v>
      </c>
      <c r="DC500" s="53">
        <v>12</v>
      </c>
      <c r="DH500" s="53">
        <v>3</v>
      </c>
      <c r="DJ500" s="53" t="s">
        <v>6873</v>
      </c>
      <c r="DN500" s="53" t="s">
        <v>6876</v>
      </c>
      <c r="DO500" s="53" t="s">
        <v>140</v>
      </c>
      <c r="DQ500" s="53" t="s">
        <v>141</v>
      </c>
      <c r="DR500" s="53" t="s">
        <v>6877</v>
      </c>
    </row>
    <row r="501" spans="1:122" x14ac:dyDescent="0.3">
      <c r="B501" s="53">
        <v>507</v>
      </c>
      <c r="C501" s="53" t="s">
        <v>6890</v>
      </c>
      <c r="D501" s="53" t="s">
        <v>6891</v>
      </c>
      <c r="E501" s="53" t="s">
        <v>6892</v>
      </c>
      <c r="F501" s="53" t="s">
        <v>6895</v>
      </c>
      <c r="H501" s="53" t="s">
        <v>6896</v>
      </c>
      <c r="I501" s="53">
        <v>2013</v>
      </c>
      <c r="J501" s="53">
        <v>1</v>
      </c>
      <c r="K501" s="53">
        <v>1</v>
      </c>
      <c r="L501" s="53">
        <v>1</v>
      </c>
      <c r="M501" s="53">
        <f t="shared" si="96"/>
        <v>3</v>
      </c>
      <c r="N501" s="53">
        <v>1</v>
      </c>
      <c r="O501" s="53">
        <v>0</v>
      </c>
      <c r="P501" s="53">
        <f t="shared" si="91"/>
        <v>1</v>
      </c>
      <c r="Q501" s="53">
        <f t="shared" si="92"/>
        <v>2</v>
      </c>
      <c r="R501" s="53">
        <v>0</v>
      </c>
      <c r="S501" s="53">
        <v>0</v>
      </c>
      <c r="T501" s="53">
        <v>1</v>
      </c>
      <c r="U501" s="53">
        <v>0</v>
      </c>
      <c r="V501" s="53">
        <v>1</v>
      </c>
      <c r="W501" s="53">
        <v>0</v>
      </c>
      <c r="X501" s="53">
        <f t="shared" si="103"/>
        <v>2</v>
      </c>
      <c r="Y501" s="53">
        <v>0</v>
      </c>
      <c r="Z501" s="53">
        <v>0</v>
      </c>
      <c r="AA501" s="53">
        <v>0</v>
      </c>
      <c r="AB501" s="53">
        <v>0</v>
      </c>
      <c r="AC501" s="53">
        <v>0</v>
      </c>
      <c r="AD501" s="53">
        <v>0</v>
      </c>
      <c r="AE501" s="53">
        <v>1</v>
      </c>
      <c r="AF501" s="53">
        <v>0</v>
      </c>
      <c r="AG501" s="53">
        <v>0</v>
      </c>
      <c r="AH501" s="53">
        <f t="shared" si="97"/>
        <v>1</v>
      </c>
      <c r="AI501" s="53">
        <v>0</v>
      </c>
      <c r="AJ501" s="53">
        <v>1</v>
      </c>
      <c r="AK501" s="53">
        <v>1</v>
      </c>
      <c r="AL501" s="53">
        <v>0</v>
      </c>
      <c r="AM501" s="53">
        <f t="shared" si="98"/>
        <v>2</v>
      </c>
      <c r="AN501" s="53">
        <v>1</v>
      </c>
      <c r="AO501" s="53">
        <v>0</v>
      </c>
      <c r="AP501" s="53">
        <v>0</v>
      </c>
      <c r="AQ501" s="53">
        <v>0</v>
      </c>
      <c r="AR501" s="53">
        <v>0</v>
      </c>
      <c r="AS501" s="53">
        <v>0</v>
      </c>
      <c r="AT501" s="53">
        <v>0</v>
      </c>
      <c r="AU501" s="53">
        <v>0</v>
      </c>
      <c r="AV501" s="53">
        <v>0</v>
      </c>
      <c r="AW501" s="53">
        <v>1</v>
      </c>
      <c r="AX501" s="53">
        <f t="shared" si="99"/>
        <v>2</v>
      </c>
      <c r="AY501" s="53">
        <v>0</v>
      </c>
      <c r="AZ501" s="53">
        <v>0</v>
      </c>
      <c r="BA501" s="53">
        <v>0</v>
      </c>
      <c r="BB501" s="53">
        <v>0</v>
      </c>
      <c r="BC501" s="53">
        <v>0</v>
      </c>
      <c r="BD501" s="53">
        <v>1</v>
      </c>
      <c r="BF501" s="53">
        <v>0</v>
      </c>
      <c r="BG501" s="53">
        <v>0</v>
      </c>
      <c r="BH501" s="53">
        <v>0</v>
      </c>
      <c r="BI501" s="53">
        <v>0</v>
      </c>
      <c r="BJ501" s="53">
        <v>0</v>
      </c>
      <c r="BK501" s="53">
        <v>0</v>
      </c>
      <c r="BL501" s="53">
        <v>0</v>
      </c>
      <c r="BM501" s="53">
        <v>0</v>
      </c>
      <c r="BN501" s="53">
        <f t="shared" si="93"/>
        <v>0</v>
      </c>
      <c r="BO501" s="53">
        <v>1</v>
      </c>
      <c r="BP501" s="53">
        <v>0</v>
      </c>
      <c r="BQ501" s="53">
        <v>0</v>
      </c>
      <c r="BR501" s="53">
        <v>0</v>
      </c>
      <c r="BS501" s="53">
        <v>0</v>
      </c>
      <c r="BT501" s="53">
        <v>1</v>
      </c>
      <c r="BU501" s="53">
        <f t="shared" si="100"/>
        <v>2</v>
      </c>
      <c r="BV501" s="53">
        <v>0</v>
      </c>
      <c r="BW501" s="53">
        <v>0</v>
      </c>
      <c r="BX501" s="53">
        <v>0</v>
      </c>
      <c r="BY501" s="53">
        <v>0</v>
      </c>
      <c r="BZ501" s="53">
        <f t="shared" si="94"/>
        <v>0</v>
      </c>
      <c r="CA501" s="53">
        <v>0</v>
      </c>
      <c r="CB501" s="53">
        <v>0</v>
      </c>
      <c r="CC501" s="53">
        <v>0</v>
      </c>
      <c r="CD501" s="53">
        <v>0</v>
      </c>
      <c r="CE501" s="53">
        <v>0</v>
      </c>
      <c r="CF501" s="53">
        <v>0</v>
      </c>
      <c r="CG501" s="53">
        <v>0</v>
      </c>
      <c r="CH501" s="53">
        <v>0</v>
      </c>
      <c r="CI501" s="53">
        <v>0</v>
      </c>
      <c r="CJ501" s="53">
        <v>0</v>
      </c>
      <c r="CK501" s="53">
        <f t="shared" si="101"/>
        <v>0</v>
      </c>
      <c r="CL501" s="53">
        <f t="shared" si="95"/>
        <v>5</v>
      </c>
      <c r="CM501" s="53">
        <v>0</v>
      </c>
      <c r="CN501" s="53">
        <v>0</v>
      </c>
      <c r="CO501" s="53">
        <v>0</v>
      </c>
      <c r="CP501" s="53">
        <v>0</v>
      </c>
      <c r="CQ501" s="53">
        <v>0</v>
      </c>
      <c r="CR501" s="53">
        <v>0</v>
      </c>
      <c r="CS501" s="53">
        <v>0</v>
      </c>
      <c r="CT501" s="53">
        <v>0</v>
      </c>
      <c r="CU501" s="53">
        <v>0</v>
      </c>
      <c r="CV501" s="53">
        <v>0</v>
      </c>
      <c r="CW501" s="53">
        <f t="shared" si="102"/>
        <v>0</v>
      </c>
      <c r="DA501" s="53" t="s">
        <v>895</v>
      </c>
      <c r="DB501" s="53">
        <v>17</v>
      </c>
      <c r="DC501" s="53">
        <v>11</v>
      </c>
      <c r="DE501" s="53">
        <v>4401</v>
      </c>
      <c r="DF501" s="53">
        <v>4413</v>
      </c>
      <c r="DH501" s="53">
        <v>18</v>
      </c>
      <c r="DI501" s="53" t="s">
        <v>6893</v>
      </c>
      <c r="DJ501" s="53" t="s">
        <v>6894</v>
      </c>
      <c r="DN501" s="53" t="s">
        <v>6897</v>
      </c>
      <c r="DO501" s="53" t="s">
        <v>140</v>
      </c>
      <c r="DP501" s="53" t="s">
        <v>226</v>
      </c>
      <c r="DQ501" s="53" t="s">
        <v>141</v>
      </c>
      <c r="DR501" s="53" t="s">
        <v>6898</v>
      </c>
    </row>
    <row r="502" spans="1:122" x14ac:dyDescent="0.3">
      <c r="B502" s="53">
        <v>508</v>
      </c>
      <c r="C502" s="53" t="s">
        <v>6911</v>
      </c>
      <c r="D502" s="53" t="s">
        <v>6912</v>
      </c>
      <c r="E502" s="53" t="s">
        <v>6913</v>
      </c>
      <c r="F502" s="53" t="s">
        <v>6917</v>
      </c>
      <c r="G502" s="53" t="s">
        <v>6918</v>
      </c>
      <c r="H502" s="53" t="s">
        <v>6919</v>
      </c>
      <c r="I502" s="53">
        <v>2013</v>
      </c>
      <c r="J502" s="53">
        <v>0</v>
      </c>
      <c r="K502" s="53">
        <v>0</v>
      </c>
      <c r="L502" s="53">
        <v>1</v>
      </c>
      <c r="M502" s="53">
        <f t="shared" si="96"/>
        <v>1</v>
      </c>
      <c r="N502" s="53">
        <v>0</v>
      </c>
      <c r="O502" s="53">
        <v>1</v>
      </c>
      <c r="P502" s="53">
        <f t="shared" si="91"/>
        <v>1</v>
      </c>
      <c r="Q502" s="53">
        <f t="shared" si="92"/>
        <v>2</v>
      </c>
      <c r="R502" s="53">
        <v>0</v>
      </c>
      <c r="S502" s="53">
        <v>1</v>
      </c>
      <c r="T502" s="53">
        <v>0</v>
      </c>
      <c r="U502" s="53">
        <v>0</v>
      </c>
      <c r="V502" s="53">
        <v>0</v>
      </c>
      <c r="W502" s="53">
        <v>0</v>
      </c>
      <c r="X502" s="53">
        <f t="shared" si="103"/>
        <v>1</v>
      </c>
      <c r="Y502" s="53">
        <v>0</v>
      </c>
      <c r="Z502" s="53">
        <v>1</v>
      </c>
      <c r="AA502" s="53">
        <v>1</v>
      </c>
      <c r="AB502" s="53">
        <v>1</v>
      </c>
      <c r="AC502" s="53">
        <v>0</v>
      </c>
      <c r="AD502" s="53">
        <v>0</v>
      </c>
      <c r="AE502" s="53">
        <v>0</v>
      </c>
      <c r="AF502" s="53">
        <v>0</v>
      </c>
      <c r="AG502" s="53">
        <v>0</v>
      </c>
      <c r="AH502" s="53">
        <f t="shared" si="97"/>
        <v>3</v>
      </c>
      <c r="AI502" s="53">
        <v>0</v>
      </c>
      <c r="AJ502" s="53">
        <v>0</v>
      </c>
      <c r="AK502" s="53">
        <v>1</v>
      </c>
      <c r="AL502" s="53">
        <v>1</v>
      </c>
      <c r="AM502" s="53">
        <f t="shared" si="98"/>
        <v>2</v>
      </c>
      <c r="AN502" s="53">
        <v>1</v>
      </c>
      <c r="AO502" s="53">
        <v>0</v>
      </c>
      <c r="AP502" s="53">
        <v>0</v>
      </c>
      <c r="AQ502" s="53">
        <v>0</v>
      </c>
      <c r="AR502" s="53">
        <v>0</v>
      </c>
      <c r="AS502" s="53">
        <v>0</v>
      </c>
      <c r="AT502" s="53">
        <v>0</v>
      </c>
      <c r="AU502" s="53">
        <v>0</v>
      </c>
      <c r="AV502" s="53">
        <v>0</v>
      </c>
      <c r="AW502" s="53">
        <v>1</v>
      </c>
      <c r="AX502" s="53">
        <f t="shared" si="99"/>
        <v>2</v>
      </c>
      <c r="AY502" s="53">
        <v>0</v>
      </c>
      <c r="AZ502" s="53">
        <v>0</v>
      </c>
      <c r="BA502" s="53">
        <v>0</v>
      </c>
      <c r="BB502" s="53">
        <v>0</v>
      </c>
      <c r="BC502" s="53">
        <v>0</v>
      </c>
      <c r="BD502" s="53">
        <v>0</v>
      </c>
      <c r="BF502" s="53">
        <v>0</v>
      </c>
      <c r="BG502" s="53">
        <v>0</v>
      </c>
      <c r="BH502" s="53">
        <v>0</v>
      </c>
      <c r="BI502" s="53">
        <v>0</v>
      </c>
      <c r="BJ502" s="53">
        <v>0</v>
      </c>
      <c r="BK502" s="53">
        <v>0</v>
      </c>
      <c r="BL502" s="53">
        <v>0</v>
      </c>
      <c r="BM502" s="53">
        <v>0</v>
      </c>
      <c r="BN502" s="53">
        <f t="shared" si="93"/>
        <v>0</v>
      </c>
      <c r="BO502" s="53">
        <v>0</v>
      </c>
      <c r="BP502" s="53">
        <v>0</v>
      </c>
      <c r="BQ502" s="53">
        <v>0</v>
      </c>
      <c r="BR502" s="53">
        <v>1</v>
      </c>
      <c r="BS502" s="53">
        <v>0</v>
      </c>
      <c r="BT502" s="53">
        <v>0</v>
      </c>
      <c r="BU502" s="53">
        <f t="shared" si="100"/>
        <v>1</v>
      </c>
      <c r="BV502" s="53">
        <v>0</v>
      </c>
      <c r="BW502" s="53">
        <v>0</v>
      </c>
      <c r="BX502" s="53">
        <v>0</v>
      </c>
      <c r="BY502" s="53">
        <v>0</v>
      </c>
      <c r="BZ502" s="53">
        <f t="shared" si="94"/>
        <v>0</v>
      </c>
      <c r="CA502" s="53">
        <v>0</v>
      </c>
      <c r="CB502" s="53">
        <v>0</v>
      </c>
      <c r="CC502" s="53">
        <v>0</v>
      </c>
      <c r="CD502" s="53">
        <v>0</v>
      </c>
      <c r="CE502" s="53">
        <v>0</v>
      </c>
      <c r="CF502" s="53">
        <v>0</v>
      </c>
      <c r="CG502" s="53">
        <v>0</v>
      </c>
      <c r="CH502" s="53">
        <v>0</v>
      </c>
      <c r="CI502" s="53">
        <v>0</v>
      </c>
      <c r="CJ502" s="53">
        <v>0</v>
      </c>
      <c r="CK502" s="53">
        <f t="shared" si="101"/>
        <v>0</v>
      </c>
      <c r="CL502" s="53">
        <f t="shared" si="95"/>
        <v>3</v>
      </c>
      <c r="CM502" s="53">
        <v>0</v>
      </c>
      <c r="CN502" s="53">
        <v>0</v>
      </c>
      <c r="CO502" s="53">
        <v>1</v>
      </c>
      <c r="CP502" s="53">
        <v>0</v>
      </c>
      <c r="CQ502" s="53">
        <v>0</v>
      </c>
      <c r="CR502" s="53">
        <v>0</v>
      </c>
      <c r="CS502" s="53">
        <v>0</v>
      </c>
      <c r="CT502" s="53">
        <v>0</v>
      </c>
      <c r="CU502" s="53">
        <v>0</v>
      </c>
      <c r="CV502" s="53">
        <v>0</v>
      </c>
      <c r="CW502" s="53">
        <f t="shared" si="102"/>
        <v>1</v>
      </c>
      <c r="DA502" s="53" t="s">
        <v>6914</v>
      </c>
      <c r="DB502" s="53">
        <v>268</v>
      </c>
      <c r="DE502" s="53">
        <v>18</v>
      </c>
      <c r="DF502" s="53">
        <v>24</v>
      </c>
      <c r="DH502" s="53">
        <v>6</v>
      </c>
      <c r="DI502" s="53" t="s">
        <v>6915</v>
      </c>
      <c r="DJ502" s="53" t="s">
        <v>6916</v>
      </c>
      <c r="DK502" s="53" t="s">
        <v>6920</v>
      </c>
      <c r="DL502" s="53" t="s">
        <v>6921</v>
      </c>
      <c r="DN502" s="53" t="s">
        <v>6922</v>
      </c>
      <c r="DO502" s="53" t="s">
        <v>140</v>
      </c>
      <c r="DQ502" s="53" t="s">
        <v>141</v>
      </c>
      <c r="DR502" s="53" t="s">
        <v>6923</v>
      </c>
    </row>
    <row r="503" spans="1:122" x14ac:dyDescent="0.3">
      <c r="B503" s="53">
        <v>509</v>
      </c>
      <c r="C503" s="53" t="s">
        <v>6924</v>
      </c>
      <c r="D503" s="53" t="s">
        <v>6925</v>
      </c>
      <c r="E503" s="53" t="s">
        <v>6926</v>
      </c>
      <c r="F503" s="53" t="s">
        <v>6929</v>
      </c>
      <c r="G503" s="53" t="s">
        <v>6930</v>
      </c>
      <c r="H503" s="53" t="s">
        <v>6931</v>
      </c>
      <c r="I503" s="53">
        <v>2013</v>
      </c>
      <c r="J503" s="53">
        <v>1</v>
      </c>
      <c r="K503" s="53">
        <v>0</v>
      </c>
      <c r="L503" s="53">
        <v>1</v>
      </c>
      <c r="M503" s="53">
        <f t="shared" si="96"/>
        <v>2</v>
      </c>
      <c r="N503" s="53">
        <v>0</v>
      </c>
      <c r="O503" s="53">
        <v>1</v>
      </c>
      <c r="P503" s="53">
        <f t="shared" si="91"/>
        <v>1</v>
      </c>
      <c r="Q503" s="53">
        <f t="shared" si="92"/>
        <v>2</v>
      </c>
      <c r="R503" s="53">
        <v>0</v>
      </c>
      <c r="S503" s="53">
        <v>0</v>
      </c>
      <c r="T503" s="53">
        <v>0</v>
      </c>
      <c r="U503" s="53">
        <v>0</v>
      </c>
      <c r="V503" s="53">
        <v>1</v>
      </c>
      <c r="W503" s="53">
        <v>0</v>
      </c>
      <c r="X503" s="53">
        <f t="shared" si="103"/>
        <v>1</v>
      </c>
      <c r="Y503" s="53">
        <v>0</v>
      </c>
      <c r="Z503" s="53">
        <v>1</v>
      </c>
      <c r="AA503" s="53">
        <v>1</v>
      </c>
      <c r="AB503" s="53">
        <v>1</v>
      </c>
      <c r="AC503" s="53">
        <v>0</v>
      </c>
      <c r="AD503" s="53">
        <v>0</v>
      </c>
      <c r="AE503" s="53">
        <v>0</v>
      </c>
      <c r="AF503" s="53">
        <v>0</v>
      </c>
      <c r="AG503" s="53">
        <v>0</v>
      </c>
      <c r="AH503" s="53">
        <f t="shared" si="97"/>
        <v>3</v>
      </c>
      <c r="AI503" s="53">
        <v>0</v>
      </c>
      <c r="AJ503" s="53">
        <v>0</v>
      </c>
      <c r="AK503" s="53">
        <v>1</v>
      </c>
      <c r="AL503" s="53">
        <v>0</v>
      </c>
      <c r="AM503" s="53">
        <f t="shared" si="98"/>
        <v>1</v>
      </c>
      <c r="AN503" s="53">
        <v>0</v>
      </c>
      <c r="AO503" s="53">
        <v>0</v>
      </c>
      <c r="AP503" s="53">
        <v>0</v>
      </c>
      <c r="AQ503" s="53">
        <v>0</v>
      </c>
      <c r="AR503" s="53">
        <v>0</v>
      </c>
      <c r="AS503" s="53">
        <v>0</v>
      </c>
      <c r="AT503" s="53">
        <v>0</v>
      </c>
      <c r="AU503" s="53">
        <v>1</v>
      </c>
      <c r="AV503" s="53">
        <v>0</v>
      </c>
      <c r="AW503" s="53">
        <v>1</v>
      </c>
      <c r="AX503" s="53">
        <f t="shared" si="99"/>
        <v>2</v>
      </c>
      <c r="AY503" s="53">
        <v>0</v>
      </c>
      <c r="AZ503" s="53">
        <v>0</v>
      </c>
      <c r="BA503" s="53">
        <v>0</v>
      </c>
      <c r="BB503" s="53">
        <v>0</v>
      </c>
      <c r="BC503" s="53">
        <v>0</v>
      </c>
      <c r="BD503" s="53">
        <v>0</v>
      </c>
      <c r="BF503" s="53">
        <v>1</v>
      </c>
      <c r="BG503" s="53">
        <v>0</v>
      </c>
      <c r="BH503" s="53">
        <v>0</v>
      </c>
      <c r="BI503" s="53">
        <v>0</v>
      </c>
      <c r="BJ503" s="53">
        <v>0</v>
      </c>
      <c r="BK503" s="53">
        <v>1</v>
      </c>
      <c r="BL503" s="53">
        <v>0</v>
      </c>
      <c r="BM503" s="53">
        <v>0</v>
      </c>
      <c r="BN503" s="53">
        <f t="shared" si="93"/>
        <v>2</v>
      </c>
      <c r="BO503" s="53">
        <v>0</v>
      </c>
      <c r="BP503" s="53">
        <v>0</v>
      </c>
      <c r="BQ503" s="53">
        <v>0</v>
      </c>
      <c r="BR503" s="53">
        <v>0</v>
      </c>
      <c r="BS503" s="53">
        <v>0</v>
      </c>
      <c r="BT503" s="53">
        <v>0</v>
      </c>
      <c r="BU503" s="53">
        <f t="shared" si="100"/>
        <v>0</v>
      </c>
      <c r="BV503" s="53">
        <v>0</v>
      </c>
      <c r="BW503" s="53">
        <v>0</v>
      </c>
      <c r="BX503" s="53">
        <v>0</v>
      </c>
      <c r="BY503" s="53">
        <v>0</v>
      </c>
      <c r="BZ503" s="53">
        <f t="shared" si="94"/>
        <v>0</v>
      </c>
      <c r="CA503" s="53">
        <v>0</v>
      </c>
      <c r="CB503" s="53">
        <v>0</v>
      </c>
      <c r="CC503" s="53">
        <v>0</v>
      </c>
      <c r="CD503" s="53">
        <v>0</v>
      </c>
      <c r="CE503" s="53">
        <v>0</v>
      </c>
      <c r="CF503" s="53">
        <v>0</v>
      </c>
      <c r="CG503" s="53">
        <v>0</v>
      </c>
      <c r="CH503" s="53">
        <v>0</v>
      </c>
      <c r="CI503" s="53">
        <v>0</v>
      </c>
      <c r="CJ503" s="53">
        <v>0</v>
      </c>
      <c r="CK503" s="53">
        <f t="shared" si="101"/>
        <v>0</v>
      </c>
      <c r="CL503" s="53">
        <f t="shared" si="95"/>
        <v>4</v>
      </c>
      <c r="CM503" s="53">
        <v>1</v>
      </c>
      <c r="CN503" s="53">
        <v>0</v>
      </c>
      <c r="CO503" s="53">
        <v>0</v>
      </c>
      <c r="CP503" s="53">
        <v>1</v>
      </c>
      <c r="CQ503" s="53">
        <v>0</v>
      </c>
      <c r="CR503" s="53">
        <v>0</v>
      </c>
      <c r="CS503" s="53">
        <v>0</v>
      </c>
      <c r="CT503" s="53">
        <v>0</v>
      </c>
      <c r="CU503" s="53">
        <v>0</v>
      </c>
      <c r="CV503" s="53">
        <v>1</v>
      </c>
      <c r="CW503" s="53">
        <f t="shared" si="102"/>
        <v>3</v>
      </c>
      <c r="DA503" s="53" t="s">
        <v>1216</v>
      </c>
      <c r="DB503" s="53">
        <v>5</v>
      </c>
      <c r="DC503" s="53">
        <v>4</v>
      </c>
      <c r="DE503" s="53">
        <v>445</v>
      </c>
      <c r="DF503" s="53">
        <v>454</v>
      </c>
      <c r="DH503" s="53">
        <v>11</v>
      </c>
      <c r="DI503" s="53" t="s">
        <v>6927</v>
      </c>
      <c r="DJ503" s="53" t="s">
        <v>6928</v>
      </c>
      <c r="DN503" s="53" t="s">
        <v>6932</v>
      </c>
      <c r="DO503" s="53" t="s">
        <v>140</v>
      </c>
      <c r="DQ503" s="53" t="s">
        <v>141</v>
      </c>
      <c r="DR503" s="53" t="s">
        <v>6933</v>
      </c>
    </row>
    <row r="504" spans="1:122" x14ac:dyDescent="0.3">
      <c r="A504" s="53" t="s">
        <v>10497</v>
      </c>
      <c r="B504" s="53">
        <v>510</v>
      </c>
      <c r="C504" s="53" t="s">
        <v>6934</v>
      </c>
      <c r="D504" s="53" t="s">
        <v>6935</v>
      </c>
      <c r="E504" s="53" t="s">
        <v>6936</v>
      </c>
      <c r="F504" s="53" t="s">
        <v>6940</v>
      </c>
      <c r="G504" s="53" t="s">
        <v>6941</v>
      </c>
      <c r="H504" s="53" t="s">
        <v>6942</v>
      </c>
      <c r="I504" s="53">
        <v>2013</v>
      </c>
      <c r="J504" s="53">
        <v>0</v>
      </c>
      <c r="K504" s="53">
        <v>0</v>
      </c>
      <c r="L504" s="53">
        <v>1</v>
      </c>
      <c r="M504" s="53">
        <f t="shared" si="96"/>
        <v>1</v>
      </c>
      <c r="N504" s="53">
        <v>0</v>
      </c>
      <c r="O504" s="53">
        <v>1</v>
      </c>
      <c r="P504" s="53">
        <f t="shared" si="91"/>
        <v>1</v>
      </c>
      <c r="Q504" s="53">
        <f t="shared" si="92"/>
        <v>2</v>
      </c>
      <c r="R504" s="53">
        <v>0</v>
      </c>
      <c r="S504" s="53">
        <v>1</v>
      </c>
      <c r="T504" s="53">
        <v>1</v>
      </c>
      <c r="U504" s="53">
        <v>0</v>
      </c>
      <c r="V504" s="53">
        <v>1</v>
      </c>
      <c r="W504" s="53">
        <v>0</v>
      </c>
      <c r="X504" s="53">
        <f t="shared" si="103"/>
        <v>3</v>
      </c>
      <c r="Y504" s="53">
        <v>0</v>
      </c>
      <c r="Z504" s="53">
        <v>0</v>
      </c>
      <c r="AA504" s="53">
        <v>0</v>
      </c>
      <c r="AB504" s="53">
        <v>1</v>
      </c>
      <c r="AC504" s="53">
        <v>1</v>
      </c>
      <c r="AD504" s="53">
        <v>1</v>
      </c>
      <c r="AE504" s="53">
        <v>1</v>
      </c>
      <c r="AF504" s="53">
        <v>0</v>
      </c>
      <c r="AG504" s="53">
        <v>0</v>
      </c>
      <c r="AH504" s="53">
        <f t="shared" si="97"/>
        <v>4</v>
      </c>
      <c r="AI504" s="53">
        <v>0</v>
      </c>
      <c r="AJ504" s="53">
        <v>1</v>
      </c>
      <c r="AK504" s="53">
        <v>1</v>
      </c>
      <c r="AL504" s="53">
        <v>0</v>
      </c>
      <c r="AM504" s="53">
        <f t="shared" si="98"/>
        <v>2</v>
      </c>
      <c r="AN504" s="53">
        <v>1</v>
      </c>
      <c r="AO504" s="53">
        <v>0</v>
      </c>
      <c r="AP504" s="53">
        <v>0</v>
      </c>
      <c r="AQ504" s="53">
        <v>0</v>
      </c>
      <c r="AR504" s="53">
        <v>0</v>
      </c>
      <c r="AS504" s="53">
        <v>0</v>
      </c>
      <c r="AT504" s="53">
        <v>0</v>
      </c>
      <c r="AU504" s="53">
        <v>0</v>
      </c>
      <c r="AV504" s="53">
        <v>0</v>
      </c>
      <c r="AW504" s="53">
        <v>1</v>
      </c>
      <c r="AX504" s="53">
        <f t="shared" si="99"/>
        <v>2</v>
      </c>
      <c r="AY504" s="53">
        <v>0</v>
      </c>
      <c r="AZ504" s="53">
        <v>0</v>
      </c>
      <c r="BA504" s="53">
        <v>0</v>
      </c>
      <c r="BB504" s="53">
        <v>0</v>
      </c>
      <c r="BC504" s="53">
        <v>0</v>
      </c>
      <c r="BD504" s="53">
        <v>0</v>
      </c>
      <c r="BF504" s="53">
        <v>0</v>
      </c>
      <c r="BG504" s="53">
        <v>0</v>
      </c>
      <c r="BH504" s="53">
        <v>0</v>
      </c>
      <c r="BI504" s="53">
        <v>0</v>
      </c>
      <c r="BJ504" s="53">
        <v>0</v>
      </c>
      <c r="BK504" s="53">
        <v>0</v>
      </c>
      <c r="BL504" s="53">
        <v>0</v>
      </c>
      <c r="BM504" s="53">
        <v>0</v>
      </c>
      <c r="BN504" s="53">
        <f t="shared" si="93"/>
        <v>0</v>
      </c>
      <c r="BO504" s="53">
        <v>1</v>
      </c>
      <c r="BP504" s="53">
        <v>0</v>
      </c>
      <c r="BQ504" s="53">
        <v>0</v>
      </c>
      <c r="BR504" s="53">
        <v>0</v>
      </c>
      <c r="BS504" s="53">
        <v>1</v>
      </c>
      <c r="BT504" s="53">
        <v>1</v>
      </c>
      <c r="BU504" s="53">
        <f t="shared" si="100"/>
        <v>3</v>
      </c>
      <c r="BV504" s="53">
        <v>0</v>
      </c>
      <c r="BW504" s="53">
        <v>0</v>
      </c>
      <c r="BX504" s="53">
        <v>0</v>
      </c>
      <c r="BY504" s="53">
        <v>0</v>
      </c>
      <c r="BZ504" s="53">
        <f t="shared" si="94"/>
        <v>0</v>
      </c>
      <c r="CA504" s="53">
        <v>0</v>
      </c>
      <c r="CB504" s="53">
        <v>0</v>
      </c>
      <c r="CC504" s="53">
        <v>0</v>
      </c>
      <c r="CD504" s="53">
        <v>0</v>
      </c>
      <c r="CE504" s="53">
        <v>0</v>
      </c>
      <c r="CF504" s="53">
        <v>0</v>
      </c>
      <c r="CG504" s="53">
        <v>0</v>
      </c>
      <c r="CH504" s="53">
        <v>0</v>
      </c>
      <c r="CI504" s="53">
        <v>0</v>
      </c>
      <c r="CJ504" s="53">
        <v>0</v>
      </c>
      <c r="CK504" s="53">
        <f t="shared" si="101"/>
        <v>0</v>
      </c>
      <c r="CL504" s="53">
        <f t="shared" si="95"/>
        <v>5</v>
      </c>
      <c r="CM504" s="53">
        <v>1</v>
      </c>
      <c r="CN504" s="53">
        <v>0</v>
      </c>
      <c r="CO504" s="53">
        <v>0</v>
      </c>
      <c r="CP504" s="53">
        <v>0</v>
      </c>
      <c r="CQ504" s="53">
        <v>0</v>
      </c>
      <c r="CR504" s="53">
        <v>1</v>
      </c>
      <c r="CS504" s="53">
        <v>0</v>
      </c>
      <c r="CT504" s="53">
        <v>1</v>
      </c>
      <c r="CU504" s="53">
        <v>0</v>
      </c>
      <c r="CV504" s="53">
        <v>0</v>
      </c>
      <c r="CW504" s="53">
        <f t="shared" si="102"/>
        <v>3</v>
      </c>
      <c r="DA504" s="53" t="s">
        <v>6937</v>
      </c>
      <c r="DB504" s="53">
        <v>166</v>
      </c>
      <c r="DC504" s="53">
        <v>9</v>
      </c>
      <c r="DE504" s="53">
        <v>488</v>
      </c>
      <c r="DF504" s="53">
        <v>500</v>
      </c>
      <c r="DH504" s="53">
        <v>1</v>
      </c>
      <c r="DI504" s="53" t="s">
        <v>6938</v>
      </c>
      <c r="DJ504" s="53" t="s">
        <v>6939</v>
      </c>
      <c r="DN504" s="53" t="s">
        <v>6943</v>
      </c>
      <c r="DO504" s="53" t="s">
        <v>153</v>
      </c>
      <c r="DQ504" s="53" t="s">
        <v>141</v>
      </c>
      <c r="DR504" s="53" t="s">
        <v>6944</v>
      </c>
    </row>
    <row r="505" spans="1:122" x14ac:dyDescent="0.3">
      <c r="B505" s="53">
        <v>511</v>
      </c>
      <c r="C505" s="53" t="s">
        <v>6945</v>
      </c>
      <c r="D505" s="53" t="s">
        <v>6946</v>
      </c>
      <c r="E505" s="53" t="s">
        <v>6947</v>
      </c>
      <c r="F505" s="53" t="s">
        <v>6951</v>
      </c>
      <c r="G505" s="53" t="s">
        <v>6952</v>
      </c>
      <c r="H505" s="53" t="s">
        <v>6953</v>
      </c>
      <c r="I505" s="53">
        <v>2013</v>
      </c>
      <c r="J505" s="53">
        <v>1</v>
      </c>
      <c r="K505" s="53">
        <v>1</v>
      </c>
      <c r="L505" s="53">
        <v>1</v>
      </c>
      <c r="M505" s="53">
        <f t="shared" si="96"/>
        <v>3</v>
      </c>
      <c r="N505" s="53">
        <v>0</v>
      </c>
      <c r="O505" s="53">
        <v>1</v>
      </c>
      <c r="P505" s="53">
        <f t="shared" si="91"/>
        <v>1</v>
      </c>
      <c r="Q505" s="53">
        <f t="shared" si="92"/>
        <v>2</v>
      </c>
      <c r="R505" s="53">
        <v>0</v>
      </c>
      <c r="S505" s="53">
        <v>0</v>
      </c>
      <c r="T505" s="53">
        <v>0</v>
      </c>
      <c r="U505" s="53">
        <v>0</v>
      </c>
      <c r="V505" s="53">
        <v>1</v>
      </c>
      <c r="W505" s="53">
        <v>0</v>
      </c>
      <c r="X505" s="53">
        <f t="shared" si="103"/>
        <v>1</v>
      </c>
      <c r="Y505" s="53">
        <v>0</v>
      </c>
      <c r="Z505" s="53">
        <v>0</v>
      </c>
      <c r="AA505" s="53">
        <v>1</v>
      </c>
      <c r="AB505" s="53">
        <v>1</v>
      </c>
      <c r="AC505" s="53">
        <v>0</v>
      </c>
      <c r="AD505" s="53">
        <v>0</v>
      </c>
      <c r="AE505" s="53">
        <v>0</v>
      </c>
      <c r="AF505" s="53">
        <v>0</v>
      </c>
      <c r="AG505" s="53">
        <v>0</v>
      </c>
      <c r="AH505" s="53">
        <f t="shared" si="97"/>
        <v>2</v>
      </c>
      <c r="AI505" s="53">
        <v>0</v>
      </c>
      <c r="AJ505" s="53">
        <v>0</v>
      </c>
      <c r="AK505" s="53">
        <v>1</v>
      </c>
      <c r="AL505" s="53">
        <v>0</v>
      </c>
      <c r="AM505" s="53">
        <f t="shared" si="98"/>
        <v>1</v>
      </c>
      <c r="AN505" s="53">
        <v>1</v>
      </c>
      <c r="AO505" s="53">
        <v>0</v>
      </c>
      <c r="AP505" s="53">
        <v>1</v>
      </c>
      <c r="AQ505" s="53">
        <v>1</v>
      </c>
      <c r="AR505" s="53">
        <v>0</v>
      </c>
      <c r="AS505" s="53">
        <v>0</v>
      </c>
      <c r="AT505" s="53">
        <v>0</v>
      </c>
      <c r="AU505" s="53">
        <v>0</v>
      </c>
      <c r="AV505" s="53">
        <v>0</v>
      </c>
      <c r="AW505" s="53">
        <v>1</v>
      </c>
      <c r="AX505" s="53">
        <f t="shared" si="99"/>
        <v>4</v>
      </c>
      <c r="AY505" s="53">
        <v>0</v>
      </c>
      <c r="AZ505" s="53">
        <v>0</v>
      </c>
      <c r="BA505" s="53">
        <v>0</v>
      </c>
      <c r="BB505" s="53">
        <v>1</v>
      </c>
      <c r="BC505" s="53">
        <v>1</v>
      </c>
      <c r="BD505" s="53">
        <v>1</v>
      </c>
      <c r="BF505" s="53">
        <v>1</v>
      </c>
      <c r="BG505" s="53">
        <v>0</v>
      </c>
      <c r="BH505" s="53">
        <v>0</v>
      </c>
      <c r="BI505" s="53">
        <v>0</v>
      </c>
      <c r="BJ505" s="53">
        <v>0</v>
      </c>
      <c r="BK505" s="53">
        <v>0</v>
      </c>
      <c r="BL505" s="53">
        <v>0</v>
      </c>
      <c r="BM505" s="53">
        <v>0</v>
      </c>
      <c r="BN505" s="53">
        <f t="shared" si="93"/>
        <v>1</v>
      </c>
      <c r="BO505" s="53">
        <v>0</v>
      </c>
      <c r="BP505" s="53">
        <v>0</v>
      </c>
      <c r="BQ505" s="53">
        <v>0</v>
      </c>
      <c r="BR505" s="53">
        <v>0</v>
      </c>
      <c r="BS505" s="53">
        <v>0</v>
      </c>
      <c r="BT505" s="53">
        <v>1</v>
      </c>
      <c r="BU505" s="53">
        <f t="shared" si="100"/>
        <v>1</v>
      </c>
      <c r="BV505" s="53">
        <v>0</v>
      </c>
      <c r="BW505" s="53">
        <v>0</v>
      </c>
      <c r="BX505" s="53">
        <v>0</v>
      </c>
      <c r="BY505" s="53">
        <v>0</v>
      </c>
      <c r="BZ505" s="53">
        <f t="shared" si="94"/>
        <v>0</v>
      </c>
      <c r="CA505" s="53">
        <v>0</v>
      </c>
      <c r="CB505" s="53">
        <v>0</v>
      </c>
      <c r="CC505" s="53">
        <v>0</v>
      </c>
      <c r="CD505" s="53">
        <v>0</v>
      </c>
      <c r="CE505" s="53">
        <v>0</v>
      </c>
      <c r="CF505" s="53">
        <v>0</v>
      </c>
      <c r="CG505" s="53">
        <v>0</v>
      </c>
      <c r="CH505" s="53">
        <v>0</v>
      </c>
      <c r="CI505" s="53">
        <v>0</v>
      </c>
      <c r="CJ505" s="53">
        <v>0</v>
      </c>
      <c r="CK505" s="53">
        <f t="shared" si="101"/>
        <v>0</v>
      </c>
      <c r="CL505" s="53">
        <f t="shared" si="95"/>
        <v>9</v>
      </c>
      <c r="CM505" s="53">
        <v>0</v>
      </c>
      <c r="CN505" s="53">
        <v>0</v>
      </c>
      <c r="CO505" s="53">
        <v>0</v>
      </c>
      <c r="CP505" s="53">
        <v>1</v>
      </c>
      <c r="CQ505" s="53">
        <v>0</v>
      </c>
      <c r="CR505" s="53">
        <v>1</v>
      </c>
      <c r="CS505" s="53">
        <v>1</v>
      </c>
      <c r="CT505" s="53">
        <v>1</v>
      </c>
      <c r="CU505" s="53">
        <v>1</v>
      </c>
      <c r="CV505" s="53">
        <v>0</v>
      </c>
      <c r="CW505" s="53">
        <f t="shared" si="102"/>
        <v>5</v>
      </c>
      <c r="DA505" s="53" t="s">
        <v>6948</v>
      </c>
      <c r="DB505" s="53">
        <v>41</v>
      </c>
      <c r="DC505" s="53">
        <v>5</v>
      </c>
      <c r="DE505" s="53">
        <v>517</v>
      </c>
      <c r="DF505" s="53">
        <v>531</v>
      </c>
      <c r="DH505" s="53">
        <v>15</v>
      </c>
      <c r="DI505" s="53" t="s">
        <v>6949</v>
      </c>
      <c r="DJ505" s="53" t="s">
        <v>6950</v>
      </c>
      <c r="DK505" s="53" t="s">
        <v>6954</v>
      </c>
      <c r="DN505" s="53" t="s">
        <v>6955</v>
      </c>
      <c r="DO505" s="53" t="s">
        <v>140</v>
      </c>
      <c r="DQ505" s="53" t="s">
        <v>141</v>
      </c>
      <c r="DR505" s="53" t="s">
        <v>6956</v>
      </c>
    </row>
    <row r="506" spans="1:122" x14ac:dyDescent="0.3">
      <c r="B506" s="53">
        <v>512</v>
      </c>
      <c r="C506" s="53" t="s">
        <v>6957</v>
      </c>
      <c r="D506" s="53" t="s">
        <v>6958</v>
      </c>
      <c r="E506" s="53" t="s">
        <v>6959</v>
      </c>
      <c r="F506" s="53" t="s">
        <v>6963</v>
      </c>
      <c r="G506" s="53" t="s">
        <v>6964</v>
      </c>
      <c r="H506" s="53" t="s">
        <v>6965</v>
      </c>
      <c r="I506" s="53">
        <v>2013</v>
      </c>
      <c r="J506" s="53">
        <v>0</v>
      </c>
      <c r="K506" s="53">
        <v>1</v>
      </c>
      <c r="L506" s="53">
        <v>0</v>
      </c>
      <c r="M506" s="53">
        <f t="shared" si="96"/>
        <v>1</v>
      </c>
      <c r="N506" s="53">
        <v>1</v>
      </c>
      <c r="O506" s="53">
        <v>1</v>
      </c>
      <c r="P506" s="53">
        <f t="shared" si="91"/>
        <v>2</v>
      </c>
      <c r="Q506" s="53">
        <f t="shared" si="92"/>
        <v>4</v>
      </c>
      <c r="R506" s="53">
        <v>0</v>
      </c>
      <c r="S506" s="53">
        <v>0</v>
      </c>
      <c r="T506" s="53">
        <v>0</v>
      </c>
      <c r="U506" s="53">
        <v>0</v>
      </c>
      <c r="V506" s="53">
        <v>1</v>
      </c>
      <c r="W506" s="53">
        <v>0</v>
      </c>
      <c r="X506" s="53">
        <f t="shared" si="103"/>
        <v>1</v>
      </c>
      <c r="Y506" s="53">
        <v>0</v>
      </c>
      <c r="Z506" s="53">
        <v>0</v>
      </c>
      <c r="AA506" s="53">
        <v>1</v>
      </c>
      <c r="AB506" s="53">
        <v>1</v>
      </c>
      <c r="AC506" s="53">
        <v>1</v>
      </c>
      <c r="AD506" s="53">
        <v>1</v>
      </c>
      <c r="AE506" s="53">
        <v>1</v>
      </c>
      <c r="AF506" s="53">
        <v>0</v>
      </c>
      <c r="AG506" s="53">
        <v>0</v>
      </c>
      <c r="AH506" s="53">
        <f t="shared" si="97"/>
        <v>5</v>
      </c>
      <c r="AI506" s="53">
        <v>0</v>
      </c>
      <c r="AJ506" s="53">
        <v>1</v>
      </c>
      <c r="AK506" s="53">
        <v>1</v>
      </c>
      <c r="AL506" s="53">
        <v>0</v>
      </c>
      <c r="AM506" s="53">
        <f t="shared" si="98"/>
        <v>2</v>
      </c>
      <c r="AN506" s="53">
        <v>1</v>
      </c>
      <c r="AO506" s="53">
        <v>0</v>
      </c>
      <c r="AP506" s="53">
        <v>1</v>
      </c>
      <c r="AQ506" s="53">
        <v>0</v>
      </c>
      <c r="AR506" s="53">
        <v>0</v>
      </c>
      <c r="AS506" s="53">
        <v>0</v>
      </c>
      <c r="AT506" s="53">
        <v>0</v>
      </c>
      <c r="AU506" s="53">
        <v>0</v>
      </c>
      <c r="AV506" s="53">
        <v>0</v>
      </c>
      <c r="AW506" s="53">
        <v>1</v>
      </c>
      <c r="AX506" s="53">
        <f t="shared" si="99"/>
        <v>3</v>
      </c>
      <c r="AY506" s="53">
        <v>0</v>
      </c>
      <c r="AZ506" s="53">
        <v>0</v>
      </c>
      <c r="BA506" s="53">
        <v>0</v>
      </c>
      <c r="BB506" s="53">
        <v>1</v>
      </c>
      <c r="BC506" s="53">
        <v>0</v>
      </c>
      <c r="BD506" s="53">
        <v>0</v>
      </c>
      <c r="BF506" s="53">
        <v>0</v>
      </c>
      <c r="BG506" s="53">
        <v>0</v>
      </c>
      <c r="BH506" s="53">
        <v>0</v>
      </c>
      <c r="BI506" s="53">
        <v>0</v>
      </c>
      <c r="BJ506" s="53">
        <v>0</v>
      </c>
      <c r="BK506" s="53">
        <v>0</v>
      </c>
      <c r="BL506" s="53">
        <v>0</v>
      </c>
      <c r="BM506" s="53">
        <v>0</v>
      </c>
      <c r="BN506" s="53">
        <f t="shared" si="93"/>
        <v>0</v>
      </c>
      <c r="BO506" s="53">
        <v>0</v>
      </c>
      <c r="BP506" s="53">
        <v>0</v>
      </c>
      <c r="BQ506" s="53">
        <v>1</v>
      </c>
      <c r="BR506" s="53">
        <v>0</v>
      </c>
      <c r="BS506" s="53">
        <v>0</v>
      </c>
      <c r="BT506" s="53">
        <v>0</v>
      </c>
      <c r="BU506" s="53">
        <f t="shared" si="100"/>
        <v>1</v>
      </c>
      <c r="BV506" s="53">
        <v>0</v>
      </c>
      <c r="BW506" s="53">
        <v>0</v>
      </c>
      <c r="BX506" s="53">
        <v>0</v>
      </c>
      <c r="BY506" s="53">
        <v>0</v>
      </c>
      <c r="BZ506" s="53">
        <f t="shared" si="94"/>
        <v>0</v>
      </c>
      <c r="CA506" s="53">
        <v>0</v>
      </c>
      <c r="CB506" s="53">
        <v>0</v>
      </c>
      <c r="CC506" s="53">
        <v>0</v>
      </c>
      <c r="CD506" s="53">
        <v>0</v>
      </c>
      <c r="CE506" s="53">
        <v>0</v>
      </c>
      <c r="CF506" s="53">
        <v>0</v>
      </c>
      <c r="CG506" s="53">
        <v>0</v>
      </c>
      <c r="CH506" s="53">
        <v>0</v>
      </c>
      <c r="CI506" s="53">
        <v>0</v>
      </c>
      <c r="CJ506" s="53">
        <v>0</v>
      </c>
      <c r="CK506" s="53">
        <f t="shared" si="101"/>
        <v>0</v>
      </c>
      <c r="CL506" s="53">
        <f t="shared" si="95"/>
        <v>5</v>
      </c>
      <c r="CM506" s="53">
        <v>0</v>
      </c>
      <c r="CN506" s="53">
        <v>0</v>
      </c>
      <c r="CO506" s="53">
        <v>1</v>
      </c>
      <c r="CP506" s="53">
        <v>1</v>
      </c>
      <c r="CQ506" s="53">
        <v>0</v>
      </c>
      <c r="CR506" s="53">
        <v>0</v>
      </c>
      <c r="CS506" s="53">
        <v>0</v>
      </c>
      <c r="CT506" s="53">
        <v>0</v>
      </c>
      <c r="CU506" s="53">
        <v>1</v>
      </c>
      <c r="CV506" s="53">
        <v>0</v>
      </c>
      <c r="CW506" s="53">
        <f t="shared" si="102"/>
        <v>3</v>
      </c>
      <c r="DA506" s="53" t="s">
        <v>5764</v>
      </c>
      <c r="DC506" s="53" t="s">
        <v>6960</v>
      </c>
      <c r="DE506" s="53">
        <v>892</v>
      </c>
      <c r="DF506" s="53">
        <v>897</v>
      </c>
      <c r="DI506" s="53" t="s">
        <v>6961</v>
      </c>
      <c r="DJ506" s="53" t="s">
        <v>6962</v>
      </c>
      <c r="DN506" s="53" t="s">
        <v>6966</v>
      </c>
      <c r="DO506" s="53" t="s">
        <v>646</v>
      </c>
      <c r="DQ506" s="53" t="s">
        <v>141</v>
      </c>
      <c r="DR506" s="53" t="s">
        <v>6967</v>
      </c>
    </row>
    <row r="507" spans="1:122" x14ac:dyDescent="0.3">
      <c r="B507" s="53">
        <v>513</v>
      </c>
      <c r="C507" s="53" t="s">
        <v>6968</v>
      </c>
      <c r="D507" s="53" t="s">
        <v>6969</v>
      </c>
      <c r="E507" s="53" t="s">
        <v>6970</v>
      </c>
      <c r="F507" s="53" t="s">
        <v>6974</v>
      </c>
      <c r="G507" s="53" t="s">
        <v>6975</v>
      </c>
      <c r="H507" s="53" t="s">
        <v>6976</v>
      </c>
      <c r="I507" s="53">
        <v>2013</v>
      </c>
      <c r="J507" s="53">
        <v>0</v>
      </c>
      <c r="K507" s="53">
        <v>1</v>
      </c>
      <c r="L507" s="53">
        <v>1</v>
      </c>
      <c r="M507" s="53">
        <f t="shared" si="96"/>
        <v>2</v>
      </c>
      <c r="N507" s="53">
        <v>1</v>
      </c>
      <c r="O507" s="53">
        <v>0</v>
      </c>
      <c r="P507" s="53">
        <f t="shared" si="91"/>
        <v>1</v>
      </c>
      <c r="Q507" s="53">
        <f t="shared" si="92"/>
        <v>2</v>
      </c>
      <c r="R507" s="53">
        <v>0</v>
      </c>
      <c r="S507" s="53">
        <v>1</v>
      </c>
      <c r="T507" s="53">
        <v>0</v>
      </c>
      <c r="U507" s="53">
        <v>0</v>
      </c>
      <c r="V507" s="53">
        <v>1</v>
      </c>
      <c r="W507" s="53">
        <v>0</v>
      </c>
      <c r="X507" s="53">
        <f t="shared" si="103"/>
        <v>2</v>
      </c>
      <c r="Y507" s="53">
        <v>0</v>
      </c>
      <c r="Z507" s="53">
        <v>0</v>
      </c>
      <c r="AA507" s="53">
        <v>0</v>
      </c>
      <c r="AB507" s="53">
        <v>1</v>
      </c>
      <c r="AC507" s="53">
        <v>0</v>
      </c>
      <c r="AD507" s="53">
        <v>0</v>
      </c>
      <c r="AE507" s="53">
        <v>1</v>
      </c>
      <c r="AF507" s="53">
        <v>0</v>
      </c>
      <c r="AG507" s="53">
        <v>0</v>
      </c>
      <c r="AH507" s="53">
        <f t="shared" si="97"/>
        <v>2</v>
      </c>
      <c r="AI507" s="53">
        <v>0</v>
      </c>
      <c r="AJ507" s="53">
        <v>0</v>
      </c>
      <c r="AK507" s="53">
        <v>1</v>
      </c>
      <c r="AL507" s="53">
        <v>0</v>
      </c>
      <c r="AM507" s="53">
        <f t="shared" si="98"/>
        <v>1</v>
      </c>
      <c r="AN507" s="53">
        <v>1</v>
      </c>
      <c r="AO507" s="53">
        <v>0</v>
      </c>
      <c r="AP507" s="53">
        <v>0</v>
      </c>
      <c r="AQ507" s="53">
        <v>1</v>
      </c>
      <c r="AR507" s="53">
        <v>0</v>
      </c>
      <c r="AS507" s="53">
        <v>0</v>
      </c>
      <c r="AT507" s="53">
        <v>0</v>
      </c>
      <c r="AU507" s="53">
        <v>0</v>
      </c>
      <c r="AV507" s="53">
        <v>0</v>
      </c>
      <c r="AW507" s="53">
        <v>0</v>
      </c>
      <c r="AX507" s="53">
        <f t="shared" si="99"/>
        <v>2</v>
      </c>
      <c r="AY507" s="53">
        <v>0</v>
      </c>
      <c r="AZ507" s="53">
        <v>0</v>
      </c>
      <c r="BA507" s="53">
        <v>0</v>
      </c>
      <c r="BB507" s="53">
        <v>0</v>
      </c>
      <c r="BC507" s="53">
        <v>0</v>
      </c>
      <c r="BD507" s="53">
        <v>0</v>
      </c>
      <c r="BF507" s="53">
        <v>0</v>
      </c>
      <c r="BG507" s="53">
        <v>0</v>
      </c>
      <c r="BH507" s="53">
        <v>0</v>
      </c>
      <c r="BI507" s="53">
        <v>0</v>
      </c>
      <c r="BJ507" s="53">
        <v>0</v>
      </c>
      <c r="BK507" s="53">
        <v>0</v>
      </c>
      <c r="BL507" s="53">
        <v>0</v>
      </c>
      <c r="BM507" s="53">
        <v>0</v>
      </c>
      <c r="BN507" s="53">
        <f t="shared" si="93"/>
        <v>0</v>
      </c>
      <c r="BO507" s="53">
        <v>0</v>
      </c>
      <c r="BP507" s="53">
        <v>0</v>
      </c>
      <c r="BQ507" s="53">
        <v>0</v>
      </c>
      <c r="BR507" s="53">
        <v>0</v>
      </c>
      <c r="BS507" s="53">
        <v>0</v>
      </c>
      <c r="BT507" s="53">
        <v>0</v>
      </c>
      <c r="BU507" s="53">
        <f t="shared" si="100"/>
        <v>0</v>
      </c>
      <c r="BV507" s="53">
        <v>0</v>
      </c>
      <c r="BW507" s="53">
        <v>0</v>
      </c>
      <c r="BX507" s="53">
        <v>0</v>
      </c>
      <c r="BY507" s="53">
        <v>0</v>
      </c>
      <c r="BZ507" s="53">
        <f t="shared" si="94"/>
        <v>0</v>
      </c>
      <c r="CA507" s="53">
        <v>0</v>
      </c>
      <c r="CB507" s="53">
        <v>0</v>
      </c>
      <c r="CC507" s="53">
        <v>0</v>
      </c>
      <c r="CD507" s="53">
        <v>0</v>
      </c>
      <c r="CE507" s="53">
        <v>0</v>
      </c>
      <c r="CF507" s="53">
        <v>0</v>
      </c>
      <c r="CG507" s="53">
        <v>0</v>
      </c>
      <c r="CH507" s="53">
        <v>0</v>
      </c>
      <c r="CI507" s="53">
        <v>0</v>
      </c>
      <c r="CJ507" s="53">
        <v>0</v>
      </c>
      <c r="CK507" s="53">
        <f t="shared" si="101"/>
        <v>0</v>
      </c>
      <c r="CL507" s="53">
        <f t="shared" si="95"/>
        <v>2</v>
      </c>
      <c r="CM507" s="53">
        <v>0</v>
      </c>
      <c r="CN507" s="53">
        <v>0</v>
      </c>
      <c r="CO507" s="53">
        <v>1</v>
      </c>
      <c r="CP507" s="53">
        <v>0</v>
      </c>
      <c r="CQ507" s="53">
        <v>0</v>
      </c>
      <c r="CR507" s="53">
        <v>1</v>
      </c>
      <c r="CS507" s="53">
        <v>0</v>
      </c>
      <c r="CT507" s="53">
        <v>0</v>
      </c>
      <c r="CU507" s="53">
        <v>0</v>
      </c>
      <c r="CV507" s="53">
        <v>0</v>
      </c>
      <c r="CW507" s="53">
        <f t="shared" si="102"/>
        <v>2</v>
      </c>
      <c r="DA507" s="53" t="s">
        <v>6971</v>
      </c>
      <c r="DB507" s="53">
        <v>198</v>
      </c>
      <c r="DE507" s="53">
        <v>20</v>
      </c>
      <c r="DF507" s="53">
        <v>36</v>
      </c>
      <c r="DH507" s="53">
        <v>92</v>
      </c>
      <c r="DI507" s="53" t="s">
        <v>6972</v>
      </c>
      <c r="DJ507" s="53" t="s">
        <v>6973</v>
      </c>
      <c r="DK507" s="53" t="s">
        <v>6977</v>
      </c>
      <c r="DL507" s="53" t="s">
        <v>6978</v>
      </c>
      <c r="DN507" s="53" t="s">
        <v>6979</v>
      </c>
      <c r="DO507" s="53" t="s">
        <v>153</v>
      </c>
      <c r="DQ507" s="53" t="s">
        <v>141</v>
      </c>
      <c r="DR507" s="53" t="s">
        <v>6980</v>
      </c>
    </row>
    <row r="508" spans="1:122" x14ac:dyDescent="0.3">
      <c r="B508" s="53">
        <v>514</v>
      </c>
      <c r="C508" s="53" t="s">
        <v>6992</v>
      </c>
      <c r="D508" s="53" t="s">
        <v>6993</v>
      </c>
      <c r="E508" s="53" t="s">
        <v>6994</v>
      </c>
      <c r="F508" s="53" t="s">
        <v>6998</v>
      </c>
      <c r="H508" s="53" t="s">
        <v>6999</v>
      </c>
      <c r="I508" s="53">
        <v>2013</v>
      </c>
      <c r="J508" s="53">
        <v>0</v>
      </c>
      <c r="K508" s="53">
        <v>1</v>
      </c>
      <c r="L508" s="53">
        <v>1</v>
      </c>
      <c r="M508" s="53">
        <f t="shared" si="96"/>
        <v>2</v>
      </c>
      <c r="N508" s="53">
        <v>1</v>
      </c>
      <c r="O508" s="53">
        <v>0</v>
      </c>
      <c r="P508" s="53">
        <f t="shared" si="91"/>
        <v>1</v>
      </c>
      <c r="Q508" s="53">
        <f t="shared" si="92"/>
        <v>2</v>
      </c>
      <c r="R508" s="53">
        <v>1</v>
      </c>
      <c r="S508" s="53">
        <v>1</v>
      </c>
      <c r="T508" s="53">
        <v>1</v>
      </c>
      <c r="U508" s="53">
        <v>0</v>
      </c>
      <c r="V508" s="53">
        <v>0</v>
      </c>
      <c r="W508" s="53">
        <v>0</v>
      </c>
      <c r="X508" s="53">
        <f t="shared" si="103"/>
        <v>3</v>
      </c>
      <c r="Y508" s="53">
        <v>0</v>
      </c>
      <c r="Z508" s="53">
        <v>0</v>
      </c>
      <c r="AA508" s="53">
        <v>0</v>
      </c>
      <c r="AB508" s="53">
        <v>1</v>
      </c>
      <c r="AC508" s="53">
        <v>1</v>
      </c>
      <c r="AD508" s="53">
        <v>1</v>
      </c>
      <c r="AE508" s="53">
        <v>0</v>
      </c>
      <c r="AF508" s="53">
        <v>0</v>
      </c>
      <c r="AG508" s="53">
        <v>0</v>
      </c>
      <c r="AH508" s="53">
        <f t="shared" si="97"/>
        <v>3</v>
      </c>
      <c r="AI508" s="53">
        <v>0</v>
      </c>
      <c r="AJ508" s="53">
        <v>0</v>
      </c>
      <c r="AK508" s="53">
        <v>1</v>
      </c>
      <c r="AL508" s="53">
        <v>0</v>
      </c>
      <c r="AM508" s="53">
        <f t="shared" si="98"/>
        <v>1</v>
      </c>
      <c r="AN508" s="53">
        <v>1</v>
      </c>
      <c r="AO508" s="53">
        <v>0</v>
      </c>
      <c r="AP508" s="53">
        <v>0</v>
      </c>
      <c r="AQ508" s="53">
        <v>0</v>
      </c>
      <c r="AR508" s="53">
        <v>0</v>
      </c>
      <c r="AS508" s="53">
        <v>0</v>
      </c>
      <c r="AT508" s="53">
        <v>0</v>
      </c>
      <c r="AU508" s="53">
        <v>0</v>
      </c>
      <c r="AV508" s="53">
        <v>0</v>
      </c>
      <c r="AW508" s="53">
        <v>1</v>
      </c>
      <c r="AX508" s="53">
        <f t="shared" si="99"/>
        <v>2</v>
      </c>
      <c r="AY508" s="53">
        <v>0</v>
      </c>
      <c r="AZ508" s="53">
        <v>0</v>
      </c>
      <c r="BA508" s="53">
        <v>0</v>
      </c>
      <c r="BB508" s="53">
        <v>0</v>
      </c>
      <c r="BC508" s="53">
        <v>0</v>
      </c>
      <c r="BD508" s="53">
        <v>0</v>
      </c>
      <c r="BF508" s="53">
        <v>0</v>
      </c>
      <c r="BG508" s="53">
        <v>0</v>
      </c>
      <c r="BH508" s="53">
        <v>0</v>
      </c>
      <c r="BI508" s="53">
        <v>0</v>
      </c>
      <c r="BJ508" s="53">
        <v>0</v>
      </c>
      <c r="BK508" s="53">
        <v>0</v>
      </c>
      <c r="BL508" s="53">
        <v>0</v>
      </c>
      <c r="BM508" s="53">
        <v>0</v>
      </c>
      <c r="BN508" s="53">
        <f t="shared" si="93"/>
        <v>0</v>
      </c>
      <c r="BO508" s="53">
        <v>1</v>
      </c>
      <c r="BP508" s="53">
        <v>0</v>
      </c>
      <c r="BQ508" s="53">
        <v>0</v>
      </c>
      <c r="BR508" s="53">
        <v>0</v>
      </c>
      <c r="BS508" s="53">
        <v>0</v>
      </c>
      <c r="BT508" s="53">
        <v>0</v>
      </c>
      <c r="BU508" s="53">
        <f t="shared" si="100"/>
        <v>1</v>
      </c>
      <c r="BV508" s="53">
        <v>0</v>
      </c>
      <c r="BW508" s="53">
        <v>0</v>
      </c>
      <c r="BX508" s="53">
        <v>0</v>
      </c>
      <c r="BY508" s="53">
        <v>0</v>
      </c>
      <c r="BZ508" s="53">
        <f t="shared" si="94"/>
        <v>0</v>
      </c>
      <c r="CA508" s="53">
        <v>0</v>
      </c>
      <c r="CB508" s="53">
        <v>0</v>
      </c>
      <c r="CC508" s="53">
        <v>0</v>
      </c>
      <c r="CD508" s="53">
        <v>0</v>
      </c>
      <c r="CE508" s="53">
        <v>0</v>
      </c>
      <c r="CF508" s="53">
        <v>0</v>
      </c>
      <c r="CG508" s="53">
        <v>0</v>
      </c>
      <c r="CH508" s="53">
        <v>0</v>
      </c>
      <c r="CI508" s="53">
        <v>0</v>
      </c>
      <c r="CJ508" s="53">
        <v>0</v>
      </c>
      <c r="CK508" s="53">
        <f t="shared" si="101"/>
        <v>0</v>
      </c>
      <c r="CL508" s="53">
        <f t="shared" si="95"/>
        <v>3</v>
      </c>
      <c r="CM508" s="53">
        <v>0</v>
      </c>
      <c r="CN508" s="53">
        <v>0</v>
      </c>
      <c r="CO508" s="53">
        <v>0</v>
      </c>
      <c r="CP508" s="53">
        <v>0</v>
      </c>
      <c r="CQ508" s="53">
        <v>0</v>
      </c>
      <c r="CR508" s="53">
        <v>0</v>
      </c>
      <c r="CS508" s="53">
        <v>0</v>
      </c>
      <c r="CT508" s="53">
        <v>0</v>
      </c>
      <c r="CU508" s="53">
        <v>0</v>
      </c>
      <c r="CV508" s="53">
        <v>0</v>
      </c>
      <c r="CW508" s="53">
        <f t="shared" si="102"/>
        <v>0</v>
      </c>
      <c r="DA508" s="53" t="s">
        <v>6995</v>
      </c>
      <c r="DE508" s="53">
        <v>375</v>
      </c>
      <c r="DF508" s="53">
        <v>390</v>
      </c>
      <c r="DH508" s="53">
        <v>2</v>
      </c>
      <c r="DI508" s="53" t="s">
        <v>6996</v>
      </c>
      <c r="DJ508" s="53" t="s">
        <v>6997</v>
      </c>
      <c r="DN508" s="53" t="s">
        <v>7000</v>
      </c>
      <c r="DO508" s="53" t="s">
        <v>646</v>
      </c>
      <c r="DQ508" s="53" t="s">
        <v>141</v>
      </c>
      <c r="DR508" s="53" t="s">
        <v>7001</v>
      </c>
    </row>
    <row r="509" spans="1:122" x14ac:dyDescent="0.3">
      <c r="B509" s="53">
        <v>515</v>
      </c>
      <c r="C509" s="53" t="s">
        <v>7002</v>
      </c>
      <c r="D509" s="53" t="s">
        <v>7003</v>
      </c>
      <c r="E509" s="53" t="s">
        <v>7004</v>
      </c>
      <c r="F509" s="53" t="s">
        <v>7008</v>
      </c>
      <c r="G509" s="53" t="s">
        <v>7009</v>
      </c>
      <c r="H509" s="53" t="s">
        <v>7010</v>
      </c>
      <c r="I509" s="53">
        <v>2013</v>
      </c>
      <c r="J509" s="53">
        <v>1</v>
      </c>
      <c r="K509" s="53">
        <v>0</v>
      </c>
      <c r="L509" s="53">
        <v>0</v>
      </c>
      <c r="M509" s="53">
        <f t="shared" si="96"/>
        <v>1</v>
      </c>
      <c r="N509" s="53">
        <v>0</v>
      </c>
      <c r="O509" s="53">
        <v>1</v>
      </c>
      <c r="P509" s="53">
        <f t="shared" si="91"/>
        <v>1</v>
      </c>
      <c r="Q509" s="53">
        <f t="shared" si="92"/>
        <v>2</v>
      </c>
      <c r="R509" s="53">
        <v>0</v>
      </c>
      <c r="S509" s="53">
        <v>1</v>
      </c>
      <c r="T509" s="53">
        <v>0</v>
      </c>
      <c r="U509" s="53">
        <v>0</v>
      </c>
      <c r="V509" s="53">
        <v>0</v>
      </c>
      <c r="W509" s="53">
        <v>0</v>
      </c>
      <c r="X509" s="53">
        <f t="shared" si="103"/>
        <v>1</v>
      </c>
      <c r="Y509" s="53">
        <v>0</v>
      </c>
      <c r="Z509" s="53">
        <v>0</v>
      </c>
      <c r="AA509" s="53">
        <v>0</v>
      </c>
      <c r="AB509" s="53">
        <v>1</v>
      </c>
      <c r="AC509" s="53">
        <v>1</v>
      </c>
      <c r="AD509" s="53">
        <v>1</v>
      </c>
      <c r="AE509" s="53">
        <v>1</v>
      </c>
      <c r="AF509" s="53">
        <v>0</v>
      </c>
      <c r="AG509" s="53">
        <v>0</v>
      </c>
      <c r="AH509" s="53">
        <f t="shared" si="97"/>
        <v>4</v>
      </c>
      <c r="AI509" s="53">
        <v>0</v>
      </c>
      <c r="AJ509" s="53">
        <v>0</v>
      </c>
      <c r="AK509" s="53">
        <v>1</v>
      </c>
      <c r="AL509" s="53">
        <v>1</v>
      </c>
      <c r="AM509" s="53">
        <f t="shared" si="98"/>
        <v>2</v>
      </c>
      <c r="AN509" s="53">
        <v>1</v>
      </c>
      <c r="AO509" s="53">
        <v>0</v>
      </c>
      <c r="AP509" s="53">
        <v>0</v>
      </c>
      <c r="AQ509" s="53">
        <v>0</v>
      </c>
      <c r="AR509" s="53">
        <v>0</v>
      </c>
      <c r="AS509" s="53">
        <v>0</v>
      </c>
      <c r="AT509" s="53">
        <v>0</v>
      </c>
      <c r="AU509" s="53">
        <v>0</v>
      </c>
      <c r="AV509" s="53">
        <v>0</v>
      </c>
      <c r="AW509" s="53">
        <v>1</v>
      </c>
      <c r="AX509" s="53">
        <f t="shared" si="99"/>
        <v>2</v>
      </c>
      <c r="AY509" s="53">
        <v>0</v>
      </c>
      <c r="AZ509" s="53">
        <v>0</v>
      </c>
      <c r="BA509" s="53">
        <v>0</v>
      </c>
      <c r="BB509" s="53">
        <v>0</v>
      </c>
      <c r="BC509" s="53">
        <v>0</v>
      </c>
      <c r="BD509" s="53">
        <v>0</v>
      </c>
      <c r="BF509" s="53">
        <v>0</v>
      </c>
      <c r="BG509" s="53">
        <v>0</v>
      </c>
      <c r="BH509" s="53">
        <v>0</v>
      </c>
      <c r="BI509" s="53">
        <v>0</v>
      </c>
      <c r="BJ509" s="53">
        <v>0</v>
      </c>
      <c r="BK509" s="53">
        <v>0</v>
      </c>
      <c r="BL509" s="53">
        <v>0</v>
      </c>
      <c r="BM509" s="53">
        <v>0</v>
      </c>
      <c r="BN509" s="53">
        <f t="shared" si="93"/>
        <v>0</v>
      </c>
      <c r="BO509" s="53">
        <v>0</v>
      </c>
      <c r="BP509" s="53">
        <v>0</v>
      </c>
      <c r="BQ509" s="53">
        <v>0</v>
      </c>
      <c r="BR509" s="53">
        <v>0</v>
      </c>
      <c r="BS509" s="53">
        <v>0</v>
      </c>
      <c r="BT509" s="53">
        <v>0</v>
      </c>
      <c r="BU509" s="53">
        <f t="shared" si="100"/>
        <v>0</v>
      </c>
      <c r="BV509" s="53">
        <v>0</v>
      </c>
      <c r="BW509" s="53">
        <v>0</v>
      </c>
      <c r="BX509" s="53">
        <v>0</v>
      </c>
      <c r="BY509" s="53">
        <v>0</v>
      </c>
      <c r="BZ509" s="53">
        <f t="shared" si="94"/>
        <v>0</v>
      </c>
      <c r="CA509" s="53">
        <v>0</v>
      </c>
      <c r="CB509" s="53">
        <v>0</v>
      </c>
      <c r="CC509" s="53">
        <v>0</v>
      </c>
      <c r="CD509" s="53">
        <v>0</v>
      </c>
      <c r="CE509" s="53">
        <v>0</v>
      </c>
      <c r="CF509" s="53">
        <v>0</v>
      </c>
      <c r="CG509" s="53">
        <v>0</v>
      </c>
      <c r="CH509" s="53">
        <v>0</v>
      </c>
      <c r="CI509" s="53">
        <v>0</v>
      </c>
      <c r="CJ509" s="53">
        <v>0</v>
      </c>
      <c r="CK509" s="53">
        <f t="shared" si="101"/>
        <v>0</v>
      </c>
      <c r="CL509" s="53">
        <f t="shared" si="95"/>
        <v>2</v>
      </c>
      <c r="CM509" s="53">
        <v>0</v>
      </c>
      <c r="CN509" s="53">
        <v>0</v>
      </c>
      <c r="CO509" s="53">
        <v>1</v>
      </c>
      <c r="CP509" s="53">
        <v>0</v>
      </c>
      <c r="CQ509" s="53">
        <v>0</v>
      </c>
      <c r="CR509" s="53">
        <v>0</v>
      </c>
      <c r="CS509" s="53">
        <v>0</v>
      </c>
      <c r="CT509" s="53">
        <v>0</v>
      </c>
      <c r="CU509" s="53">
        <v>0</v>
      </c>
      <c r="CV509" s="53">
        <v>0</v>
      </c>
      <c r="CW509" s="53">
        <f t="shared" si="102"/>
        <v>1</v>
      </c>
      <c r="DA509" s="53" t="s">
        <v>4883</v>
      </c>
      <c r="DB509" s="53">
        <v>127</v>
      </c>
      <c r="DE509" s="53" t="s">
        <v>7005</v>
      </c>
      <c r="DF509" s="53" t="s">
        <v>1195</v>
      </c>
      <c r="DH509" s="53">
        <v>6</v>
      </c>
      <c r="DI509" s="53" t="s">
        <v>7006</v>
      </c>
      <c r="DJ509" s="53" t="s">
        <v>7007</v>
      </c>
      <c r="DK509" s="53" t="s">
        <v>7011</v>
      </c>
      <c r="DL509" s="53" t="s">
        <v>7012</v>
      </c>
      <c r="DN509" s="53" t="s">
        <v>7013</v>
      </c>
      <c r="DO509" s="53" t="s">
        <v>140</v>
      </c>
      <c r="DQ509" s="53" t="s">
        <v>141</v>
      </c>
      <c r="DR509" s="53" t="s">
        <v>7014</v>
      </c>
    </row>
    <row r="510" spans="1:122" x14ac:dyDescent="0.3">
      <c r="B510" s="53">
        <v>516</v>
      </c>
      <c r="C510" s="53" t="s">
        <v>7015</v>
      </c>
      <c r="D510" s="53" t="s">
        <v>7016</v>
      </c>
      <c r="E510" s="53" t="s">
        <v>7017</v>
      </c>
      <c r="F510" s="53" t="s">
        <v>7021</v>
      </c>
      <c r="G510" s="53" t="s">
        <v>7022</v>
      </c>
      <c r="H510" s="53" t="s">
        <v>7023</v>
      </c>
      <c r="I510" s="53">
        <v>2013</v>
      </c>
      <c r="J510" s="53">
        <v>0</v>
      </c>
      <c r="K510" s="53">
        <v>1</v>
      </c>
      <c r="L510" s="53">
        <v>1</v>
      </c>
      <c r="M510" s="53">
        <f t="shared" si="96"/>
        <v>2</v>
      </c>
      <c r="N510" s="53">
        <v>1</v>
      </c>
      <c r="O510" s="53">
        <v>0</v>
      </c>
      <c r="P510" s="53">
        <f t="shared" si="91"/>
        <v>1</v>
      </c>
      <c r="Q510" s="53">
        <f t="shared" si="92"/>
        <v>2</v>
      </c>
      <c r="R510" s="53">
        <v>0</v>
      </c>
      <c r="S510" s="53">
        <v>1</v>
      </c>
      <c r="T510" s="53">
        <v>1</v>
      </c>
      <c r="U510" s="53">
        <v>0</v>
      </c>
      <c r="V510" s="53">
        <v>1</v>
      </c>
      <c r="W510" s="53">
        <v>0</v>
      </c>
      <c r="X510" s="53">
        <f t="shared" si="103"/>
        <v>3</v>
      </c>
      <c r="Y510" s="53">
        <v>0</v>
      </c>
      <c r="Z510" s="53">
        <v>0</v>
      </c>
      <c r="AA510" s="53">
        <v>0</v>
      </c>
      <c r="AB510" s="53">
        <v>1</v>
      </c>
      <c r="AC510" s="53">
        <v>1</v>
      </c>
      <c r="AD510" s="53">
        <v>1</v>
      </c>
      <c r="AE510" s="53">
        <v>1</v>
      </c>
      <c r="AF510" s="53">
        <v>0</v>
      </c>
      <c r="AG510" s="53">
        <v>0</v>
      </c>
      <c r="AH510" s="53">
        <f t="shared" si="97"/>
        <v>4</v>
      </c>
      <c r="AI510" s="53">
        <v>0</v>
      </c>
      <c r="AJ510" s="53">
        <v>1</v>
      </c>
      <c r="AK510" s="53">
        <v>1</v>
      </c>
      <c r="AL510" s="53">
        <v>1</v>
      </c>
      <c r="AM510" s="53">
        <f t="shared" si="98"/>
        <v>3</v>
      </c>
      <c r="AN510" s="53">
        <v>1</v>
      </c>
      <c r="AO510" s="53">
        <v>0</v>
      </c>
      <c r="AP510" s="53">
        <v>0</v>
      </c>
      <c r="AQ510" s="53">
        <v>0</v>
      </c>
      <c r="AR510" s="53">
        <v>0</v>
      </c>
      <c r="AS510" s="53">
        <v>0</v>
      </c>
      <c r="AT510" s="53">
        <v>0</v>
      </c>
      <c r="AU510" s="53">
        <v>0</v>
      </c>
      <c r="AV510" s="53">
        <v>0</v>
      </c>
      <c r="AW510" s="53">
        <v>1</v>
      </c>
      <c r="AX510" s="53">
        <f t="shared" si="99"/>
        <v>2</v>
      </c>
      <c r="AY510" s="53">
        <v>0</v>
      </c>
      <c r="AZ510" s="53">
        <v>0</v>
      </c>
      <c r="BA510" s="53">
        <v>0</v>
      </c>
      <c r="BB510" s="53">
        <v>0</v>
      </c>
      <c r="BC510" s="53">
        <v>0</v>
      </c>
      <c r="BD510" s="53">
        <v>0</v>
      </c>
      <c r="BF510" s="53">
        <v>0</v>
      </c>
      <c r="BG510" s="53">
        <v>0</v>
      </c>
      <c r="BH510" s="53">
        <v>0</v>
      </c>
      <c r="BI510" s="53">
        <v>0</v>
      </c>
      <c r="BJ510" s="53">
        <v>0</v>
      </c>
      <c r="BK510" s="53">
        <v>0</v>
      </c>
      <c r="BL510" s="53">
        <v>0</v>
      </c>
      <c r="BM510" s="53">
        <v>0</v>
      </c>
      <c r="BN510" s="53">
        <f t="shared" si="93"/>
        <v>0</v>
      </c>
      <c r="BO510" s="53">
        <v>1</v>
      </c>
      <c r="BP510" s="53">
        <v>1</v>
      </c>
      <c r="BQ510" s="53">
        <v>0</v>
      </c>
      <c r="BR510" s="53">
        <v>0</v>
      </c>
      <c r="BS510" s="53">
        <v>0</v>
      </c>
      <c r="BT510" s="53">
        <v>0</v>
      </c>
      <c r="BU510" s="53">
        <f t="shared" si="100"/>
        <v>2</v>
      </c>
      <c r="BV510" s="53">
        <v>0</v>
      </c>
      <c r="BW510" s="53">
        <v>0</v>
      </c>
      <c r="BX510" s="53">
        <v>0</v>
      </c>
      <c r="BY510" s="53">
        <v>0</v>
      </c>
      <c r="BZ510" s="53">
        <f t="shared" si="94"/>
        <v>0</v>
      </c>
      <c r="CA510" s="53">
        <v>0</v>
      </c>
      <c r="CB510" s="53">
        <v>0</v>
      </c>
      <c r="CC510" s="53">
        <v>0</v>
      </c>
      <c r="CD510" s="53">
        <v>0</v>
      </c>
      <c r="CE510" s="53">
        <v>0</v>
      </c>
      <c r="CF510" s="53">
        <v>0</v>
      </c>
      <c r="CG510" s="53">
        <v>0</v>
      </c>
      <c r="CH510" s="53">
        <v>0</v>
      </c>
      <c r="CI510" s="53">
        <v>0</v>
      </c>
      <c r="CJ510" s="53">
        <v>0</v>
      </c>
      <c r="CK510" s="53">
        <f t="shared" si="101"/>
        <v>0</v>
      </c>
      <c r="CL510" s="53">
        <f t="shared" si="95"/>
        <v>4</v>
      </c>
      <c r="CM510" s="53">
        <v>0</v>
      </c>
      <c r="CN510" s="53">
        <v>0</v>
      </c>
      <c r="CO510" s="53">
        <v>0</v>
      </c>
      <c r="CP510" s="53">
        <v>0</v>
      </c>
      <c r="CQ510" s="53">
        <v>0</v>
      </c>
      <c r="CR510" s="53">
        <v>0</v>
      </c>
      <c r="CS510" s="53">
        <v>0</v>
      </c>
      <c r="CT510" s="53">
        <v>0</v>
      </c>
      <c r="CU510" s="53">
        <v>0</v>
      </c>
      <c r="CV510" s="53">
        <v>0</v>
      </c>
      <c r="CW510" s="53">
        <f t="shared" si="102"/>
        <v>0</v>
      </c>
      <c r="DA510" s="53" t="s">
        <v>7018</v>
      </c>
      <c r="DB510" s="53">
        <v>51</v>
      </c>
      <c r="DC510" s="53">
        <v>4</v>
      </c>
      <c r="DE510" s="53">
        <v>392</v>
      </c>
      <c r="DF510" s="53">
        <v>415</v>
      </c>
      <c r="DH510" s="53">
        <v>41</v>
      </c>
      <c r="DI510" s="53" t="s">
        <v>7019</v>
      </c>
      <c r="DJ510" s="53" t="s">
        <v>7020</v>
      </c>
      <c r="DN510" s="53" t="s">
        <v>7024</v>
      </c>
      <c r="DO510" s="53" t="s">
        <v>140</v>
      </c>
      <c r="DQ510" s="53" t="s">
        <v>141</v>
      </c>
      <c r="DR510" s="53" t="s">
        <v>7025</v>
      </c>
    </row>
    <row r="511" spans="1:122" x14ac:dyDescent="0.3">
      <c r="B511" s="53">
        <v>517</v>
      </c>
      <c r="C511" s="53" t="s">
        <v>7026</v>
      </c>
      <c r="D511" s="53" t="s">
        <v>7027</v>
      </c>
      <c r="E511" s="53" t="s">
        <v>7028</v>
      </c>
      <c r="F511" s="53" t="s">
        <v>7032</v>
      </c>
      <c r="G511" s="53" t="s">
        <v>7033</v>
      </c>
      <c r="H511" s="53" t="s">
        <v>7034</v>
      </c>
      <c r="I511" s="53">
        <v>2013</v>
      </c>
      <c r="J511" s="53">
        <v>0</v>
      </c>
      <c r="K511" s="53">
        <v>0</v>
      </c>
      <c r="L511" s="53">
        <v>1</v>
      </c>
      <c r="M511" s="53">
        <f t="shared" si="96"/>
        <v>1</v>
      </c>
      <c r="N511" s="53">
        <v>0</v>
      </c>
      <c r="O511" s="53">
        <v>1</v>
      </c>
      <c r="P511" s="53">
        <f t="shared" si="91"/>
        <v>1</v>
      </c>
      <c r="Q511" s="53">
        <f t="shared" si="92"/>
        <v>2</v>
      </c>
      <c r="R511" s="53">
        <v>0</v>
      </c>
      <c r="S511" s="53">
        <v>0</v>
      </c>
      <c r="T511" s="53">
        <v>0</v>
      </c>
      <c r="U511" s="53">
        <v>0</v>
      </c>
      <c r="V511" s="53">
        <v>1</v>
      </c>
      <c r="W511" s="53">
        <v>0</v>
      </c>
      <c r="X511" s="53">
        <f t="shared" si="103"/>
        <v>1</v>
      </c>
      <c r="Y511" s="53">
        <v>1</v>
      </c>
      <c r="Z511" s="53">
        <v>0</v>
      </c>
      <c r="AA511" s="53">
        <v>0</v>
      </c>
      <c r="AB511" s="53">
        <v>1</v>
      </c>
      <c r="AC511" s="53">
        <v>0</v>
      </c>
      <c r="AD511" s="53">
        <v>0</v>
      </c>
      <c r="AE511" s="53">
        <v>0</v>
      </c>
      <c r="AF511" s="53">
        <v>0</v>
      </c>
      <c r="AG511" s="53">
        <v>0</v>
      </c>
      <c r="AH511" s="53">
        <f t="shared" si="97"/>
        <v>2</v>
      </c>
      <c r="AI511" s="53">
        <v>0</v>
      </c>
      <c r="AJ511" s="53">
        <v>1</v>
      </c>
      <c r="AK511" s="53">
        <v>1</v>
      </c>
      <c r="AL511" s="53">
        <v>0</v>
      </c>
      <c r="AM511" s="53">
        <f t="shared" si="98"/>
        <v>2</v>
      </c>
      <c r="AN511" s="53">
        <v>1</v>
      </c>
      <c r="AO511" s="53">
        <v>0</v>
      </c>
      <c r="AP511" s="53">
        <v>0</v>
      </c>
      <c r="AQ511" s="53">
        <v>1</v>
      </c>
      <c r="AR511" s="53">
        <v>0</v>
      </c>
      <c r="AS511" s="53">
        <v>0</v>
      </c>
      <c r="AT511" s="53">
        <v>0</v>
      </c>
      <c r="AU511" s="53">
        <v>0</v>
      </c>
      <c r="AV511" s="53">
        <v>0</v>
      </c>
      <c r="AW511" s="53">
        <v>1</v>
      </c>
      <c r="AX511" s="53">
        <f t="shared" si="99"/>
        <v>3</v>
      </c>
      <c r="AY511" s="53">
        <v>0</v>
      </c>
      <c r="AZ511" s="53">
        <v>0</v>
      </c>
      <c r="BA511" s="53">
        <v>0</v>
      </c>
      <c r="BB511" s="53">
        <v>0</v>
      </c>
      <c r="BC511" s="53">
        <v>0</v>
      </c>
      <c r="BD511" s="53">
        <v>0</v>
      </c>
      <c r="BF511" s="53">
        <v>0</v>
      </c>
      <c r="BG511" s="53">
        <v>0</v>
      </c>
      <c r="BH511" s="53">
        <v>0</v>
      </c>
      <c r="BI511" s="53">
        <v>0</v>
      </c>
      <c r="BJ511" s="53">
        <v>0</v>
      </c>
      <c r="BK511" s="53">
        <v>0</v>
      </c>
      <c r="BL511" s="53">
        <v>0</v>
      </c>
      <c r="BM511" s="53">
        <v>0</v>
      </c>
      <c r="BN511" s="53">
        <f t="shared" si="93"/>
        <v>0</v>
      </c>
      <c r="BO511" s="53">
        <v>0</v>
      </c>
      <c r="BP511" s="53">
        <v>0</v>
      </c>
      <c r="BQ511" s="53">
        <v>0</v>
      </c>
      <c r="BR511" s="53">
        <v>0</v>
      </c>
      <c r="BS511" s="53">
        <v>0</v>
      </c>
      <c r="BT511" s="53">
        <v>0</v>
      </c>
      <c r="BU511" s="53">
        <f t="shared" si="100"/>
        <v>0</v>
      </c>
      <c r="BV511" s="53">
        <v>0</v>
      </c>
      <c r="BW511" s="53">
        <v>0</v>
      </c>
      <c r="BX511" s="53">
        <v>0</v>
      </c>
      <c r="BY511" s="53">
        <v>0</v>
      </c>
      <c r="BZ511" s="53">
        <f t="shared" si="94"/>
        <v>0</v>
      </c>
      <c r="CA511" s="53">
        <v>0</v>
      </c>
      <c r="CB511" s="53">
        <v>0</v>
      </c>
      <c r="CC511" s="53">
        <v>0</v>
      </c>
      <c r="CD511" s="53">
        <v>0</v>
      </c>
      <c r="CE511" s="53">
        <v>0</v>
      </c>
      <c r="CF511" s="53">
        <v>0</v>
      </c>
      <c r="CG511" s="53">
        <v>0</v>
      </c>
      <c r="CH511" s="53">
        <v>0</v>
      </c>
      <c r="CI511" s="53">
        <v>0</v>
      </c>
      <c r="CJ511" s="53">
        <v>0</v>
      </c>
      <c r="CK511" s="53">
        <f t="shared" si="101"/>
        <v>0</v>
      </c>
      <c r="CL511" s="53">
        <f t="shared" si="95"/>
        <v>3</v>
      </c>
      <c r="CM511" s="53">
        <v>1</v>
      </c>
      <c r="CN511" s="53">
        <v>0</v>
      </c>
      <c r="CO511" s="53">
        <v>1</v>
      </c>
      <c r="CP511" s="53">
        <v>0</v>
      </c>
      <c r="CQ511" s="53">
        <v>0</v>
      </c>
      <c r="CR511" s="53">
        <v>0</v>
      </c>
      <c r="CS511" s="53">
        <v>0</v>
      </c>
      <c r="CT511" s="53">
        <v>0</v>
      </c>
      <c r="CU511" s="53">
        <v>0</v>
      </c>
      <c r="CV511" s="53">
        <v>0</v>
      </c>
      <c r="CW511" s="53">
        <f t="shared" si="102"/>
        <v>2</v>
      </c>
      <c r="DA511" s="53" t="s">
        <v>7029</v>
      </c>
      <c r="DB511" s="53">
        <v>33</v>
      </c>
      <c r="DC511" s="53">
        <v>3</v>
      </c>
      <c r="DE511" s="53">
        <v>328</v>
      </c>
      <c r="DF511" s="53">
        <v>343</v>
      </c>
      <c r="DH511" s="53">
        <v>80</v>
      </c>
      <c r="DI511" s="53" t="s">
        <v>7030</v>
      </c>
      <c r="DJ511" s="53" t="s">
        <v>7031</v>
      </c>
      <c r="DN511" s="53" t="s">
        <v>7035</v>
      </c>
      <c r="DO511" s="53" t="s">
        <v>153</v>
      </c>
      <c r="DQ511" s="53" t="s">
        <v>141</v>
      </c>
      <c r="DR511" s="53" t="s">
        <v>7036</v>
      </c>
    </row>
    <row r="512" spans="1:122" x14ac:dyDescent="0.3">
      <c r="B512" s="53">
        <v>518</v>
      </c>
      <c r="C512" s="53" t="s">
        <v>7037</v>
      </c>
      <c r="D512" s="53" t="s">
        <v>7038</v>
      </c>
      <c r="E512" s="53" t="s">
        <v>7039</v>
      </c>
      <c r="F512" s="53" t="s">
        <v>7042</v>
      </c>
      <c r="H512" s="53" t="s">
        <v>7043</v>
      </c>
      <c r="I512" s="53">
        <v>2013</v>
      </c>
      <c r="J512" s="53">
        <v>0</v>
      </c>
      <c r="K512" s="53">
        <v>1</v>
      </c>
      <c r="L512" s="53">
        <v>0</v>
      </c>
      <c r="M512" s="53">
        <f t="shared" si="96"/>
        <v>1</v>
      </c>
      <c r="N512" s="53">
        <v>1</v>
      </c>
      <c r="O512" s="53">
        <v>0</v>
      </c>
      <c r="P512" s="53">
        <f t="shared" si="91"/>
        <v>1</v>
      </c>
      <c r="Q512" s="53">
        <f t="shared" si="92"/>
        <v>2</v>
      </c>
      <c r="R512" s="53">
        <v>1</v>
      </c>
      <c r="S512" s="53">
        <v>0</v>
      </c>
      <c r="T512" s="53">
        <v>1</v>
      </c>
      <c r="U512" s="53">
        <v>1</v>
      </c>
      <c r="V512" s="53">
        <v>0</v>
      </c>
      <c r="W512" s="53">
        <v>0</v>
      </c>
      <c r="X512" s="53">
        <f t="shared" si="103"/>
        <v>3</v>
      </c>
      <c r="Y512" s="53">
        <v>0</v>
      </c>
      <c r="Z512" s="53">
        <v>0</v>
      </c>
      <c r="AA512" s="53">
        <v>0</v>
      </c>
      <c r="AB512" s="53">
        <v>0</v>
      </c>
      <c r="AC512" s="53">
        <v>1</v>
      </c>
      <c r="AD512" s="53">
        <v>1</v>
      </c>
      <c r="AE512" s="53">
        <v>1</v>
      </c>
      <c r="AF512" s="53">
        <v>0</v>
      </c>
      <c r="AG512" s="53">
        <v>0</v>
      </c>
      <c r="AH512" s="53">
        <f t="shared" si="97"/>
        <v>3</v>
      </c>
      <c r="AI512" s="53">
        <v>0</v>
      </c>
      <c r="AJ512" s="53">
        <v>1</v>
      </c>
      <c r="AK512" s="53">
        <v>1</v>
      </c>
      <c r="AL512" s="53">
        <v>1</v>
      </c>
      <c r="AM512" s="53">
        <f t="shared" si="98"/>
        <v>3</v>
      </c>
      <c r="AN512" s="53">
        <v>1</v>
      </c>
      <c r="AO512" s="53">
        <v>0</v>
      </c>
      <c r="AP512" s="53">
        <v>0</v>
      </c>
      <c r="AQ512" s="53">
        <v>0</v>
      </c>
      <c r="AR512" s="53">
        <v>0</v>
      </c>
      <c r="AS512" s="53">
        <v>0</v>
      </c>
      <c r="AT512" s="53">
        <v>0</v>
      </c>
      <c r="AU512" s="53">
        <v>0</v>
      </c>
      <c r="AV512" s="53">
        <v>0</v>
      </c>
      <c r="AW512" s="53">
        <v>1</v>
      </c>
      <c r="AX512" s="53">
        <f t="shared" si="99"/>
        <v>2</v>
      </c>
      <c r="AY512" s="53">
        <v>0</v>
      </c>
      <c r="AZ512" s="53">
        <v>0</v>
      </c>
      <c r="BA512" s="53">
        <v>0</v>
      </c>
      <c r="BB512" s="53">
        <v>0</v>
      </c>
      <c r="BC512" s="53">
        <v>0</v>
      </c>
      <c r="BD512" s="53">
        <v>0</v>
      </c>
      <c r="BF512" s="53">
        <v>0</v>
      </c>
      <c r="BG512" s="53">
        <v>0</v>
      </c>
      <c r="BH512" s="53">
        <v>0</v>
      </c>
      <c r="BI512" s="53">
        <v>0</v>
      </c>
      <c r="BJ512" s="53">
        <v>0</v>
      </c>
      <c r="BK512" s="53">
        <v>0</v>
      </c>
      <c r="BL512" s="53">
        <v>0</v>
      </c>
      <c r="BM512" s="53">
        <v>0</v>
      </c>
      <c r="BN512" s="53">
        <f t="shared" si="93"/>
        <v>0</v>
      </c>
      <c r="BO512" s="53">
        <v>1</v>
      </c>
      <c r="BP512" s="53">
        <v>1</v>
      </c>
      <c r="BQ512" s="53">
        <v>0</v>
      </c>
      <c r="BR512" s="53">
        <v>0</v>
      </c>
      <c r="BS512" s="53">
        <v>0</v>
      </c>
      <c r="BT512" s="53">
        <v>0</v>
      </c>
      <c r="BU512" s="53">
        <f t="shared" si="100"/>
        <v>2</v>
      </c>
      <c r="BV512" s="53">
        <v>0</v>
      </c>
      <c r="BW512" s="53">
        <v>0</v>
      </c>
      <c r="BX512" s="53">
        <v>0</v>
      </c>
      <c r="BY512" s="53">
        <v>0</v>
      </c>
      <c r="BZ512" s="53">
        <f t="shared" si="94"/>
        <v>0</v>
      </c>
      <c r="CA512" s="53">
        <v>0</v>
      </c>
      <c r="CB512" s="53">
        <v>0</v>
      </c>
      <c r="CC512" s="53">
        <v>0</v>
      </c>
      <c r="CD512" s="53">
        <v>0</v>
      </c>
      <c r="CE512" s="53">
        <v>0</v>
      </c>
      <c r="CF512" s="53">
        <v>0</v>
      </c>
      <c r="CG512" s="53">
        <v>0</v>
      </c>
      <c r="CH512" s="53">
        <v>0</v>
      </c>
      <c r="CI512" s="53">
        <v>0</v>
      </c>
      <c r="CJ512" s="53">
        <v>0</v>
      </c>
      <c r="CK512" s="53">
        <f t="shared" si="101"/>
        <v>0</v>
      </c>
      <c r="CL512" s="53">
        <f t="shared" si="95"/>
        <v>4</v>
      </c>
      <c r="CM512" s="53">
        <v>0</v>
      </c>
      <c r="CN512" s="53">
        <v>0</v>
      </c>
      <c r="CO512" s="53">
        <v>0</v>
      </c>
      <c r="CP512" s="53">
        <v>0</v>
      </c>
      <c r="CQ512" s="53">
        <v>0</v>
      </c>
      <c r="CR512" s="53">
        <v>0</v>
      </c>
      <c r="CS512" s="53">
        <v>0</v>
      </c>
      <c r="CT512" s="53">
        <v>0</v>
      </c>
      <c r="CU512" s="53">
        <v>0</v>
      </c>
      <c r="CV512" s="53">
        <v>0</v>
      </c>
      <c r="CW512" s="53">
        <f t="shared" si="102"/>
        <v>0</v>
      </c>
      <c r="DA512" s="53" t="s">
        <v>663</v>
      </c>
      <c r="DB512" s="53">
        <v>304</v>
      </c>
      <c r="DE512" s="53">
        <v>51</v>
      </c>
      <c r="DF512" s="53">
        <v>61</v>
      </c>
      <c r="DH512" s="53">
        <v>17</v>
      </c>
      <c r="DI512" s="53" t="s">
        <v>7040</v>
      </c>
      <c r="DJ512" s="53" t="s">
        <v>7041</v>
      </c>
      <c r="DK512" s="53" t="s">
        <v>7044</v>
      </c>
      <c r="DL512" s="53" t="s">
        <v>7045</v>
      </c>
      <c r="DN512" s="53" t="s">
        <v>7046</v>
      </c>
      <c r="DO512" s="53" t="s">
        <v>140</v>
      </c>
      <c r="DQ512" s="53" t="s">
        <v>141</v>
      </c>
      <c r="DR512" s="53" t="s">
        <v>7047</v>
      </c>
    </row>
    <row r="513" spans="1:122" x14ac:dyDescent="0.3">
      <c r="A513" s="53" t="s">
        <v>10433</v>
      </c>
      <c r="B513" s="53">
        <v>519</v>
      </c>
      <c r="C513" s="53" t="s">
        <v>7048</v>
      </c>
      <c r="D513" s="53" t="s">
        <v>7049</v>
      </c>
      <c r="E513" s="53" t="s">
        <v>7050</v>
      </c>
      <c r="F513" s="53" t="s">
        <v>7053</v>
      </c>
      <c r="H513" s="53" t="s">
        <v>7054</v>
      </c>
      <c r="I513" s="53">
        <v>2013</v>
      </c>
      <c r="J513" s="53">
        <v>0</v>
      </c>
      <c r="K513" s="53">
        <v>0</v>
      </c>
      <c r="L513" s="53">
        <v>1</v>
      </c>
      <c r="M513" s="53">
        <f t="shared" si="96"/>
        <v>1</v>
      </c>
      <c r="N513" s="53">
        <v>1</v>
      </c>
      <c r="O513" s="53">
        <v>0</v>
      </c>
      <c r="P513" s="53">
        <f t="shared" si="91"/>
        <v>1</v>
      </c>
      <c r="Q513" s="53">
        <f t="shared" si="92"/>
        <v>2</v>
      </c>
      <c r="R513" s="53">
        <v>0</v>
      </c>
      <c r="S513" s="53">
        <v>1</v>
      </c>
      <c r="T513" s="53">
        <v>0</v>
      </c>
      <c r="U513" s="53">
        <v>1</v>
      </c>
      <c r="V513" s="53">
        <v>1</v>
      </c>
      <c r="W513" s="53">
        <v>1</v>
      </c>
      <c r="X513" s="53">
        <f t="shared" si="103"/>
        <v>4</v>
      </c>
      <c r="Y513" s="53">
        <v>0</v>
      </c>
      <c r="Z513" s="53">
        <v>0</v>
      </c>
      <c r="AA513" s="53">
        <v>0</v>
      </c>
      <c r="AB513" s="53">
        <v>0</v>
      </c>
      <c r="AC513" s="53">
        <v>0</v>
      </c>
      <c r="AD513" s="53">
        <v>1</v>
      </c>
      <c r="AE513" s="53">
        <v>1</v>
      </c>
      <c r="AF513" s="53">
        <v>0</v>
      </c>
      <c r="AG513" s="53">
        <v>0</v>
      </c>
      <c r="AH513" s="53">
        <f t="shared" si="97"/>
        <v>2</v>
      </c>
      <c r="AI513" s="53">
        <v>0</v>
      </c>
      <c r="AJ513" s="53">
        <v>0</v>
      </c>
      <c r="AK513" s="53">
        <v>1</v>
      </c>
      <c r="AL513" s="53">
        <v>1</v>
      </c>
      <c r="AM513" s="53">
        <f t="shared" si="98"/>
        <v>2</v>
      </c>
      <c r="AN513" s="53">
        <v>1</v>
      </c>
      <c r="AO513" s="53">
        <v>0</v>
      </c>
      <c r="AP513" s="53">
        <v>1</v>
      </c>
      <c r="AQ513" s="53">
        <v>1</v>
      </c>
      <c r="AR513" s="53">
        <v>0</v>
      </c>
      <c r="AS513" s="53">
        <v>0</v>
      </c>
      <c r="AT513" s="53">
        <v>0</v>
      </c>
      <c r="AU513" s="53">
        <v>0</v>
      </c>
      <c r="AV513" s="53">
        <v>0</v>
      </c>
      <c r="AW513" s="53">
        <v>1</v>
      </c>
      <c r="AX513" s="53">
        <f t="shared" si="99"/>
        <v>4</v>
      </c>
      <c r="AY513" s="53">
        <v>0</v>
      </c>
      <c r="AZ513" s="53">
        <v>0</v>
      </c>
      <c r="BA513" s="53">
        <v>0</v>
      </c>
      <c r="BB513" s="53">
        <v>0</v>
      </c>
      <c r="BC513" s="53">
        <v>0</v>
      </c>
      <c r="BD513" s="53">
        <v>1</v>
      </c>
      <c r="BF513" s="53">
        <v>0</v>
      </c>
      <c r="BG513" s="53">
        <v>0</v>
      </c>
      <c r="BH513" s="53">
        <v>0</v>
      </c>
      <c r="BI513" s="53">
        <v>0</v>
      </c>
      <c r="BJ513" s="53">
        <v>0</v>
      </c>
      <c r="BK513" s="53">
        <v>0</v>
      </c>
      <c r="BL513" s="53">
        <v>0</v>
      </c>
      <c r="BM513" s="53">
        <v>0</v>
      </c>
      <c r="BN513" s="53">
        <f t="shared" si="93"/>
        <v>0</v>
      </c>
      <c r="BO513" s="53">
        <v>1</v>
      </c>
      <c r="BP513" s="53">
        <v>0</v>
      </c>
      <c r="BQ513" s="53">
        <v>0</v>
      </c>
      <c r="BR513" s="53">
        <v>0</v>
      </c>
      <c r="BS513" s="53">
        <v>0</v>
      </c>
      <c r="BT513" s="53">
        <v>1</v>
      </c>
      <c r="BU513" s="53">
        <f t="shared" si="100"/>
        <v>2</v>
      </c>
      <c r="BV513" s="53">
        <v>0</v>
      </c>
      <c r="BW513" s="53">
        <v>0</v>
      </c>
      <c r="BX513" s="53">
        <v>0</v>
      </c>
      <c r="BY513" s="53">
        <v>0</v>
      </c>
      <c r="BZ513" s="53">
        <f t="shared" si="94"/>
        <v>0</v>
      </c>
      <c r="CA513" s="53">
        <v>0</v>
      </c>
      <c r="CB513" s="53">
        <v>0</v>
      </c>
      <c r="CC513" s="53">
        <v>0</v>
      </c>
      <c r="CD513" s="53">
        <v>0</v>
      </c>
      <c r="CE513" s="53">
        <v>0</v>
      </c>
      <c r="CF513" s="53">
        <v>0</v>
      </c>
      <c r="CG513" s="53">
        <v>0</v>
      </c>
      <c r="CH513" s="53">
        <v>0</v>
      </c>
      <c r="CI513" s="53">
        <v>0</v>
      </c>
      <c r="CJ513" s="53">
        <v>0</v>
      </c>
      <c r="CK513" s="53">
        <f t="shared" si="101"/>
        <v>0</v>
      </c>
      <c r="CL513" s="53">
        <f t="shared" si="95"/>
        <v>7</v>
      </c>
      <c r="CM513" s="53">
        <v>1</v>
      </c>
      <c r="CN513" s="53">
        <v>0</v>
      </c>
      <c r="CO513" s="53">
        <v>0</v>
      </c>
      <c r="CP513" s="53">
        <v>1</v>
      </c>
      <c r="CQ513" s="53">
        <v>1</v>
      </c>
      <c r="CR513" s="53">
        <v>1</v>
      </c>
      <c r="CS513" s="53">
        <v>0</v>
      </c>
      <c r="CT513" s="53">
        <v>0</v>
      </c>
      <c r="CU513" s="53">
        <v>1</v>
      </c>
      <c r="CV513" s="53">
        <v>0</v>
      </c>
      <c r="CW513" s="53">
        <f t="shared" si="102"/>
        <v>5</v>
      </c>
      <c r="DA513" s="53" t="s">
        <v>895</v>
      </c>
      <c r="DB513" s="53">
        <v>17</v>
      </c>
      <c r="DC513" s="53">
        <v>7</v>
      </c>
      <c r="DE513" s="53">
        <v>2375</v>
      </c>
      <c r="DF513" s="53">
        <v>2391</v>
      </c>
      <c r="DH513" s="53">
        <v>47</v>
      </c>
      <c r="DI513" s="53" t="s">
        <v>7051</v>
      </c>
      <c r="DJ513" s="53" t="s">
        <v>7052</v>
      </c>
      <c r="DN513" s="53" t="s">
        <v>7055</v>
      </c>
      <c r="DO513" s="53" t="s">
        <v>140</v>
      </c>
      <c r="DP513" s="53" t="s">
        <v>226</v>
      </c>
      <c r="DQ513" s="53" t="s">
        <v>141</v>
      </c>
      <c r="DR513" s="53" t="s">
        <v>7056</v>
      </c>
    </row>
    <row r="514" spans="1:122" x14ac:dyDescent="0.3">
      <c r="A514" s="53" t="s">
        <v>10467</v>
      </c>
      <c r="B514" s="53">
        <v>520</v>
      </c>
      <c r="C514" s="53" t="s">
        <v>7057</v>
      </c>
      <c r="D514" s="53" t="s">
        <v>7058</v>
      </c>
      <c r="E514" s="53" t="s">
        <v>7059</v>
      </c>
      <c r="F514" s="53" t="s">
        <v>7062</v>
      </c>
      <c r="H514" s="53" t="s">
        <v>7063</v>
      </c>
      <c r="I514" s="53">
        <v>2013</v>
      </c>
      <c r="J514" s="53">
        <v>0</v>
      </c>
      <c r="K514" s="53">
        <v>1</v>
      </c>
      <c r="L514" s="53">
        <v>0</v>
      </c>
      <c r="M514" s="53">
        <f t="shared" si="96"/>
        <v>1</v>
      </c>
      <c r="N514" s="53">
        <v>1</v>
      </c>
      <c r="O514" s="53">
        <v>0</v>
      </c>
      <c r="P514" s="53">
        <f t="shared" si="91"/>
        <v>1</v>
      </c>
      <c r="Q514" s="53">
        <f t="shared" si="92"/>
        <v>2</v>
      </c>
      <c r="R514" s="53">
        <v>0</v>
      </c>
      <c r="S514" s="53">
        <v>0</v>
      </c>
      <c r="T514" s="53">
        <v>0</v>
      </c>
      <c r="U514" s="53">
        <v>0</v>
      </c>
      <c r="V514" s="53">
        <v>1</v>
      </c>
      <c r="W514" s="53">
        <v>0</v>
      </c>
      <c r="X514" s="53">
        <f t="shared" si="103"/>
        <v>1</v>
      </c>
      <c r="Y514" s="53">
        <v>0</v>
      </c>
      <c r="Z514" s="53">
        <v>0</v>
      </c>
      <c r="AA514" s="53">
        <v>0</v>
      </c>
      <c r="AB514" s="53">
        <v>0</v>
      </c>
      <c r="AC514" s="53">
        <v>0</v>
      </c>
      <c r="AD514" s="53">
        <v>0</v>
      </c>
      <c r="AE514" s="53">
        <v>1</v>
      </c>
      <c r="AF514" s="53">
        <v>1</v>
      </c>
      <c r="AG514" s="53">
        <v>0</v>
      </c>
      <c r="AH514" s="53">
        <f t="shared" si="97"/>
        <v>2</v>
      </c>
      <c r="AI514" s="53">
        <v>0</v>
      </c>
      <c r="AJ514" s="53">
        <v>1</v>
      </c>
      <c r="AK514" s="53">
        <v>1</v>
      </c>
      <c r="AL514" s="53">
        <v>1</v>
      </c>
      <c r="AM514" s="53">
        <f t="shared" si="98"/>
        <v>3</v>
      </c>
      <c r="AN514" s="53">
        <v>1</v>
      </c>
      <c r="AO514" s="53">
        <v>0</v>
      </c>
      <c r="AP514" s="53">
        <v>0</v>
      </c>
      <c r="AQ514" s="53">
        <v>0</v>
      </c>
      <c r="AR514" s="53">
        <v>0</v>
      </c>
      <c r="AS514" s="53">
        <v>0</v>
      </c>
      <c r="AT514" s="53">
        <v>0</v>
      </c>
      <c r="AU514" s="53">
        <v>0</v>
      </c>
      <c r="AV514" s="53">
        <v>0</v>
      </c>
      <c r="AW514" s="53">
        <v>1</v>
      </c>
      <c r="AX514" s="53">
        <f t="shared" si="99"/>
        <v>2</v>
      </c>
      <c r="AY514" s="53">
        <v>0</v>
      </c>
      <c r="AZ514" s="53">
        <v>0</v>
      </c>
      <c r="BA514" s="53">
        <v>0</v>
      </c>
      <c r="BB514" s="53">
        <v>0</v>
      </c>
      <c r="BC514" s="53">
        <v>0</v>
      </c>
      <c r="BD514" s="53">
        <v>0</v>
      </c>
      <c r="BF514" s="53">
        <v>0</v>
      </c>
      <c r="BG514" s="53">
        <v>0</v>
      </c>
      <c r="BH514" s="53">
        <v>0</v>
      </c>
      <c r="BI514" s="53">
        <v>0</v>
      </c>
      <c r="BJ514" s="53">
        <v>0</v>
      </c>
      <c r="BK514" s="53">
        <v>0</v>
      </c>
      <c r="BL514" s="53">
        <v>0</v>
      </c>
      <c r="BM514" s="53">
        <v>0</v>
      </c>
      <c r="BN514" s="53">
        <f t="shared" si="93"/>
        <v>0</v>
      </c>
      <c r="BO514" s="53">
        <v>0</v>
      </c>
      <c r="BP514" s="53">
        <v>1</v>
      </c>
      <c r="BQ514" s="53">
        <v>0</v>
      </c>
      <c r="BR514" s="53">
        <v>0</v>
      </c>
      <c r="BS514" s="53">
        <v>0</v>
      </c>
      <c r="BT514" s="53">
        <v>0</v>
      </c>
      <c r="BU514" s="53">
        <f t="shared" si="100"/>
        <v>1</v>
      </c>
      <c r="BV514" s="53">
        <v>0</v>
      </c>
      <c r="BW514" s="53">
        <v>0</v>
      </c>
      <c r="BX514" s="53">
        <v>0</v>
      </c>
      <c r="BY514" s="53">
        <v>0</v>
      </c>
      <c r="BZ514" s="53">
        <f t="shared" si="94"/>
        <v>0</v>
      </c>
      <c r="CA514" s="53">
        <v>0</v>
      </c>
      <c r="CB514" s="53">
        <v>0</v>
      </c>
      <c r="CC514" s="53">
        <v>0</v>
      </c>
      <c r="CD514" s="53">
        <v>0</v>
      </c>
      <c r="CE514" s="53">
        <v>0</v>
      </c>
      <c r="CF514" s="53">
        <v>0</v>
      </c>
      <c r="CG514" s="53">
        <v>0</v>
      </c>
      <c r="CH514" s="53">
        <v>0</v>
      </c>
      <c r="CI514" s="53">
        <v>0</v>
      </c>
      <c r="CJ514" s="53">
        <v>0</v>
      </c>
      <c r="CK514" s="53">
        <f t="shared" si="101"/>
        <v>0</v>
      </c>
      <c r="CL514" s="53">
        <f t="shared" si="95"/>
        <v>3</v>
      </c>
      <c r="CM514" s="53">
        <v>0</v>
      </c>
      <c r="CN514" s="53">
        <v>0</v>
      </c>
      <c r="CO514" s="53">
        <v>0</v>
      </c>
      <c r="CP514" s="53">
        <v>0</v>
      </c>
      <c r="CQ514" s="53">
        <v>0</v>
      </c>
      <c r="CR514" s="53">
        <v>0</v>
      </c>
      <c r="CS514" s="53">
        <v>0</v>
      </c>
      <c r="CT514" s="53">
        <v>0</v>
      </c>
      <c r="CU514" s="53">
        <v>0</v>
      </c>
      <c r="CV514" s="53">
        <v>0</v>
      </c>
      <c r="CW514" s="53">
        <f t="shared" si="102"/>
        <v>0</v>
      </c>
      <c r="DA514" s="53" t="s">
        <v>518</v>
      </c>
      <c r="DB514" s="53">
        <v>119</v>
      </c>
      <c r="DC514" s="55">
        <v>43193</v>
      </c>
      <c r="DE514" s="53">
        <v>933</v>
      </c>
      <c r="DF514" s="53">
        <v>948</v>
      </c>
      <c r="DH514" s="53">
        <v>24</v>
      </c>
      <c r="DI514" s="53" t="s">
        <v>7060</v>
      </c>
      <c r="DJ514" s="53" t="s">
        <v>7061</v>
      </c>
      <c r="DK514" s="53" t="s">
        <v>7064</v>
      </c>
      <c r="DL514" s="53" t="s">
        <v>7065</v>
      </c>
      <c r="DN514" s="53" t="s">
        <v>7066</v>
      </c>
      <c r="DO514" s="53" t="s">
        <v>140</v>
      </c>
      <c r="DQ514" s="53" t="s">
        <v>141</v>
      </c>
      <c r="DR514" s="53" t="s">
        <v>7067</v>
      </c>
    </row>
    <row r="515" spans="1:122" x14ac:dyDescent="0.3">
      <c r="B515" s="53">
        <v>521</v>
      </c>
      <c r="C515" s="53" t="s">
        <v>7068</v>
      </c>
      <c r="D515" s="53" t="s">
        <v>7069</v>
      </c>
      <c r="E515" s="53" t="s">
        <v>7070</v>
      </c>
      <c r="F515" s="53" t="s">
        <v>7074</v>
      </c>
      <c r="G515" s="53" t="s">
        <v>7075</v>
      </c>
      <c r="H515" s="53" t="s">
        <v>7076</v>
      </c>
      <c r="I515" s="53">
        <v>2013</v>
      </c>
      <c r="J515" s="53">
        <v>1</v>
      </c>
      <c r="K515" s="53">
        <v>1</v>
      </c>
      <c r="L515" s="53">
        <v>0</v>
      </c>
      <c r="M515" s="53">
        <f t="shared" si="96"/>
        <v>2</v>
      </c>
      <c r="N515" s="53">
        <v>1</v>
      </c>
      <c r="O515" s="53">
        <v>0</v>
      </c>
      <c r="P515" s="53">
        <f t="shared" si="91"/>
        <v>1</v>
      </c>
      <c r="Q515" s="53">
        <f t="shared" si="92"/>
        <v>2</v>
      </c>
      <c r="R515" s="53">
        <v>1</v>
      </c>
      <c r="S515" s="53">
        <v>0</v>
      </c>
      <c r="T515" s="53">
        <v>1</v>
      </c>
      <c r="U515" s="53">
        <v>0</v>
      </c>
      <c r="V515" s="53">
        <v>0</v>
      </c>
      <c r="W515" s="53">
        <v>0</v>
      </c>
      <c r="X515" s="53">
        <f t="shared" si="103"/>
        <v>2</v>
      </c>
      <c r="Y515" s="53">
        <v>0</v>
      </c>
      <c r="Z515" s="53">
        <v>0</v>
      </c>
      <c r="AA515" s="53">
        <v>0</v>
      </c>
      <c r="AB515" s="53">
        <v>0</v>
      </c>
      <c r="AC515" s="53">
        <v>0</v>
      </c>
      <c r="AD515" s="53">
        <v>0</v>
      </c>
      <c r="AE515" s="53">
        <v>1</v>
      </c>
      <c r="AF515" s="53">
        <v>0</v>
      </c>
      <c r="AG515" s="53">
        <v>0</v>
      </c>
      <c r="AH515" s="53">
        <f t="shared" si="97"/>
        <v>1</v>
      </c>
      <c r="AI515" s="53">
        <v>0</v>
      </c>
      <c r="AJ515" s="53">
        <v>0</v>
      </c>
      <c r="AK515" s="53">
        <v>1</v>
      </c>
      <c r="AL515" s="53">
        <v>1</v>
      </c>
      <c r="AM515" s="53">
        <f t="shared" si="98"/>
        <v>2</v>
      </c>
      <c r="AN515" s="53">
        <v>1</v>
      </c>
      <c r="AO515" s="53">
        <v>0</v>
      </c>
      <c r="AP515" s="53">
        <v>0</v>
      </c>
      <c r="AQ515" s="53">
        <v>0</v>
      </c>
      <c r="AR515" s="53">
        <v>0</v>
      </c>
      <c r="AS515" s="53">
        <v>0</v>
      </c>
      <c r="AT515" s="53">
        <v>0</v>
      </c>
      <c r="AU515" s="53">
        <v>0</v>
      </c>
      <c r="AV515" s="53">
        <v>0</v>
      </c>
      <c r="AW515" s="53">
        <v>1</v>
      </c>
      <c r="AX515" s="53">
        <f t="shared" si="99"/>
        <v>2</v>
      </c>
      <c r="AY515" s="53">
        <v>0</v>
      </c>
      <c r="AZ515" s="53">
        <v>0</v>
      </c>
      <c r="BA515" s="53">
        <v>0</v>
      </c>
      <c r="BB515" s="53">
        <v>0</v>
      </c>
      <c r="BC515" s="53">
        <v>0</v>
      </c>
      <c r="BD515" s="53">
        <v>0</v>
      </c>
      <c r="BF515" s="53">
        <v>0</v>
      </c>
      <c r="BG515" s="53">
        <v>0</v>
      </c>
      <c r="BH515" s="53">
        <v>0</v>
      </c>
      <c r="BI515" s="53">
        <v>0</v>
      </c>
      <c r="BJ515" s="53">
        <v>0</v>
      </c>
      <c r="BK515" s="53">
        <v>0</v>
      </c>
      <c r="BL515" s="53">
        <v>0</v>
      </c>
      <c r="BM515" s="53">
        <v>0</v>
      </c>
      <c r="BN515" s="53">
        <f t="shared" si="93"/>
        <v>0</v>
      </c>
      <c r="BO515" s="53">
        <v>1</v>
      </c>
      <c r="BP515" s="53">
        <v>0</v>
      </c>
      <c r="BQ515" s="53">
        <v>1</v>
      </c>
      <c r="BR515" s="53">
        <v>0</v>
      </c>
      <c r="BS515" s="53">
        <v>0</v>
      </c>
      <c r="BT515" s="53">
        <v>0</v>
      </c>
      <c r="BU515" s="53">
        <f t="shared" si="100"/>
        <v>2</v>
      </c>
      <c r="BV515" s="53">
        <v>0</v>
      </c>
      <c r="BW515" s="53">
        <v>0</v>
      </c>
      <c r="BX515" s="53">
        <v>0</v>
      </c>
      <c r="BY515" s="53">
        <v>0</v>
      </c>
      <c r="BZ515" s="53">
        <f t="shared" si="94"/>
        <v>0</v>
      </c>
      <c r="CA515" s="53">
        <v>0</v>
      </c>
      <c r="CB515" s="53">
        <v>0</v>
      </c>
      <c r="CC515" s="53">
        <v>0</v>
      </c>
      <c r="CD515" s="53">
        <v>0</v>
      </c>
      <c r="CE515" s="53">
        <v>0</v>
      </c>
      <c r="CF515" s="53">
        <v>0</v>
      </c>
      <c r="CG515" s="53">
        <v>0</v>
      </c>
      <c r="CH515" s="53">
        <v>0</v>
      </c>
      <c r="CI515" s="53">
        <v>0</v>
      </c>
      <c r="CJ515" s="53">
        <v>0</v>
      </c>
      <c r="CK515" s="53">
        <f t="shared" si="101"/>
        <v>0</v>
      </c>
      <c r="CL515" s="53">
        <f t="shared" si="95"/>
        <v>4</v>
      </c>
      <c r="CM515" s="53">
        <v>0</v>
      </c>
      <c r="CN515" s="53">
        <v>0</v>
      </c>
      <c r="CO515" s="53">
        <v>0</v>
      </c>
      <c r="CP515" s="53">
        <v>0</v>
      </c>
      <c r="CQ515" s="53">
        <v>0</v>
      </c>
      <c r="CR515" s="53">
        <v>0</v>
      </c>
      <c r="CS515" s="53">
        <v>0</v>
      </c>
      <c r="CT515" s="53">
        <v>0</v>
      </c>
      <c r="CU515" s="53">
        <v>0</v>
      </c>
      <c r="CV515" s="53">
        <v>0</v>
      </c>
      <c r="CW515" s="53">
        <f t="shared" si="102"/>
        <v>0</v>
      </c>
      <c r="DA515" s="53" t="s">
        <v>7071</v>
      </c>
      <c r="DB515" s="53">
        <v>139</v>
      </c>
      <c r="DC515" s="53">
        <v>2</v>
      </c>
      <c r="DE515" s="53">
        <v>126</v>
      </c>
      <c r="DF515" s="53">
        <v>134</v>
      </c>
      <c r="DH515" s="53">
        <v>9</v>
      </c>
      <c r="DI515" s="53" t="s">
        <v>7072</v>
      </c>
      <c r="DJ515" s="53" t="s">
        <v>7073</v>
      </c>
      <c r="DN515" s="53" t="s">
        <v>7077</v>
      </c>
      <c r="DO515" s="53" t="s">
        <v>140</v>
      </c>
      <c r="DQ515" s="53" t="s">
        <v>141</v>
      </c>
      <c r="DR515" s="53" t="s">
        <v>7078</v>
      </c>
    </row>
    <row r="516" spans="1:122" x14ac:dyDescent="0.3">
      <c r="A516" s="53" t="s">
        <v>10570</v>
      </c>
      <c r="B516" s="53">
        <v>522</v>
      </c>
      <c r="C516" s="53" t="s">
        <v>7079</v>
      </c>
      <c r="D516" s="53" t="s">
        <v>7080</v>
      </c>
      <c r="E516" s="53" t="s">
        <v>7081</v>
      </c>
      <c r="F516" s="53" t="s">
        <v>7084</v>
      </c>
      <c r="G516" s="53" t="s">
        <v>7085</v>
      </c>
      <c r="H516" s="53" t="s">
        <v>7086</v>
      </c>
      <c r="I516" s="53">
        <v>2013</v>
      </c>
      <c r="J516" s="53">
        <v>1</v>
      </c>
      <c r="K516" s="53">
        <v>0</v>
      </c>
      <c r="L516" s="53">
        <v>0</v>
      </c>
      <c r="M516" s="53">
        <f t="shared" si="96"/>
        <v>1</v>
      </c>
      <c r="N516" s="53">
        <v>0</v>
      </c>
      <c r="O516" s="53">
        <v>1</v>
      </c>
      <c r="P516" s="53">
        <f t="shared" si="91"/>
        <v>1</v>
      </c>
      <c r="Q516" s="53">
        <f t="shared" si="92"/>
        <v>2</v>
      </c>
      <c r="R516" s="53">
        <v>0</v>
      </c>
      <c r="S516" s="53">
        <v>0</v>
      </c>
      <c r="T516" s="53">
        <v>1</v>
      </c>
      <c r="U516" s="53">
        <v>0</v>
      </c>
      <c r="V516" s="53">
        <v>1</v>
      </c>
      <c r="W516" s="53">
        <v>0</v>
      </c>
      <c r="X516" s="53">
        <f t="shared" si="103"/>
        <v>2</v>
      </c>
      <c r="Y516" s="53">
        <v>0</v>
      </c>
      <c r="Z516" s="53">
        <v>0</v>
      </c>
      <c r="AA516" s="53">
        <v>1</v>
      </c>
      <c r="AB516" s="53">
        <v>1</v>
      </c>
      <c r="AC516" s="53">
        <v>1</v>
      </c>
      <c r="AD516" s="53">
        <v>1</v>
      </c>
      <c r="AE516" s="53">
        <v>1</v>
      </c>
      <c r="AF516" s="53">
        <v>0</v>
      </c>
      <c r="AG516" s="53">
        <v>0</v>
      </c>
      <c r="AH516" s="53">
        <f t="shared" si="97"/>
        <v>5</v>
      </c>
      <c r="AI516" s="53">
        <v>0</v>
      </c>
      <c r="AJ516" s="53">
        <v>1</v>
      </c>
      <c r="AK516" s="53">
        <v>1</v>
      </c>
      <c r="AL516" s="53">
        <v>1</v>
      </c>
      <c r="AM516" s="53">
        <f t="shared" si="98"/>
        <v>3</v>
      </c>
      <c r="AN516" s="53">
        <v>0</v>
      </c>
      <c r="AO516" s="53">
        <v>0</v>
      </c>
      <c r="AP516" s="53">
        <v>1</v>
      </c>
      <c r="AQ516" s="53">
        <v>0</v>
      </c>
      <c r="AR516" s="53">
        <v>0</v>
      </c>
      <c r="AS516" s="53">
        <v>0</v>
      </c>
      <c r="AT516" s="53">
        <v>0</v>
      </c>
      <c r="AU516" s="53">
        <v>0</v>
      </c>
      <c r="AV516" s="53">
        <v>0</v>
      </c>
      <c r="AW516" s="53">
        <v>0</v>
      </c>
      <c r="AX516" s="53">
        <f t="shared" si="99"/>
        <v>1</v>
      </c>
      <c r="AY516" s="53">
        <v>0</v>
      </c>
      <c r="AZ516" s="53">
        <v>0</v>
      </c>
      <c r="BA516" s="53">
        <v>0</v>
      </c>
      <c r="BB516" s="53">
        <v>1</v>
      </c>
      <c r="BC516" s="53">
        <v>0</v>
      </c>
      <c r="BD516" s="53">
        <v>0</v>
      </c>
      <c r="BF516" s="53">
        <v>0</v>
      </c>
      <c r="BG516" s="53">
        <v>0</v>
      </c>
      <c r="BH516" s="53">
        <v>0</v>
      </c>
      <c r="BI516" s="53">
        <v>0</v>
      </c>
      <c r="BJ516" s="53">
        <v>0</v>
      </c>
      <c r="BK516" s="53">
        <v>0</v>
      </c>
      <c r="BL516" s="53">
        <v>0</v>
      </c>
      <c r="BM516" s="53">
        <v>0</v>
      </c>
      <c r="BN516" s="53">
        <f t="shared" si="93"/>
        <v>0</v>
      </c>
      <c r="BO516" s="53">
        <v>0</v>
      </c>
      <c r="BP516" s="53">
        <v>0</v>
      </c>
      <c r="BQ516" s="53">
        <v>0</v>
      </c>
      <c r="BR516" s="53">
        <v>0</v>
      </c>
      <c r="BS516" s="53">
        <v>0</v>
      </c>
      <c r="BT516" s="53">
        <v>0</v>
      </c>
      <c r="BU516" s="53">
        <f t="shared" si="100"/>
        <v>0</v>
      </c>
      <c r="BV516" s="53">
        <v>0</v>
      </c>
      <c r="BW516" s="53">
        <v>0</v>
      </c>
      <c r="BX516" s="53">
        <v>0</v>
      </c>
      <c r="BY516" s="53">
        <v>1</v>
      </c>
      <c r="BZ516" s="53">
        <f t="shared" si="94"/>
        <v>1</v>
      </c>
      <c r="CA516" s="53">
        <v>0</v>
      </c>
      <c r="CB516" s="53">
        <v>0</v>
      </c>
      <c r="CC516" s="53">
        <v>0</v>
      </c>
      <c r="CD516" s="53">
        <v>0</v>
      </c>
      <c r="CE516" s="53">
        <v>0</v>
      </c>
      <c r="CF516" s="53">
        <v>0</v>
      </c>
      <c r="CG516" s="53">
        <v>0</v>
      </c>
      <c r="CH516" s="53">
        <v>0</v>
      </c>
      <c r="CI516" s="53">
        <v>0</v>
      </c>
      <c r="CJ516" s="53">
        <v>1</v>
      </c>
      <c r="CK516" s="53">
        <f t="shared" si="101"/>
        <v>1</v>
      </c>
      <c r="CL516" s="53">
        <f t="shared" si="95"/>
        <v>4</v>
      </c>
      <c r="CM516" s="53">
        <v>0</v>
      </c>
      <c r="CN516" s="53">
        <v>0</v>
      </c>
      <c r="CO516" s="53">
        <v>0</v>
      </c>
      <c r="CP516" s="53">
        <v>1</v>
      </c>
      <c r="CQ516" s="53">
        <v>1</v>
      </c>
      <c r="CR516" s="53">
        <v>1</v>
      </c>
      <c r="CS516" s="53">
        <v>1</v>
      </c>
      <c r="CT516" s="53">
        <v>0</v>
      </c>
      <c r="CU516" s="53">
        <v>1</v>
      </c>
      <c r="CV516" s="53">
        <v>1</v>
      </c>
      <c r="CW516" s="53">
        <f t="shared" si="102"/>
        <v>6</v>
      </c>
      <c r="DA516" s="53" t="s">
        <v>315</v>
      </c>
      <c r="DB516" s="53">
        <v>67</v>
      </c>
      <c r="DC516" s="53">
        <v>3</v>
      </c>
      <c r="DE516" s="53">
        <v>1045</v>
      </c>
      <c r="DF516" s="53">
        <v>1058</v>
      </c>
      <c r="DH516" s="53">
        <v>10</v>
      </c>
      <c r="DI516" s="53" t="s">
        <v>7082</v>
      </c>
      <c r="DJ516" s="53" t="s">
        <v>7083</v>
      </c>
      <c r="DK516" s="53" t="s">
        <v>7087</v>
      </c>
      <c r="DL516" s="53" t="s">
        <v>7088</v>
      </c>
      <c r="DN516" s="53" t="s">
        <v>7089</v>
      </c>
      <c r="DO516" s="53" t="s">
        <v>140</v>
      </c>
      <c r="DQ516" s="53" t="s">
        <v>141</v>
      </c>
      <c r="DR516" s="53" t="s">
        <v>7090</v>
      </c>
    </row>
    <row r="517" spans="1:122" x14ac:dyDescent="0.3">
      <c r="B517" s="53">
        <v>523</v>
      </c>
      <c r="C517" s="53" t="s">
        <v>7091</v>
      </c>
      <c r="D517" s="53" t="s">
        <v>7092</v>
      </c>
      <c r="E517" s="53" t="s">
        <v>7093</v>
      </c>
      <c r="F517" s="53" t="s">
        <v>7096</v>
      </c>
      <c r="G517" s="53" t="s">
        <v>7097</v>
      </c>
      <c r="H517" s="53" t="s">
        <v>7098</v>
      </c>
      <c r="I517" s="53">
        <v>2013</v>
      </c>
      <c r="J517" s="53">
        <v>0</v>
      </c>
      <c r="K517" s="53">
        <v>0</v>
      </c>
      <c r="L517" s="53">
        <v>1</v>
      </c>
      <c r="M517" s="53">
        <f t="shared" si="96"/>
        <v>1</v>
      </c>
      <c r="N517" s="53">
        <v>0</v>
      </c>
      <c r="O517" s="53">
        <v>1</v>
      </c>
      <c r="P517" s="53">
        <f t="shared" si="91"/>
        <v>1</v>
      </c>
      <c r="Q517" s="53">
        <f t="shared" si="92"/>
        <v>2</v>
      </c>
      <c r="R517" s="53">
        <v>0</v>
      </c>
      <c r="S517" s="53">
        <v>1</v>
      </c>
      <c r="T517" s="53">
        <v>0</v>
      </c>
      <c r="U517" s="53">
        <v>0</v>
      </c>
      <c r="V517" s="53">
        <v>0</v>
      </c>
      <c r="W517" s="53">
        <v>1</v>
      </c>
      <c r="X517" s="53">
        <f t="shared" si="103"/>
        <v>2</v>
      </c>
      <c r="Y517" s="53">
        <v>0</v>
      </c>
      <c r="Z517" s="53">
        <v>0</v>
      </c>
      <c r="AA517" s="53">
        <v>0</v>
      </c>
      <c r="AB517" s="53">
        <v>1</v>
      </c>
      <c r="AC517" s="53">
        <v>0</v>
      </c>
      <c r="AD517" s="53">
        <v>0</v>
      </c>
      <c r="AE517" s="53">
        <v>0</v>
      </c>
      <c r="AF517" s="53">
        <v>0</v>
      </c>
      <c r="AG517" s="53">
        <v>0</v>
      </c>
      <c r="AH517" s="53">
        <f t="shared" si="97"/>
        <v>1</v>
      </c>
      <c r="AI517" s="53">
        <v>0</v>
      </c>
      <c r="AJ517" s="53">
        <v>0</v>
      </c>
      <c r="AK517" s="53">
        <v>1</v>
      </c>
      <c r="AL517" s="53">
        <v>0</v>
      </c>
      <c r="AM517" s="53">
        <f t="shared" si="98"/>
        <v>1</v>
      </c>
      <c r="AN517" s="53">
        <v>1</v>
      </c>
      <c r="AO517" s="53">
        <v>0</v>
      </c>
      <c r="AP517" s="53">
        <v>0</v>
      </c>
      <c r="AQ517" s="53">
        <v>0</v>
      </c>
      <c r="AR517" s="53">
        <v>0</v>
      </c>
      <c r="AS517" s="53">
        <v>0</v>
      </c>
      <c r="AT517" s="53">
        <v>0</v>
      </c>
      <c r="AU517" s="53">
        <v>0</v>
      </c>
      <c r="AV517" s="53">
        <v>0</v>
      </c>
      <c r="AW517" s="53">
        <v>1</v>
      </c>
      <c r="AX517" s="53">
        <f t="shared" si="99"/>
        <v>2</v>
      </c>
      <c r="AY517" s="53">
        <v>0</v>
      </c>
      <c r="AZ517" s="53">
        <v>0</v>
      </c>
      <c r="BA517" s="53">
        <v>0</v>
      </c>
      <c r="BB517" s="53">
        <v>0</v>
      </c>
      <c r="BC517" s="53">
        <v>0</v>
      </c>
      <c r="BD517" s="53">
        <v>0</v>
      </c>
      <c r="BF517" s="53">
        <v>0</v>
      </c>
      <c r="BG517" s="53">
        <v>0</v>
      </c>
      <c r="BH517" s="53">
        <v>0</v>
      </c>
      <c r="BI517" s="53">
        <v>0</v>
      </c>
      <c r="BJ517" s="53">
        <v>0</v>
      </c>
      <c r="BK517" s="53">
        <v>0</v>
      </c>
      <c r="BL517" s="53">
        <v>0</v>
      </c>
      <c r="BM517" s="53">
        <v>0</v>
      </c>
      <c r="BN517" s="53">
        <f t="shared" si="93"/>
        <v>0</v>
      </c>
      <c r="BO517" s="53">
        <v>0</v>
      </c>
      <c r="BP517" s="53">
        <v>0</v>
      </c>
      <c r="BQ517" s="53">
        <v>0</v>
      </c>
      <c r="BR517" s="53">
        <v>0</v>
      </c>
      <c r="BS517" s="53">
        <v>0</v>
      </c>
      <c r="BT517" s="53">
        <v>0</v>
      </c>
      <c r="BU517" s="53">
        <f t="shared" si="100"/>
        <v>0</v>
      </c>
      <c r="BV517" s="53">
        <v>0</v>
      </c>
      <c r="BW517" s="53">
        <v>0</v>
      </c>
      <c r="BX517" s="53">
        <v>0</v>
      </c>
      <c r="BY517" s="53">
        <v>0</v>
      </c>
      <c r="BZ517" s="53">
        <f t="shared" si="94"/>
        <v>0</v>
      </c>
      <c r="CA517" s="53">
        <v>0</v>
      </c>
      <c r="CB517" s="53">
        <v>0</v>
      </c>
      <c r="CC517" s="53">
        <v>0</v>
      </c>
      <c r="CD517" s="53">
        <v>0</v>
      </c>
      <c r="CE517" s="53">
        <v>0</v>
      </c>
      <c r="CF517" s="53">
        <v>0</v>
      </c>
      <c r="CG517" s="53">
        <v>0</v>
      </c>
      <c r="CH517" s="53">
        <v>0</v>
      </c>
      <c r="CI517" s="53">
        <v>0</v>
      </c>
      <c r="CJ517" s="53">
        <v>0</v>
      </c>
      <c r="CK517" s="53">
        <f t="shared" si="101"/>
        <v>0</v>
      </c>
      <c r="CL517" s="53">
        <f t="shared" si="95"/>
        <v>2</v>
      </c>
      <c r="CM517" s="53">
        <v>0</v>
      </c>
      <c r="CN517" s="53">
        <v>0</v>
      </c>
      <c r="CO517" s="53">
        <v>1</v>
      </c>
      <c r="CP517" s="53">
        <v>0</v>
      </c>
      <c r="CQ517" s="53">
        <v>0</v>
      </c>
      <c r="CR517" s="53">
        <v>0</v>
      </c>
      <c r="CS517" s="53">
        <v>0</v>
      </c>
      <c r="CT517" s="53">
        <v>0</v>
      </c>
      <c r="CU517" s="53">
        <v>0</v>
      </c>
      <c r="CV517" s="53">
        <v>0</v>
      </c>
      <c r="CW517" s="53">
        <f t="shared" si="102"/>
        <v>1</v>
      </c>
      <c r="DA517" s="53" t="s">
        <v>281</v>
      </c>
      <c r="DB517" s="53">
        <v>70</v>
      </c>
      <c r="DC517" s="53">
        <v>4</v>
      </c>
      <c r="DE517" s="53">
        <v>345</v>
      </c>
      <c r="DF517" s="53">
        <v>355</v>
      </c>
      <c r="DH517" s="53">
        <v>6</v>
      </c>
      <c r="DI517" s="53" t="s">
        <v>7094</v>
      </c>
      <c r="DJ517" s="53" t="s">
        <v>7095</v>
      </c>
      <c r="DN517" s="53" t="s">
        <v>7099</v>
      </c>
      <c r="DO517" s="53" t="s">
        <v>140</v>
      </c>
      <c r="DQ517" s="53" t="s">
        <v>141</v>
      </c>
      <c r="DR517" s="53" t="s">
        <v>7100</v>
      </c>
    </row>
    <row r="518" spans="1:122" x14ac:dyDescent="0.3">
      <c r="B518" s="53">
        <v>524</v>
      </c>
      <c r="C518" s="53" t="s">
        <v>7101</v>
      </c>
      <c r="D518" s="53" t="s">
        <v>7102</v>
      </c>
      <c r="E518" s="53" t="s">
        <v>7103</v>
      </c>
      <c r="F518" s="53" t="s">
        <v>7107</v>
      </c>
      <c r="H518" s="53" t="s">
        <v>7108</v>
      </c>
      <c r="I518" s="53">
        <v>2013</v>
      </c>
      <c r="J518" s="53">
        <v>1</v>
      </c>
      <c r="K518" s="53">
        <v>0</v>
      </c>
      <c r="L518" s="53">
        <v>0</v>
      </c>
      <c r="M518" s="53">
        <f t="shared" si="96"/>
        <v>1</v>
      </c>
      <c r="N518" s="53">
        <v>1</v>
      </c>
      <c r="O518" s="53">
        <v>0</v>
      </c>
      <c r="P518" s="53">
        <f t="shared" ref="P518:P581" si="104">N518+O518</f>
        <v>1</v>
      </c>
      <c r="Q518" s="53">
        <f t="shared" ref="Q518:Q581" si="105">SUM(N518:P518)</f>
        <v>2</v>
      </c>
      <c r="R518" s="53">
        <v>0</v>
      </c>
      <c r="S518" s="53">
        <v>0</v>
      </c>
      <c r="T518" s="53">
        <v>1</v>
      </c>
      <c r="U518" s="53">
        <v>1</v>
      </c>
      <c r="V518" s="53">
        <v>0</v>
      </c>
      <c r="W518" s="53">
        <v>0</v>
      </c>
      <c r="X518" s="53">
        <f t="shared" si="103"/>
        <v>2</v>
      </c>
      <c r="Y518" s="53">
        <v>0</v>
      </c>
      <c r="Z518" s="53">
        <v>0</v>
      </c>
      <c r="AA518" s="53">
        <v>0</v>
      </c>
      <c r="AB518" s="53">
        <v>0</v>
      </c>
      <c r="AC518" s="53">
        <v>0</v>
      </c>
      <c r="AD518" s="53">
        <v>0</v>
      </c>
      <c r="AE518" s="53">
        <v>1</v>
      </c>
      <c r="AF518" s="53">
        <v>1</v>
      </c>
      <c r="AG518" s="53">
        <v>0</v>
      </c>
      <c r="AH518" s="53">
        <f t="shared" si="97"/>
        <v>2</v>
      </c>
      <c r="AI518" s="53">
        <v>0</v>
      </c>
      <c r="AJ518" s="53">
        <v>0</v>
      </c>
      <c r="AK518" s="53">
        <v>1</v>
      </c>
      <c r="AL518" s="53">
        <v>1</v>
      </c>
      <c r="AM518" s="53">
        <f t="shared" si="98"/>
        <v>2</v>
      </c>
      <c r="AN518" s="53">
        <v>1</v>
      </c>
      <c r="AO518" s="53">
        <v>0</v>
      </c>
      <c r="AP518" s="53">
        <v>0</v>
      </c>
      <c r="AQ518" s="53">
        <v>0</v>
      </c>
      <c r="AR518" s="53">
        <v>0</v>
      </c>
      <c r="AS518" s="53">
        <v>0</v>
      </c>
      <c r="AT518" s="53">
        <v>0</v>
      </c>
      <c r="AU518" s="53">
        <v>0</v>
      </c>
      <c r="AV518" s="53">
        <v>0</v>
      </c>
      <c r="AW518" s="53">
        <v>1</v>
      </c>
      <c r="AX518" s="53">
        <f t="shared" si="99"/>
        <v>2</v>
      </c>
      <c r="AY518" s="53">
        <v>0</v>
      </c>
      <c r="AZ518" s="53">
        <v>0</v>
      </c>
      <c r="BA518" s="53">
        <v>0</v>
      </c>
      <c r="BB518" s="53">
        <v>0</v>
      </c>
      <c r="BC518" s="53">
        <v>0</v>
      </c>
      <c r="BD518" s="53">
        <v>0</v>
      </c>
      <c r="BF518" s="53">
        <v>0</v>
      </c>
      <c r="BG518" s="53">
        <v>0</v>
      </c>
      <c r="BH518" s="53">
        <v>0</v>
      </c>
      <c r="BI518" s="53">
        <v>0</v>
      </c>
      <c r="BJ518" s="53">
        <v>0</v>
      </c>
      <c r="BK518" s="53">
        <v>0</v>
      </c>
      <c r="BL518" s="53">
        <v>0</v>
      </c>
      <c r="BM518" s="53">
        <v>0</v>
      </c>
      <c r="BN518" s="53">
        <f t="shared" ref="BN518:BN581" si="106">SUM(BF518:BM518)</f>
        <v>0</v>
      </c>
      <c r="BO518" s="53">
        <v>0</v>
      </c>
      <c r="BP518" s="53">
        <v>0</v>
      </c>
      <c r="BQ518" s="53">
        <v>0</v>
      </c>
      <c r="BR518" s="53">
        <v>0</v>
      </c>
      <c r="BS518" s="53">
        <v>0</v>
      </c>
      <c r="BT518" s="53">
        <v>1</v>
      </c>
      <c r="BU518" s="53">
        <f t="shared" si="100"/>
        <v>1</v>
      </c>
      <c r="BV518" s="53">
        <v>0</v>
      </c>
      <c r="BW518" s="53">
        <v>0</v>
      </c>
      <c r="BX518" s="53">
        <v>0</v>
      </c>
      <c r="BY518" s="53">
        <v>0</v>
      </c>
      <c r="BZ518" s="53">
        <f t="shared" ref="BZ518:BZ581" si="107">SUM(BV518:BY518)</f>
        <v>0</v>
      </c>
      <c r="CA518" s="53">
        <v>0</v>
      </c>
      <c r="CB518" s="53">
        <v>0</v>
      </c>
      <c r="CC518" s="53">
        <v>0</v>
      </c>
      <c r="CD518" s="53">
        <v>0</v>
      </c>
      <c r="CE518" s="53">
        <v>0</v>
      </c>
      <c r="CF518" s="53">
        <v>0</v>
      </c>
      <c r="CG518" s="53">
        <v>0</v>
      </c>
      <c r="CH518" s="53">
        <v>0</v>
      </c>
      <c r="CI518" s="53">
        <v>0</v>
      </c>
      <c r="CJ518" s="53">
        <v>0</v>
      </c>
      <c r="CK518" s="53">
        <f t="shared" si="101"/>
        <v>0</v>
      </c>
      <c r="CL518" s="53">
        <f t="shared" ref="CL518:CL581" si="108">SUM(AN518:AW518,AY518:BM518,BO518:BT518,BV518:BY518,CA518:CJ518)</f>
        <v>3</v>
      </c>
      <c r="CM518" s="53">
        <v>0</v>
      </c>
      <c r="CN518" s="53">
        <v>0</v>
      </c>
      <c r="CO518" s="53">
        <v>0</v>
      </c>
      <c r="CP518" s="53">
        <v>0</v>
      </c>
      <c r="CQ518" s="53">
        <v>0</v>
      </c>
      <c r="CR518" s="53">
        <v>0</v>
      </c>
      <c r="CS518" s="53">
        <v>0</v>
      </c>
      <c r="CT518" s="53">
        <v>0</v>
      </c>
      <c r="CU518" s="53">
        <v>0</v>
      </c>
      <c r="CV518" s="53">
        <v>0</v>
      </c>
      <c r="CW518" s="53">
        <f t="shared" si="102"/>
        <v>0</v>
      </c>
      <c r="DA518" s="53" t="s">
        <v>7104</v>
      </c>
      <c r="DB518" s="53">
        <v>3</v>
      </c>
      <c r="DC518" s="53">
        <v>7</v>
      </c>
      <c r="DE518" s="53">
        <v>654</v>
      </c>
      <c r="DF518" s="53">
        <v>659</v>
      </c>
      <c r="DH518" s="53">
        <v>23</v>
      </c>
      <c r="DI518" s="53" t="s">
        <v>7105</v>
      </c>
      <c r="DJ518" s="53" t="s">
        <v>7106</v>
      </c>
      <c r="DN518" s="53" t="s">
        <v>7109</v>
      </c>
      <c r="DO518" s="53" t="s">
        <v>140</v>
      </c>
      <c r="DQ518" s="53" t="s">
        <v>141</v>
      </c>
      <c r="DR518" s="53" t="s">
        <v>7110</v>
      </c>
    </row>
    <row r="519" spans="1:122" x14ac:dyDescent="0.3">
      <c r="B519" s="53">
        <v>525</v>
      </c>
      <c r="C519" s="53" t="s">
        <v>7111</v>
      </c>
      <c r="D519" s="53" t="s">
        <v>7112</v>
      </c>
      <c r="E519" s="53" t="s">
        <v>7113</v>
      </c>
      <c r="F519" s="53" t="s">
        <v>7117</v>
      </c>
      <c r="H519" s="53" t="s">
        <v>7118</v>
      </c>
      <c r="I519" s="53">
        <v>2013</v>
      </c>
      <c r="J519" s="53">
        <v>0</v>
      </c>
      <c r="K519" s="53">
        <v>0</v>
      </c>
      <c r="L519" s="53">
        <v>1</v>
      </c>
      <c r="M519" s="53">
        <f t="shared" ref="M519:M582" si="109">SUM(J519:L519)</f>
        <v>1</v>
      </c>
      <c r="N519" s="53">
        <v>0</v>
      </c>
      <c r="O519" s="53">
        <v>1</v>
      </c>
      <c r="P519" s="53">
        <f t="shared" si="104"/>
        <v>1</v>
      </c>
      <c r="Q519" s="53">
        <f t="shared" si="105"/>
        <v>2</v>
      </c>
      <c r="R519" s="53">
        <v>0</v>
      </c>
      <c r="S519" s="53">
        <v>0</v>
      </c>
      <c r="T519" s="53">
        <v>0</v>
      </c>
      <c r="U519" s="53">
        <v>0</v>
      </c>
      <c r="V519" s="53">
        <v>1</v>
      </c>
      <c r="W519" s="53">
        <v>0</v>
      </c>
      <c r="X519" s="53">
        <f t="shared" si="103"/>
        <v>1</v>
      </c>
      <c r="Y519" s="53">
        <v>0</v>
      </c>
      <c r="Z519" s="53">
        <v>0</v>
      </c>
      <c r="AA519" s="53">
        <v>0</v>
      </c>
      <c r="AB519" s="53">
        <v>1</v>
      </c>
      <c r="AC519" s="53">
        <v>0</v>
      </c>
      <c r="AD519" s="53">
        <v>0</v>
      </c>
      <c r="AE519" s="53">
        <v>0</v>
      </c>
      <c r="AF519" s="53">
        <v>0</v>
      </c>
      <c r="AG519" s="53">
        <v>0</v>
      </c>
      <c r="AH519" s="53">
        <f t="shared" ref="AH519:AH582" si="110">SUM(Y519:AG519)</f>
        <v>1</v>
      </c>
      <c r="AI519" s="53">
        <v>0</v>
      </c>
      <c r="AJ519" s="53">
        <v>0</v>
      </c>
      <c r="AK519" s="53">
        <v>1</v>
      </c>
      <c r="AL519" s="53">
        <v>0</v>
      </c>
      <c r="AM519" s="53">
        <f t="shared" ref="AM519:AM582" si="111">SUM(AI519:AL519)</f>
        <v>1</v>
      </c>
      <c r="AN519" s="53">
        <v>1</v>
      </c>
      <c r="AO519" s="53">
        <v>0</v>
      </c>
      <c r="AP519" s="53">
        <v>0</v>
      </c>
      <c r="AQ519" s="53">
        <v>0</v>
      </c>
      <c r="AR519" s="53">
        <v>0</v>
      </c>
      <c r="AS519" s="53">
        <v>0</v>
      </c>
      <c r="AT519" s="53">
        <v>0</v>
      </c>
      <c r="AU519" s="53">
        <v>0</v>
      </c>
      <c r="AV519" s="53">
        <v>0</v>
      </c>
      <c r="AW519" s="53">
        <v>1</v>
      </c>
      <c r="AX519" s="53">
        <f t="shared" ref="AX519:AX582" si="112">SUM(AN519:AW519)</f>
        <v>2</v>
      </c>
      <c r="AY519" s="53">
        <v>0</v>
      </c>
      <c r="AZ519" s="53">
        <v>0</v>
      </c>
      <c r="BA519" s="53">
        <v>0</v>
      </c>
      <c r="BB519" s="53">
        <v>0</v>
      </c>
      <c r="BC519" s="53">
        <v>0</v>
      </c>
      <c r="BD519" s="53">
        <v>0</v>
      </c>
      <c r="BF519" s="53">
        <v>0</v>
      </c>
      <c r="BG519" s="53">
        <v>0</v>
      </c>
      <c r="BH519" s="53">
        <v>0</v>
      </c>
      <c r="BI519" s="53">
        <v>0</v>
      </c>
      <c r="BJ519" s="53">
        <v>0</v>
      </c>
      <c r="BK519" s="53">
        <v>0</v>
      </c>
      <c r="BL519" s="53">
        <v>0</v>
      </c>
      <c r="BM519" s="53">
        <v>0</v>
      </c>
      <c r="BN519" s="53">
        <f t="shared" si="106"/>
        <v>0</v>
      </c>
      <c r="BO519" s="53">
        <v>0</v>
      </c>
      <c r="BP519" s="53">
        <v>0</v>
      </c>
      <c r="BQ519" s="53">
        <v>0</v>
      </c>
      <c r="BR519" s="53">
        <v>0</v>
      </c>
      <c r="BS519" s="53">
        <v>0</v>
      </c>
      <c r="BT519" s="53">
        <v>0</v>
      </c>
      <c r="BU519" s="53">
        <f t="shared" ref="BU519:BU582" si="113">SUM(BO519:BT519)</f>
        <v>0</v>
      </c>
      <c r="BV519" s="53">
        <v>0</v>
      </c>
      <c r="BW519" s="53">
        <v>0</v>
      </c>
      <c r="BX519" s="53">
        <v>0</v>
      </c>
      <c r="BY519" s="53">
        <v>0</v>
      </c>
      <c r="BZ519" s="53">
        <f t="shared" si="107"/>
        <v>0</v>
      </c>
      <c r="CA519" s="53">
        <v>0</v>
      </c>
      <c r="CB519" s="53">
        <v>0</v>
      </c>
      <c r="CC519" s="53">
        <v>0</v>
      </c>
      <c r="CD519" s="53">
        <v>0</v>
      </c>
      <c r="CE519" s="53">
        <v>0</v>
      </c>
      <c r="CF519" s="53">
        <v>0</v>
      </c>
      <c r="CG519" s="53">
        <v>0</v>
      </c>
      <c r="CH519" s="53">
        <v>0</v>
      </c>
      <c r="CI519" s="53">
        <v>0</v>
      </c>
      <c r="CJ519" s="53">
        <v>0</v>
      </c>
      <c r="CK519" s="53">
        <f t="shared" ref="CK519:CK582" si="114">SUM(CA519:CJ519)</f>
        <v>0</v>
      </c>
      <c r="CL519" s="53">
        <f t="shared" si="108"/>
        <v>2</v>
      </c>
      <c r="CM519" s="53">
        <v>0</v>
      </c>
      <c r="CN519" s="53">
        <v>0</v>
      </c>
      <c r="CO519" s="53">
        <v>0</v>
      </c>
      <c r="CP519" s="53">
        <v>0</v>
      </c>
      <c r="CQ519" s="53">
        <v>0</v>
      </c>
      <c r="CR519" s="53">
        <v>0</v>
      </c>
      <c r="CS519" s="53">
        <v>0</v>
      </c>
      <c r="CT519" s="53">
        <v>0</v>
      </c>
      <c r="CU519" s="53">
        <v>0</v>
      </c>
      <c r="CV519" s="53">
        <v>0</v>
      </c>
      <c r="CW519" s="53">
        <f t="shared" ref="CW519:CW582" si="115">SUM(CM519:CV519)</f>
        <v>0</v>
      </c>
      <c r="DA519" s="53" t="s">
        <v>541</v>
      </c>
      <c r="DB519" s="53">
        <v>8</v>
      </c>
      <c r="DC519" s="53">
        <v>5</v>
      </c>
      <c r="DD519" s="53" t="s">
        <v>7114</v>
      </c>
      <c r="DH519" s="53">
        <v>37</v>
      </c>
      <c r="DI519" s="53" t="s">
        <v>7115</v>
      </c>
      <c r="DJ519" s="53" t="s">
        <v>7116</v>
      </c>
      <c r="DN519" s="53" t="s">
        <v>7119</v>
      </c>
      <c r="DO519" s="53" t="s">
        <v>140</v>
      </c>
      <c r="DP519" s="53" t="s">
        <v>226</v>
      </c>
      <c r="DQ519" s="53" t="s">
        <v>141</v>
      </c>
      <c r="DR519" s="53" t="s">
        <v>7120</v>
      </c>
    </row>
    <row r="520" spans="1:122" x14ac:dyDescent="0.3">
      <c r="B520" s="53">
        <v>526</v>
      </c>
      <c r="C520" s="53" t="s">
        <v>7133</v>
      </c>
      <c r="D520" s="53" t="s">
        <v>7134</v>
      </c>
      <c r="E520" s="53" t="s">
        <v>7135</v>
      </c>
      <c r="F520" s="53" t="s">
        <v>7138</v>
      </c>
      <c r="G520" s="53" t="s">
        <v>7139</v>
      </c>
      <c r="H520" s="53" t="s">
        <v>7140</v>
      </c>
      <c r="I520" s="53">
        <v>2013</v>
      </c>
      <c r="J520" s="53">
        <v>0</v>
      </c>
      <c r="K520" s="53">
        <v>0</v>
      </c>
      <c r="L520" s="53">
        <v>1</v>
      </c>
      <c r="M520" s="53">
        <f t="shared" si="109"/>
        <v>1</v>
      </c>
      <c r="N520" s="53">
        <v>0</v>
      </c>
      <c r="O520" s="53">
        <v>1</v>
      </c>
      <c r="P520" s="53">
        <f t="shared" si="104"/>
        <v>1</v>
      </c>
      <c r="Q520" s="53">
        <f t="shared" si="105"/>
        <v>2</v>
      </c>
      <c r="R520" s="53">
        <v>0</v>
      </c>
      <c r="S520" s="53">
        <v>0</v>
      </c>
      <c r="T520" s="53">
        <v>0</v>
      </c>
      <c r="U520" s="53">
        <v>0</v>
      </c>
      <c r="V520" s="53">
        <v>1</v>
      </c>
      <c r="W520" s="53">
        <v>1</v>
      </c>
      <c r="X520" s="53">
        <f t="shared" si="103"/>
        <v>2</v>
      </c>
      <c r="Y520" s="53">
        <v>0</v>
      </c>
      <c r="Z520" s="53">
        <v>1</v>
      </c>
      <c r="AA520" s="53">
        <v>1</v>
      </c>
      <c r="AB520" s="53">
        <v>1</v>
      </c>
      <c r="AC520" s="53">
        <v>0</v>
      </c>
      <c r="AD520" s="53">
        <v>0</v>
      </c>
      <c r="AE520" s="53">
        <v>0</v>
      </c>
      <c r="AF520" s="53">
        <v>0</v>
      </c>
      <c r="AG520" s="53">
        <v>0</v>
      </c>
      <c r="AH520" s="53">
        <f t="shared" si="110"/>
        <v>3</v>
      </c>
      <c r="AI520" s="53">
        <v>0</v>
      </c>
      <c r="AJ520" s="53">
        <v>0</v>
      </c>
      <c r="AK520" s="53">
        <v>1</v>
      </c>
      <c r="AL520" s="53">
        <v>0</v>
      </c>
      <c r="AM520" s="53">
        <f t="shared" si="111"/>
        <v>1</v>
      </c>
      <c r="AN520" s="53">
        <v>1</v>
      </c>
      <c r="AO520" s="53">
        <v>0</v>
      </c>
      <c r="AP520" s="53">
        <v>0</v>
      </c>
      <c r="AQ520" s="53">
        <v>0</v>
      </c>
      <c r="AR520" s="53">
        <v>0</v>
      </c>
      <c r="AS520" s="53">
        <v>1</v>
      </c>
      <c r="AT520" s="53">
        <v>0</v>
      </c>
      <c r="AU520" s="53">
        <v>1</v>
      </c>
      <c r="AV520" s="53">
        <v>0</v>
      </c>
      <c r="AW520" s="53">
        <v>1</v>
      </c>
      <c r="AX520" s="53">
        <f t="shared" si="112"/>
        <v>4</v>
      </c>
      <c r="AY520" s="53">
        <v>0</v>
      </c>
      <c r="AZ520" s="53">
        <v>0</v>
      </c>
      <c r="BA520" s="53">
        <v>0</v>
      </c>
      <c r="BB520" s="53">
        <v>0</v>
      </c>
      <c r="BC520" s="53">
        <v>0</v>
      </c>
      <c r="BD520" s="53">
        <v>0</v>
      </c>
      <c r="BF520" s="53">
        <v>1</v>
      </c>
      <c r="BG520" s="53">
        <v>0</v>
      </c>
      <c r="BH520" s="53">
        <v>0</v>
      </c>
      <c r="BI520" s="53">
        <v>0</v>
      </c>
      <c r="BJ520" s="53">
        <v>0</v>
      </c>
      <c r="BK520" s="53">
        <v>1</v>
      </c>
      <c r="BL520" s="53">
        <v>0</v>
      </c>
      <c r="BM520" s="53">
        <v>0</v>
      </c>
      <c r="BN520" s="53">
        <f t="shared" si="106"/>
        <v>2</v>
      </c>
      <c r="BO520" s="53">
        <v>0</v>
      </c>
      <c r="BP520" s="53">
        <v>0</v>
      </c>
      <c r="BQ520" s="53">
        <v>0</v>
      </c>
      <c r="BR520" s="53">
        <v>0</v>
      </c>
      <c r="BS520" s="53">
        <v>0</v>
      </c>
      <c r="BT520" s="53">
        <v>0</v>
      </c>
      <c r="BU520" s="53">
        <f t="shared" si="113"/>
        <v>0</v>
      </c>
      <c r="BV520" s="53">
        <v>0</v>
      </c>
      <c r="BW520" s="53">
        <v>0</v>
      </c>
      <c r="BX520" s="53">
        <v>0</v>
      </c>
      <c r="BY520" s="53">
        <v>0</v>
      </c>
      <c r="BZ520" s="53">
        <f t="shared" si="107"/>
        <v>0</v>
      </c>
      <c r="CA520" s="53">
        <v>0</v>
      </c>
      <c r="CB520" s="53">
        <v>0</v>
      </c>
      <c r="CC520" s="53">
        <v>0</v>
      </c>
      <c r="CD520" s="53">
        <v>0</v>
      </c>
      <c r="CE520" s="53">
        <v>0</v>
      </c>
      <c r="CF520" s="53">
        <v>0</v>
      </c>
      <c r="CG520" s="53">
        <v>0</v>
      </c>
      <c r="CH520" s="53">
        <v>0</v>
      </c>
      <c r="CI520" s="53">
        <v>0</v>
      </c>
      <c r="CJ520" s="53">
        <v>0</v>
      </c>
      <c r="CK520" s="53">
        <f t="shared" si="114"/>
        <v>0</v>
      </c>
      <c r="CL520" s="53">
        <f t="shared" si="108"/>
        <v>6</v>
      </c>
      <c r="CM520" s="53">
        <v>1</v>
      </c>
      <c r="CN520" s="53">
        <v>0</v>
      </c>
      <c r="CO520" s="53">
        <v>0</v>
      </c>
      <c r="CP520" s="53">
        <v>1</v>
      </c>
      <c r="CQ520" s="53">
        <v>0</v>
      </c>
      <c r="CR520" s="53">
        <v>0</v>
      </c>
      <c r="CS520" s="53">
        <v>0</v>
      </c>
      <c r="CT520" s="53">
        <v>1</v>
      </c>
      <c r="CU520" s="53">
        <v>1</v>
      </c>
      <c r="CV520" s="53">
        <v>0</v>
      </c>
      <c r="CW520" s="53">
        <f t="shared" si="115"/>
        <v>4</v>
      </c>
      <c r="DA520" s="53" t="s">
        <v>1216</v>
      </c>
      <c r="DB520" s="53">
        <v>5</v>
      </c>
      <c r="DC520" s="53">
        <v>2</v>
      </c>
      <c r="DE520" s="53">
        <v>198</v>
      </c>
      <c r="DF520" s="53">
        <v>214</v>
      </c>
      <c r="DH520" s="53">
        <v>7</v>
      </c>
      <c r="DI520" s="53" t="s">
        <v>7136</v>
      </c>
      <c r="DJ520" s="53" t="s">
        <v>7137</v>
      </c>
      <c r="DN520" s="53" t="s">
        <v>7141</v>
      </c>
      <c r="DO520" s="53" t="s">
        <v>140</v>
      </c>
      <c r="DQ520" s="53" t="s">
        <v>141</v>
      </c>
      <c r="DR520" s="53" t="s">
        <v>7142</v>
      </c>
    </row>
    <row r="521" spans="1:122" x14ac:dyDescent="0.3">
      <c r="A521" s="53" t="s">
        <v>10567</v>
      </c>
      <c r="B521" s="53">
        <v>527</v>
      </c>
      <c r="C521" s="53" t="s">
        <v>7143</v>
      </c>
      <c r="D521" s="53" t="s">
        <v>7144</v>
      </c>
      <c r="E521" s="53" t="s">
        <v>7145</v>
      </c>
      <c r="F521" s="53" t="s">
        <v>7149</v>
      </c>
      <c r="H521" s="53" t="s">
        <v>7150</v>
      </c>
      <c r="I521" s="53">
        <v>2013</v>
      </c>
      <c r="J521" s="53">
        <v>1</v>
      </c>
      <c r="K521" s="53">
        <v>0</v>
      </c>
      <c r="L521" s="53">
        <v>0</v>
      </c>
      <c r="M521" s="53">
        <f t="shared" si="109"/>
        <v>1</v>
      </c>
      <c r="N521" s="53">
        <v>0</v>
      </c>
      <c r="O521" s="53">
        <v>1</v>
      </c>
      <c r="P521" s="53">
        <f t="shared" si="104"/>
        <v>1</v>
      </c>
      <c r="Q521" s="53">
        <f t="shared" si="105"/>
        <v>2</v>
      </c>
      <c r="R521" s="53">
        <v>0</v>
      </c>
      <c r="S521" s="53">
        <v>0</v>
      </c>
      <c r="T521" s="53">
        <v>0</v>
      </c>
      <c r="U521" s="53">
        <v>0</v>
      </c>
      <c r="V521" s="53">
        <v>1</v>
      </c>
      <c r="W521" s="53">
        <v>0</v>
      </c>
      <c r="X521" s="53">
        <f t="shared" si="103"/>
        <v>1</v>
      </c>
      <c r="Y521" s="53">
        <v>0</v>
      </c>
      <c r="Z521" s="53">
        <v>1</v>
      </c>
      <c r="AA521" s="53">
        <v>0</v>
      </c>
      <c r="AB521" s="53">
        <v>0</v>
      </c>
      <c r="AC521" s="53">
        <v>0</v>
      </c>
      <c r="AD521" s="53">
        <v>0</v>
      </c>
      <c r="AE521" s="53">
        <v>0</v>
      </c>
      <c r="AF521" s="53">
        <v>0</v>
      </c>
      <c r="AG521" s="53">
        <v>1</v>
      </c>
      <c r="AH521" s="53">
        <f t="shared" si="110"/>
        <v>2</v>
      </c>
      <c r="AI521" s="53">
        <v>0</v>
      </c>
      <c r="AJ521" s="53">
        <v>0</v>
      </c>
      <c r="AK521" s="53">
        <v>1</v>
      </c>
      <c r="AL521" s="53">
        <v>0</v>
      </c>
      <c r="AM521" s="53">
        <f t="shared" si="111"/>
        <v>1</v>
      </c>
      <c r="AN521" s="53">
        <v>0</v>
      </c>
      <c r="AO521" s="53">
        <v>0</v>
      </c>
      <c r="AP521" s="53">
        <v>0</v>
      </c>
      <c r="AQ521" s="53">
        <v>1</v>
      </c>
      <c r="AR521" s="53">
        <v>0</v>
      </c>
      <c r="AS521" s="53">
        <v>0</v>
      </c>
      <c r="AT521" s="53">
        <v>0</v>
      </c>
      <c r="AU521" s="53">
        <v>0</v>
      </c>
      <c r="AV521" s="53">
        <v>0</v>
      </c>
      <c r="AW521" s="53">
        <v>1</v>
      </c>
      <c r="AX521" s="53">
        <f t="shared" si="112"/>
        <v>2</v>
      </c>
      <c r="AY521" s="53">
        <v>0</v>
      </c>
      <c r="AZ521" s="53">
        <v>0</v>
      </c>
      <c r="BA521" s="53">
        <v>0</v>
      </c>
      <c r="BB521" s="53">
        <v>0</v>
      </c>
      <c r="BC521" s="53">
        <v>0</v>
      </c>
      <c r="BD521" s="53">
        <v>0</v>
      </c>
      <c r="BF521" s="53">
        <v>0</v>
      </c>
      <c r="BG521" s="53">
        <v>0</v>
      </c>
      <c r="BH521" s="53">
        <v>0</v>
      </c>
      <c r="BI521" s="53">
        <v>0</v>
      </c>
      <c r="BJ521" s="53">
        <v>0</v>
      </c>
      <c r="BK521" s="53">
        <v>0</v>
      </c>
      <c r="BL521" s="53">
        <v>0</v>
      </c>
      <c r="BM521" s="53">
        <v>0</v>
      </c>
      <c r="BN521" s="53">
        <f t="shared" si="106"/>
        <v>0</v>
      </c>
      <c r="BO521" s="53">
        <v>0</v>
      </c>
      <c r="BP521" s="53">
        <v>0</v>
      </c>
      <c r="BQ521" s="53">
        <v>0</v>
      </c>
      <c r="BR521" s="53">
        <v>0</v>
      </c>
      <c r="BS521" s="53">
        <v>0</v>
      </c>
      <c r="BT521" s="53">
        <v>0</v>
      </c>
      <c r="BU521" s="53">
        <f t="shared" si="113"/>
        <v>0</v>
      </c>
      <c r="BV521" s="53">
        <v>0</v>
      </c>
      <c r="BW521" s="53">
        <v>0</v>
      </c>
      <c r="BX521" s="53">
        <v>0</v>
      </c>
      <c r="BY521" s="53">
        <v>0</v>
      </c>
      <c r="BZ521" s="53">
        <f t="shared" si="107"/>
        <v>0</v>
      </c>
      <c r="CA521" s="53">
        <v>0</v>
      </c>
      <c r="CB521" s="53">
        <v>0</v>
      </c>
      <c r="CC521" s="53">
        <v>0</v>
      </c>
      <c r="CD521" s="53">
        <v>0</v>
      </c>
      <c r="CE521" s="53">
        <v>0</v>
      </c>
      <c r="CF521" s="53">
        <v>0</v>
      </c>
      <c r="CG521" s="53">
        <v>0</v>
      </c>
      <c r="CH521" s="53">
        <v>0</v>
      </c>
      <c r="CI521" s="53">
        <v>0</v>
      </c>
      <c r="CJ521" s="53">
        <v>0</v>
      </c>
      <c r="CK521" s="53">
        <f t="shared" si="114"/>
        <v>0</v>
      </c>
      <c r="CL521" s="53">
        <f t="shared" si="108"/>
        <v>2</v>
      </c>
      <c r="CM521" s="53">
        <v>0</v>
      </c>
      <c r="CN521" s="53">
        <v>0</v>
      </c>
      <c r="CO521" s="53">
        <v>0</v>
      </c>
      <c r="CP521" s="53">
        <v>0</v>
      </c>
      <c r="CQ521" s="53">
        <v>1</v>
      </c>
      <c r="CR521" s="53">
        <v>1</v>
      </c>
      <c r="CS521" s="53">
        <v>0</v>
      </c>
      <c r="CT521" s="53">
        <v>1</v>
      </c>
      <c r="CU521" s="53">
        <v>1</v>
      </c>
      <c r="CV521" s="53">
        <v>0</v>
      </c>
      <c r="CW521" s="53">
        <f t="shared" si="115"/>
        <v>4</v>
      </c>
      <c r="DA521" s="53" t="s">
        <v>541</v>
      </c>
      <c r="DB521" s="53">
        <v>8</v>
      </c>
      <c r="DC521" s="53">
        <v>4</v>
      </c>
      <c r="DD521" s="53" t="s">
        <v>7146</v>
      </c>
      <c r="DH521" s="53">
        <v>35</v>
      </c>
      <c r="DI521" s="53" t="s">
        <v>7147</v>
      </c>
      <c r="DJ521" s="53" t="s">
        <v>7148</v>
      </c>
      <c r="DN521" s="53" t="s">
        <v>7151</v>
      </c>
      <c r="DO521" s="53" t="s">
        <v>153</v>
      </c>
      <c r="DP521" s="53" t="s">
        <v>226</v>
      </c>
      <c r="DQ521" s="53" t="s">
        <v>141</v>
      </c>
      <c r="DR521" s="53" t="s">
        <v>7152</v>
      </c>
    </row>
    <row r="522" spans="1:122" x14ac:dyDescent="0.3">
      <c r="A522" s="53" t="s">
        <v>10468</v>
      </c>
      <c r="B522" s="53">
        <v>529</v>
      </c>
      <c r="C522" s="53" t="s">
        <v>7173</v>
      </c>
      <c r="D522" s="53" t="s">
        <v>7174</v>
      </c>
      <c r="E522" s="53" t="s">
        <v>7175</v>
      </c>
      <c r="F522" s="53" t="s">
        <v>7178</v>
      </c>
      <c r="G522" s="53" t="s">
        <v>7179</v>
      </c>
      <c r="H522" s="53" t="s">
        <v>7180</v>
      </c>
      <c r="I522" s="53">
        <v>2013</v>
      </c>
      <c r="J522" s="53">
        <v>1</v>
      </c>
      <c r="K522" s="53">
        <v>0</v>
      </c>
      <c r="L522" s="53">
        <v>0</v>
      </c>
      <c r="M522" s="53">
        <f t="shared" si="109"/>
        <v>1</v>
      </c>
      <c r="N522" s="53">
        <v>0</v>
      </c>
      <c r="O522" s="53">
        <v>1</v>
      </c>
      <c r="P522" s="53">
        <f t="shared" si="104"/>
        <v>1</v>
      </c>
      <c r="Q522" s="53">
        <f t="shared" si="105"/>
        <v>2</v>
      </c>
      <c r="R522" s="53">
        <v>1</v>
      </c>
      <c r="S522" s="53">
        <v>0</v>
      </c>
      <c r="T522" s="53">
        <v>1</v>
      </c>
      <c r="U522" s="53">
        <v>0</v>
      </c>
      <c r="V522" s="53">
        <v>1</v>
      </c>
      <c r="W522" s="53">
        <v>1</v>
      </c>
      <c r="X522" s="53">
        <f t="shared" si="103"/>
        <v>4</v>
      </c>
      <c r="Y522" s="53">
        <v>0</v>
      </c>
      <c r="Z522" s="53">
        <v>0</v>
      </c>
      <c r="AA522" s="53">
        <v>0</v>
      </c>
      <c r="AB522" s="53">
        <v>0</v>
      </c>
      <c r="AC522" s="53">
        <v>0</v>
      </c>
      <c r="AD522" s="53">
        <v>0</v>
      </c>
      <c r="AE522" s="53">
        <v>1</v>
      </c>
      <c r="AF522" s="53">
        <v>1</v>
      </c>
      <c r="AG522" s="53">
        <v>0</v>
      </c>
      <c r="AH522" s="53">
        <f t="shared" si="110"/>
        <v>2</v>
      </c>
      <c r="AI522" s="53">
        <v>0</v>
      </c>
      <c r="AJ522" s="53">
        <v>0</v>
      </c>
      <c r="AK522" s="53">
        <v>1</v>
      </c>
      <c r="AL522" s="53">
        <v>1</v>
      </c>
      <c r="AM522" s="53">
        <f t="shared" si="111"/>
        <v>2</v>
      </c>
      <c r="AN522" s="53">
        <v>0</v>
      </c>
      <c r="AO522" s="53">
        <v>0</v>
      </c>
      <c r="AP522" s="53">
        <v>0</v>
      </c>
      <c r="AQ522" s="53">
        <v>0</v>
      </c>
      <c r="AR522" s="53">
        <v>0</v>
      </c>
      <c r="AS522" s="53">
        <v>0</v>
      </c>
      <c r="AT522" s="53">
        <v>0</v>
      </c>
      <c r="AU522" s="53">
        <v>0</v>
      </c>
      <c r="AV522" s="53">
        <v>0</v>
      </c>
      <c r="AW522" s="53">
        <v>0</v>
      </c>
      <c r="AX522" s="53">
        <f t="shared" si="112"/>
        <v>0</v>
      </c>
      <c r="AY522" s="53">
        <v>0</v>
      </c>
      <c r="AZ522" s="53">
        <v>0</v>
      </c>
      <c r="BA522" s="53">
        <v>0</v>
      </c>
      <c r="BB522" s="53">
        <v>1</v>
      </c>
      <c r="BC522" s="53">
        <v>0</v>
      </c>
      <c r="BD522" s="53">
        <v>1</v>
      </c>
      <c r="BF522" s="53">
        <v>0</v>
      </c>
      <c r="BG522" s="53">
        <v>0</v>
      </c>
      <c r="BH522" s="53">
        <v>0</v>
      </c>
      <c r="BI522" s="53">
        <v>0</v>
      </c>
      <c r="BJ522" s="53">
        <v>0</v>
      </c>
      <c r="BK522" s="53">
        <v>0</v>
      </c>
      <c r="BL522" s="53">
        <v>0</v>
      </c>
      <c r="BM522" s="53">
        <v>0</v>
      </c>
      <c r="BN522" s="53">
        <f t="shared" si="106"/>
        <v>0</v>
      </c>
      <c r="BO522" s="53">
        <v>0</v>
      </c>
      <c r="BP522" s="53">
        <v>0</v>
      </c>
      <c r="BQ522" s="53">
        <v>0</v>
      </c>
      <c r="BR522" s="53">
        <v>0</v>
      </c>
      <c r="BS522" s="53">
        <v>0</v>
      </c>
      <c r="BT522" s="53">
        <v>0</v>
      </c>
      <c r="BU522" s="53">
        <f t="shared" si="113"/>
        <v>0</v>
      </c>
      <c r="BV522" s="53">
        <v>0</v>
      </c>
      <c r="BW522" s="53">
        <v>0</v>
      </c>
      <c r="BX522" s="53">
        <v>0</v>
      </c>
      <c r="BY522" s="53">
        <v>0</v>
      </c>
      <c r="BZ522" s="53">
        <f t="shared" si="107"/>
        <v>0</v>
      </c>
      <c r="CA522" s="53">
        <v>0</v>
      </c>
      <c r="CB522" s="53">
        <v>0</v>
      </c>
      <c r="CC522" s="53">
        <v>0</v>
      </c>
      <c r="CD522" s="53">
        <v>1</v>
      </c>
      <c r="CE522" s="53">
        <v>0</v>
      </c>
      <c r="CF522" s="53">
        <v>0</v>
      </c>
      <c r="CG522" s="53">
        <v>0</v>
      </c>
      <c r="CH522" s="53">
        <v>0</v>
      </c>
      <c r="CI522" s="53">
        <v>0</v>
      </c>
      <c r="CJ522" s="53">
        <v>0</v>
      </c>
      <c r="CK522" s="53">
        <f t="shared" si="114"/>
        <v>1</v>
      </c>
      <c r="CL522" s="53">
        <f t="shared" si="108"/>
        <v>3</v>
      </c>
      <c r="CM522" s="53">
        <v>0</v>
      </c>
      <c r="CN522" s="53">
        <v>0</v>
      </c>
      <c r="CO522" s="53">
        <v>0</v>
      </c>
      <c r="CP522" s="53">
        <v>0</v>
      </c>
      <c r="CQ522" s="53">
        <v>0</v>
      </c>
      <c r="CR522" s="53">
        <v>0</v>
      </c>
      <c r="CS522" s="53">
        <v>0</v>
      </c>
      <c r="CT522" s="53">
        <v>0</v>
      </c>
      <c r="CU522" s="53">
        <v>0</v>
      </c>
      <c r="CV522" s="53">
        <v>1</v>
      </c>
      <c r="CW522" s="53">
        <f t="shared" si="115"/>
        <v>1</v>
      </c>
      <c r="DA522" s="53" t="s">
        <v>3511</v>
      </c>
      <c r="DB522" s="53">
        <v>23</v>
      </c>
      <c r="DC522" s="53">
        <v>2</v>
      </c>
      <c r="DE522" s="53">
        <v>485</v>
      </c>
      <c r="DF522" s="53">
        <v>498</v>
      </c>
      <c r="DH522" s="53">
        <v>270</v>
      </c>
      <c r="DI522" s="53" t="s">
        <v>7176</v>
      </c>
      <c r="DJ522" s="53" t="s">
        <v>7177</v>
      </c>
      <c r="DK522" s="53" t="s">
        <v>7181</v>
      </c>
      <c r="DL522" s="53" t="s">
        <v>7182</v>
      </c>
      <c r="DN522" s="53" t="s">
        <v>7183</v>
      </c>
      <c r="DO522" s="53" t="s">
        <v>140</v>
      </c>
      <c r="DP522" s="53" t="s">
        <v>226</v>
      </c>
      <c r="DQ522" s="53" t="s">
        <v>141</v>
      </c>
      <c r="DR522" s="53" t="s">
        <v>7184</v>
      </c>
    </row>
    <row r="523" spans="1:122" x14ac:dyDescent="0.3">
      <c r="B523" s="53">
        <v>530</v>
      </c>
      <c r="C523" s="53" t="s">
        <v>7185</v>
      </c>
      <c r="D523" s="53" t="s">
        <v>7186</v>
      </c>
      <c r="E523" s="53" t="s">
        <v>7187</v>
      </c>
      <c r="F523" s="53" t="s">
        <v>7190</v>
      </c>
      <c r="G523" s="53" t="s">
        <v>7191</v>
      </c>
      <c r="H523" s="53" t="s">
        <v>7192</v>
      </c>
      <c r="I523" s="53">
        <v>2013</v>
      </c>
      <c r="J523" s="53">
        <v>1</v>
      </c>
      <c r="K523" s="53">
        <v>0</v>
      </c>
      <c r="L523" s="53">
        <v>0</v>
      </c>
      <c r="M523" s="53">
        <f t="shared" si="109"/>
        <v>1</v>
      </c>
      <c r="N523" s="53">
        <v>1</v>
      </c>
      <c r="O523" s="53">
        <v>1</v>
      </c>
      <c r="P523" s="53">
        <f t="shared" si="104"/>
        <v>2</v>
      </c>
      <c r="Q523" s="53">
        <f t="shared" si="105"/>
        <v>4</v>
      </c>
      <c r="R523" s="53">
        <v>0</v>
      </c>
      <c r="S523" s="53">
        <v>1</v>
      </c>
      <c r="T523" s="53">
        <v>1</v>
      </c>
      <c r="U523" s="53">
        <v>1</v>
      </c>
      <c r="V523" s="53">
        <v>1</v>
      </c>
      <c r="W523" s="53">
        <v>0</v>
      </c>
      <c r="X523" s="53">
        <f t="shared" si="103"/>
        <v>4</v>
      </c>
      <c r="Y523" s="53">
        <v>0</v>
      </c>
      <c r="Z523" s="53">
        <v>0</v>
      </c>
      <c r="AA523" s="53">
        <v>0</v>
      </c>
      <c r="AB523" s="53">
        <v>0</v>
      </c>
      <c r="AC523" s="53">
        <v>1</v>
      </c>
      <c r="AD523" s="53">
        <v>1</v>
      </c>
      <c r="AE523" s="53">
        <v>1</v>
      </c>
      <c r="AF523" s="53">
        <v>1</v>
      </c>
      <c r="AG523" s="53">
        <v>1</v>
      </c>
      <c r="AH523" s="53">
        <f t="shared" si="110"/>
        <v>5</v>
      </c>
      <c r="AI523" s="53">
        <v>0</v>
      </c>
      <c r="AJ523" s="53">
        <v>1</v>
      </c>
      <c r="AK523" s="53">
        <v>1</v>
      </c>
      <c r="AL523" s="53">
        <v>1</v>
      </c>
      <c r="AM523" s="53">
        <f t="shared" si="111"/>
        <v>3</v>
      </c>
      <c r="AN523" s="53">
        <v>1</v>
      </c>
      <c r="AO523" s="53">
        <v>0</v>
      </c>
      <c r="AP523" s="53">
        <v>1</v>
      </c>
      <c r="AQ523" s="53">
        <v>0</v>
      </c>
      <c r="AR523" s="53">
        <v>0</v>
      </c>
      <c r="AS523" s="53">
        <v>0</v>
      </c>
      <c r="AT523" s="53">
        <v>0</v>
      </c>
      <c r="AU523" s="53">
        <v>0</v>
      </c>
      <c r="AV523" s="53">
        <v>0</v>
      </c>
      <c r="AW523" s="53">
        <v>1</v>
      </c>
      <c r="AX523" s="53">
        <f t="shared" si="112"/>
        <v>3</v>
      </c>
      <c r="AY523" s="53">
        <v>0</v>
      </c>
      <c r="AZ523" s="53">
        <v>0</v>
      </c>
      <c r="BA523" s="53">
        <v>1</v>
      </c>
      <c r="BB523" s="53">
        <v>1</v>
      </c>
      <c r="BC523" s="53">
        <v>0</v>
      </c>
      <c r="BD523" s="53">
        <v>0</v>
      </c>
      <c r="BF523" s="53">
        <v>0</v>
      </c>
      <c r="BG523" s="53">
        <v>0</v>
      </c>
      <c r="BH523" s="53">
        <v>0</v>
      </c>
      <c r="BI523" s="53">
        <v>0</v>
      </c>
      <c r="BJ523" s="53">
        <v>0</v>
      </c>
      <c r="BK523" s="53">
        <v>0</v>
      </c>
      <c r="BL523" s="53">
        <v>0</v>
      </c>
      <c r="BM523" s="53">
        <v>0</v>
      </c>
      <c r="BN523" s="53">
        <f t="shared" si="106"/>
        <v>0</v>
      </c>
      <c r="BO523" s="53">
        <v>1</v>
      </c>
      <c r="BP523" s="53">
        <v>0</v>
      </c>
      <c r="BQ523" s="53">
        <v>0</v>
      </c>
      <c r="BR523" s="53">
        <v>0</v>
      </c>
      <c r="BS523" s="53">
        <v>0</v>
      </c>
      <c r="BT523" s="53">
        <v>0</v>
      </c>
      <c r="BU523" s="53">
        <f t="shared" si="113"/>
        <v>1</v>
      </c>
      <c r="BV523" s="53">
        <v>0</v>
      </c>
      <c r="BW523" s="53">
        <v>0</v>
      </c>
      <c r="BX523" s="53">
        <v>0</v>
      </c>
      <c r="BY523" s="53">
        <v>0</v>
      </c>
      <c r="BZ523" s="53">
        <f t="shared" si="107"/>
        <v>0</v>
      </c>
      <c r="CA523" s="53">
        <v>0</v>
      </c>
      <c r="CB523" s="53">
        <v>0</v>
      </c>
      <c r="CC523" s="53">
        <v>0</v>
      </c>
      <c r="CD523" s="53">
        <v>0</v>
      </c>
      <c r="CE523" s="53">
        <v>0</v>
      </c>
      <c r="CF523" s="53">
        <v>0</v>
      </c>
      <c r="CG523" s="53">
        <v>0</v>
      </c>
      <c r="CH523" s="53">
        <v>0</v>
      </c>
      <c r="CI523" s="53">
        <v>0</v>
      </c>
      <c r="CJ523" s="53">
        <v>0</v>
      </c>
      <c r="CK523" s="53">
        <f t="shared" si="114"/>
        <v>0</v>
      </c>
      <c r="CL523" s="53">
        <f t="shared" si="108"/>
        <v>6</v>
      </c>
      <c r="CM523" s="53">
        <v>0</v>
      </c>
      <c r="CN523" s="53">
        <v>0</v>
      </c>
      <c r="CO523" s="53">
        <v>0</v>
      </c>
      <c r="CP523" s="53">
        <v>1</v>
      </c>
      <c r="CQ523" s="53">
        <v>0</v>
      </c>
      <c r="CR523" s="53">
        <v>1</v>
      </c>
      <c r="CS523" s="53">
        <v>0</v>
      </c>
      <c r="CT523" s="53">
        <v>0</v>
      </c>
      <c r="CU523" s="53">
        <v>1</v>
      </c>
      <c r="CV523" s="53">
        <v>0</v>
      </c>
      <c r="CW523" s="53">
        <f t="shared" si="115"/>
        <v>3</v>
      </c>
      <c r="DA523" s="53" t="s">
        <v>3511</v>
      </c>
      <c r="DB523" s="53">
        <v>23</v>
      </c>
      <c r="DC523" s="53">
        <v>2</v>
      </c>
      <c r="DE523" s="53">
        <v>522</v>
      </c>
      <c r="DF523" s="53">
        <v>536</v>
      </c>
      <c r="DH523" s="53">
        <v>50</v>
      </c>
      <c r="DI523" s="53" t="s">
        <v>7188</v>
      </c>
      <c r="DJ523" s="53" t="s">
        <v>7189</v>
      </c>
      <c r="DK523" s="53" t="s">
        <v>7193</v>
      </c>
      <c r="DL523" s="53" t="s">
        <v>7194</v>
      </c>
      <c r="DN523" s="53" t="s">
        <v>7195</v>
      </c>
      <c r="DO523" s="53" t="s">
        <v>140</v>
      </c>
      <c r="DQ523" s="53" t="s">
        <v>141</v>
      </c>
      <c r="DR523" s="53" t="s">
        <v>7196</v>
      </c>
    </row>
    <row r="524" spans="1:122" x14ac:dyDescent="0.3">
      <c r="A524" s="53" t="s">
        <v>10497</v>
      </c>
      <c r="B524" s="53">
        <v>531</v>
      </c>
      <c r="C524" s="53" t="s">
        <v>7197</v>
      </c>
      <c r="D524" s="53" t="s">
        <v>7198</v>
      </c>
      <c r="E524" s="53" t="s">
        <v>7199</v>
      </c>
      <c r="F524" s="53" t="s">
        <v>7202</v>
      </c>
      <c r="G524" s="53" t="s">
        <v>7203</v>
      </c>
      <c r="H524" s="53" t="s">
        <v>7204</v>
      </c>
      <c r="I524" s="53">
        <v>2013</v>
      </c>
      <c r="J524" s="53">
        <v>0</v>
      </c>
      <c r="K524" s="53">
        <v>0</v>
      </c>
      <c r="L524" s="53">
        <v>1</v>
      </c>
      <c r="M524" s="53">
        <f t="shared" si="109"/>
        <v>1</v>
      </c>
      <c r="N524" s="53">
        <v>1</v>
      </c>
      <c r="O524" s="53">
        <v>0</v>
      </c>
      <c r="P524" s="53">
        <f t="shared" si="104"/>
        <v>1</v>
      </c>
      <c r="Q524" s="53">
        <f t="shared" si="105"/>
        <v>2</v>
      </c>
      <c r="R524" s="53">
        <v>0</v>
      </c>
      <c r="S524" s="53">
        <v>1</v>
      </c>
      <c r="T524" s="53">
        <v>1</v>
      </c>
      <c r="U524" s="53">
        <v>0</v>
      </c>
      <c r="V524" s="53">
        <v>0</v>
      </c>
      <c r="W524" s="53">
        <v>0</v>
      </c>
      <c r="X524" s="53">
        <f t="shared" si="103"/>
        <v>2</v>
      </c>
      <c r="Y524" s="53">
        <v>0</v>
      </c>
      <c r="Z524" s="53">
        <v>0</v>
      </c>
      <c r="AA524" s="53">
        <v>0</v>
      </c>
      <c r="AB524" s="53">
        <v>0</v>
      </c>
      <c r="AC524" s="53">
        <v>0</v>
      </c>
      <c r="AD524" s="53">
        <v>0</v>
      </c>
      <c r="AE524" s="53">
        <v>1</v>
      </c>
      <c r="AF524" s="53">
        <v>0</v>
      </c>
      <c r="AG524" s="53">
        <v>0</v>
      </c>
      <c r="AH524" s="53">
        <f t="shared" si="110"/>
        <v>1</v>
      </c>
      <c r="AI524" s="53">
        <v>0</v>
      </c>
      <c r="AJ524" s="53">
        <v>0</v>
      </c>
      <c r="AK524" s="53">
        <v>1</v>
      </c>
      <c r="AL524" s="53">
        <v>1</v>
      </c>
      <c r="AM524" s="53">
        <f t="shared" si="111"/>
        <v>2</v>
      </c>
      <c r="AN524" s="53">
        <v>1</v>
      </c>
      <c r="AO524" s="53">
        <v>0</v>
      </c>
      <c r="AP524" s="53">
        <v>0</v>
      </c>
      <c r="AQ524" s="53">
        <v>0</v>
      </c>
      <c r="AR524" s="53">
        <v>0</v>
      </c>
      <c r="AS524" s="53">
        <v>0</v>
      </c>
      <c r="AT524" s="53">
        <v>0</v>
      </c>
      <c r="AU524" s="53">
        <v>0</v>
      </c>
      <c r="AV524" s="53">
        <v>0</v>
      </c>
      <c r="AW524" s="53">
        <v>1</v>
      </c>
      <c r="AX524" s="53">
        <f t="shared" si="112"/>
        <v>2</v>
      </c>
      <c r="AY524" s="53">
        <v>0</v>
      </c>
      <c r="AZ524" s="53">
        <v>0</v>
      </c>
      <c r="BA524" s="53">
        <v>1</v>
      </c>
      <c r="BB524" s="53">
        <v>0</v>
      </c>
      <c r="BC524" s="53">
        <v>0</v>
      </c>
      <c r="BD524" s="53">
        <v>0</v>
      </c>
      <c r="BF524" s="53">
        <v>0</v>
      </c>
      <c r="BG524" s="53">
        <v>0</v>
      </c>
      <c r="BH524" s="53">
        <v>0</v>
      </c>
      <c r="BI524" s="53">
        <v>0</v>
      </c>
      <c r="BJ524" s="53">
        <v>0</v>
      </c>
      <c r="BK524" s="53">
        <v>0</v>
      </c>
      <c r="BL524" s="53">
        <v>0</v>
      </c>
      <c r="BM524" s="53">
        <v>0</v>
      </c>
      <c r="BN524" s="53">
        <f t="shared" si="106"/>
        <v>0</v>
      </c>
      <c r="BO524" s="53">
        <v>0</v>
      </c>
      <c r="BP524" s="53">
        <v>0</v>
      </c>
      <c r="BQ524" s="53">
        <v>0</v>
      </c>
      <c r="BR524" s="53">
        <v>0</v>
      </c>
      <c r="BS524" s="53">
        <v>0</v>
      </c>
      <c r="BT524" s="53">
        <v>0</v>
      </c>
      <c r="BU524" s="53">
        <f t="shared" si="113"/>
        <v>0</v>
      </c>
      <c r="BV524" s="53">
        <v>0</v>
      </c>
      <c r="BW524" s="53">
        <v>0</v>
      </c>
      <c r="BX524" s="53">
        <v>0</v>
      </c>
      <c r="BY524" s="53">
        <v>0</v>
      </c>
      <c r="BZ524" s="53">
        <f t="shared" si="107"/>
        <v>0</v>
      </c>
      <c r="CA524" s="53">
        <v>0</v>
      </c>
      <c r="CB524" s="53">
        <v>0</v>
      </c>
      <c r="CC524" s="53">
        <v>0</v>
      </c>
      <c r="CD524" s="53">
        <v>0</v>
      </c>
      <c r="CE524" s="53">
        <v>0</v>
      </c>
      <c r="CF524" s="53">
        <v>0</v>
      </c>
      <c r="CG524" s="53">
        <v>0</v>
      </c>
      <c r="CH524" s="53">
        <v>0</v>
      </c>
      <c r="CI524" s="53">
        <v>0</v>
      </c>
      <c r="CJ524" s="53">
        <v>0</v>
      </c>
      <c r="CK524" s="53">
        <f t="shared" si="114"/>
        <v>0</v>
      </c>
      <c r="CL524" s="53">
        <f t="shared" si="108"/>
        <v>3</v>
      </c>
      <c r="CM524" s="53">
        <v>0</v>
      </c>
      <c r="CN524" s="53">
        <v>0</v>
      </c>
      <c r="CO524" s="53">
        <v>0</v>
      </c>
      <c r="CP524" s="53">
        <v>0</v>
      </c>
      <c r="CQ524" s="53">
        <v>0</v>
      </c>
      <c r="CR524" s="53">
        <v>0</v>
      </c>
      <c r="CS524" s="53">
        <v>0</v>
      </c>
      <c r="CT524" s="53">
        <v>0</v>
      </c>
      <c r="CU524" s="53">
        <v>0</v>
      </c>
      <c r="CV524" s="53">
        <v>0</v>
      </c>
      <c r="CW524" s="53">
        <f t="shared" si="115"/>
        <v>0</v>
      </c>
      <c r="DA524" s="53" t="s">
        <v>6130</v>
      </c>
      <c r="DB524" s="53">
        <v>33</v>
      </c>
      <c r="DC524" s="53">
        <v>3</v>
      </c>
      <c r="DE524" s="53">
        <v>975</v>
      </c>
      <c r="DF524" s="53">
        <v>984</v>
      </c>
      <c r="DH524" s="53">
        <v>6</v>
      </c>
      <c r="DI524" s="53" t="s">
        <v>7200</v>
      </c>
      <c r="DJ524" s="53" t="s">
        <v>7201</v>
      </c>
      <c r="DN524" s="53" t="s">
        <v>7205</v>
      </c>
      <c r="DO524" s="53" t="s">
        <v>140</v>
      </c>
      <c r="DQ524" s="53" t="s">
        <v>141</v>
      </c>
      <c r="DR524" s="53" t="s">
        <v>7206</v>
      </c>
    </row>
    <row r="525" spans="1:122" x14ac:dyDescent="0.3">
      <c r="A525" s="53" t="s">
        <v>10589</v>
      </c>
      <c r="B525" s="53">
        <v>532</v>
      </c>
      <c r="C525" s="53" t="s">
        <v>7207</v>
      </c>
      <c r="D525" s="53" t="s">
        <v>7208</v>
      </c>
      <c r="E525" s="53" t="s">
        <v>7209</v>
      </c>
      <c r="F525" s="53" t="s">
        <v>7213</v>
      </c>
      <c r="G525" s="53" t="s">
        <v>7214</v>
      </c>
      <c r="H525" s="53" t="s">
        <v>7215</v>
      </c>
      <c r="I525" s="53">
        <v>2013</v>
      </c>
      <c r="J525" s="53">
        <v>0</v>
      </c>
      <c r="K525" s="53">
        <v>1</v>
      </c>
      <c r="L525" s="53">
        <v>0</v>
      </c>
      <c r="M525" s="53">
        <f t="shared" si="109"/>
        <v>1</v>
      </c>
      <c r="N525" s="53">
        <v>0</v>
      </c>
      <c r="O525" s="53">
        <v>1</v>
      </c>
      <c r="P525" s="53">
        <f t="shared" si="104"/>
        <v>1</v>
      </c>
      <c r="Q525" s="53">
        <f t="shared" si="105"/>
        <v>2</v>
      </c>
      <c r="R525" s="53">
        <v>1</v>
      </c>
      <c r="S525" s="53">
        <v>1</v>
      </c>
      <c r="T525" s="53">
        <v>0</v>
      </c>
      <c r="U525" s="53">
        <v>0</v>
      </c>
      <c r="V525" s="53">
        <v>1</v>
      </c>
      <c r="W525" s="53">
        <v>0</v>
      </c>
      <c r="X525" s="53">
        <f t="shared" si="103"/>
        <v>3</v>
      </c>
      <c r="Y525" s="53">
        <v>0</v>
      </c>
      <c r="Z525" s="53">
        <v>0</v>
      </c>
      <c r="AA525" s="53">
        <v>0</v>
      </c>
      <c r="AB525" s="53">
        <v>0</v>
      </c>
      <c r="AC525" s="53">
        <v>0</v>
      </c>
      <c r="AD525" s="53">
        <v>0</v>
      </c>
      <c r="AE525" s="53">
        <v>1</v>
      </c>
      <c r="AF525" s="53">
        <v>1</v>
      </c>
      <c r="AG525" s="53">
        <v>0</v>
      </c>
      <c r="AH525" s="53">
        <f t="shared" si="110"/>
        <v>2</v>
      </c>
      <c r="AI525" s="53">
        <v>0</v>
      </c>
      <c r="AJ525" s="53">
        <v>1</v>
      </c>
      <c r="AK525" s="53">
        <v>1</v>
      </c>
      <c r="AL525" s="53">
        <v>1</v>
      </c>
      <c r="AM525" s="53">
        <f t="shared" si="111"/>
        <v>3</v>
      </c>
      <c r="AN525" s="53">
        <v>1</v>
      </c>
      <c r="AO525" s="53">
        <v>0</v>
      </c>
      <c r="AP525" s="53">
        <v>1</v>
      </c>
      <c r="AQ525" s="53">
        <v>0</v>
      </c>
      <c r="AR525" s="53">
        <v>0</v>
      </c>
      <c r="AS525" s="53">
        <v>0</v>
      </c>
      <c r="AT525" s="53">
        <v>0</v>
      </c>
      <c r="AU525" s="53">
        <v>0</v>
      </c>
      <c r="AV525" s="53">
        <v>0</v>
      </c>
      <c r="AW525" s="53">
        <v>1</v>
      </c>
      <c r="AX525" s="53">
        <f t="shared" si="112"/>
        <v>3</v>
      </c>
      <c r="AY525" s="53">
        <v>1</v>
      </c>
      <c r="AZ525" s="53">
        <v>0</v>
      </c>
      <c r="BA525" s="53">
        <v>1</v>
      </c>
      <c r="BB525" s="53">
        <v>1</v>
      </c>
      <c r="BC525" s="53">
        <v>0</v>
      </c>
      <c r="BD525" s="53">
        <v>1</v>
      </c>
      <c r="BF525" s="53">
        <v>0</v>
      </c>
      <c r="BG525" s="53">
        <v>0</v>
      </c>
      <c r="BH525" s="53">
        <v>0</v>
      </c>
      <c r="BI525" s="53">
        <v>0</v>
      </c>
      <c r="BJ525" s="53">
        <v>0</v>
      </c>
      <c r="BK525" s="53">
        <v>0</v>
      </c>
      <c r="BL525" s="53">
        <v>0</v>
      </c>
      <c r="BM525" s="53">
        <v>0</v>
      </c>
      <c r="BN525" s="53">
        <f t="shared" si="106"/>
        <v>0</v>
      </c>
      <c r="BO525" s="53">
        <v>1</v>
      </c>
      <c r="BP525" s="53">
        <v>0</v>
      </c>
      <c r="BQ525" s="53">
        <v>0</v>
      </c>
      <c r="BR525" s="53">
        <v>0</v>
      </c>
      <c r="BS525" s="53">
        <v>0</v>
      </c>
      <c r="BT525" s="53">
        <v>0</v>
      </c>
      <c r="BU525" s="53">
        <f t="shared" si="113"/>
        <v>1</v>
      </c>
      <c r="BV525" s="53">
        <v>0</v>
      </c>
      <c r="BW525" s="53">
        <v>0</v>
      </c>
      <c r="BX525" s="53">
        <v>0</v>
      </c>
      <c r="BY525" s="53">
        <v>0</v>
      </c>
      <c r="BZ525" s="53">
        <f t="shared" si="107"/>
        <v>0</v>
      </c>
      <c r="CA525" s="53">
        <v>0</v>
      </c>
      <c r="CB525" s="53">
        <v>0</v>
      </c>
      <c r="CC525" s="53">
        <v>1</v>
      </c>
      <c r="CD525" s="53">
        <v>0</v>
      </c>
      <c r="CE525" s="53">
        <v>0</v>
      </c>
      <c r="CF525" s="53">
        <v>0</v>
      </c>
      <c r="CG525" s="53">
        <v>0</v>
      </c>
      <c r="CH525" s="53">
        <v>0</v>
      </c>
      <c r="CI525" s="53">
        <v>0</v>
      </c>
      <c r="CJ525" s="53">
        <v>0</v>
      </c>
      <c r="CK525" s="53">
        <f t="shared" si="114"/>
        <v>1</v>
      </c>
      <c r="CL525" s="53">
        <f t="shared" si="108"/>
        <v>9</v>
      </c>
      <c r="CM525" s="53">
        <v>0</v>
      </c>
      <c r="CN525" s="53">
        <v>0</v>
      </c>
      <c r="CO525" s="53">
        <v>0</v>
      </c>
      <c r="CP525" s="53">
        <v>1</v>
      </c>
      <c r="CQ525" s="53">
        <v>0</v>
      </c>
      <c r="CR525" s="53">
        <v>1</v>
      </c>
      <c r="CS525" s="53">
        <v>0</v>
      </c>
      <c r="CT525" s="53">
        <v>1</v>
      </c>
      <c r="CU525" s="53">
        <v>1</v>
      </c>
      <c r="CV525" s="53">
        <v>0</v>
      </c>
      <c r="CW525" s="53">
        <f t="shared" si="115"/>
        <v>4</v>
      </c>
      <c r="DA525" s="53" t="s">
        <v>7210</v>
      </c>
      <c r="DB525" s="53">
        <v>40</v>
      </c>
      <c r="DC525" s="53">
        <v>4</v>
      </c>
      <c r="DE525" s="53">
        <v>1003</v>
      </c>
      <c r="DF525" s="53">
        <v>1013</v>
      </c>
      <c r="DH525" s="53">
        <v>36</v>
      </c>
      <c r="DI525" s="53" t="s">
        <v>7211</v>
      </c>
      <c r="DJ525" s="53" t="s">
        <v>7212</v>
      </c>
      <c r="DK525" s="53" t="s">
        <v>7216</v>
      </c>
      <c r="DL525" s="53" t="s">
        <v>7217</v>
      </c>
      <c r="DN525" s="53" t="s">
        <v>7218</v>
      </c>
      <c r="DO525" s="53" t="s">
        <v>140</v>
      </c>
      <c r="DQ525" s="53" t="s">
        <v>141</v>
      </c>
      <c r="DR525" s="53" t="s">
        <v>7219</v>
      </c>
    </row>
    <row r="526" spans="1:122" x14ac:dyDescent="0.3">
      <c r="B526" s="53">
        <v>533</v>
      </c>
      <c r="C526" s="53" t="s">
        <v>7220</v>
      </c>
      <c r="D526" s="53" t="s">
        <v>7221</v>
      </c>
      <c r="E526" s="53" t="s">
        <v>7222</v>
      </c>
      <c r="F526" s="53" t="s">
        <v>7225</v>
      </c>
      <c r="G526" s="53" t="s">
        <v>7226</v>
      </c>
      <c r="H526" s="53" t="s">
        <v>7227</v>
      </c>
      <c r="I526" s="53">
        <v>2013</v>
      </c>
      <c r="J526" s="53">
        <v>0</v>
      </c>
      <c r="K526" s="53">
        <v>0</v>
      </c>
      <c r="L526" s="53">
        <v>1</v>
      </c>
      <c r="M526" s="53">
        <f t="shared" si="109"/>
        <v>1</v>
      </c>
      <c r="N526" s="53">
        <v>0</v>
      </c>
      <c r="O526" s="53">
        <v>1</v>
      </c>
      <c r="P526" s="53">
        <f t="shared" si="104"/>
        <v>1</v>
      </c>
      <c r="Q526" s="53">
        <f t="shared" si="105"/>
        <v>2</v>
      </c>
      <c r="R526" s="53">
        <v>0</v>
      </c>
      <c r="S526" s="53">
        <v>0</v>
      </c>
      <c r="T526" s="53">
        <v>0</v>
      </c>
      <c r="U526" s="53">
        <v>1</v>
      </c>
      <c r="V526" s="53">
        <v>1</v>
      </c>
      <c r="W526" s="53">
        <v>0</v>
      </c>
      <c r="X526" s="53">
        <f t="shared" si="103"/>
        <v>2</v>
      </c>
      <c r="Y526" s="53">
        <v>0</v>
      </c>
      <c r="Z526" s="53">
        <v>0</v>
      </c>
      <c r="AA526" s="53">
        <v>0</v>
      </c>
      <c r="AB526" s="53">
        <v>1</v>
      </c>
      <c r="AC526" s="53">
        <v>1</v>
      </c>
      <c r="AD526" s="53">
        <v>1</v>
      </c>
      <c r="AE526" s="53">
        <v>1</v>
      </c>
      <c r="AF526" s="53">
        <v>0</v>
      </c>
      <c r="AG526" s="53">
        <v>0</v>
      </c>
      <c r="AH526" s="53">
        <f t="shared" si="110"/>
        <v>4</v>
      </c>
      <c r="AI526" s="53">
        <v>0</v>
      </c>
      <c r="AJ526" s="53">
        <v>0</v>
      </c>
      <c r="AK526" s="53">
        <v>1</v>
      </c>
      <c r="AL526" s="53">
        <v>1</v>
      </c>
      <c r="AM526" s="53">
        <f t="shared" si="111"/>
        <v>2</v>
      </c>
      <c r="AN526" s="53">
        <v>1</v>
      </c>
      <c r="AO526" s="53">
        <v>0</v>
      </c>
      <c r="AP526" s="53">
        <v>1</v>
      </c>
      <c r="AQ526" s="53">
        <v>1</v>
      </c>
      <c r="AR526" s="53">
        <v>0</v>
      </c>
      <c r="AS526" s="53">
        <v>0</v>
      </c>
      <c r="AT526" s="53">
        <v>0</v>
      </c>
      <c r="AU526" s="53">
        <v>0</v>
      </c>
      <c r="AV526" s="53">
        <v>0</v>
      </c>
      <c r="AW526" s="53">
        <v>1</v>
      </c>
      <c r="AX526" s="53">
        <f t="shared" si="112"/>
        <v>4</v>
      </c>
      <c r="AY526" s="53">
        <v>0</v>
      </c>
      <c r="AZ526" s="53">
        <v>0</v>
      </c>
      <c r="BA526" s="53">
        <v>0</v>
      </c>
      <c r="BB526" s="53">
        <v>0</v>
      </c>
      <c r="BC526" s="53">
        <v>0</v>
      </c>
      <c r="BD526" s="53">
        <v>0</v>
      </c>
      <c r="BF526" s="53">
        <v>0</v>
      </c>
      <c r="BG526" s="53">
        <v>0</v>
      </c>
      <c r="BH526" s="53">
        <v>0</v>
      </c>
      <c r="BI526" s="53">
        <v>0</v>
      </c>
      <c r="BJ526" s="53">
        <v>0</v>
      </c>
      <c r="BK526" s="53">
        <v>0</v>
      </c>
      <c r="BL526" s="53">
        <v>0</v>
      </c>
      <c r="BM526" s="53">
        <v>0</v>
      </c>
      <c r="BN526" s="53">
        <f t="shared" si="106"/>
        <v>0</v>
      </c>
      <c r="BO526" s="53">
        <v>0</v>
      </c>
      <c r="BP526" s="53">
        <v>0</v>
      </c>
      <c r="BQ526" s="53">
        <v>0</v>
      </c>
      <c r="BR526" s="53">
        <v>0</v>
      </c>
      <c r="BS526" s="53">
        <v>0</v>
      </c>
      <c r="BT526" s="53">
        <v>1</v>
      </c>
      <c r="BU526" s="53">
        <f t="shared" si="113"/>
        <v>1</v>
      </c>
      <c r="BV526" s="53">
        <v>0</v>
      </c>
      <c r="BW526" s="53">
        <v>0</v>
      </c>
      <c r="BX526" s="53">
        <v>0</v>
      </c>
      <c r="BY526" s="53">
        <v>1</v>
      </c>
      <c r="BZ526" s="53">
        <f t="shared" si="107"/>
        <v>1</v>
      </c>
      <c r="CA526" s="53">
        <v>0</v>
      </c>
      <c r="CB526" s="53">
        <v>0</v>
      </c>
      <c r="CC526" s="53">
        <v>0</v>
      </c>
      <c r="CD526" s="53">
        <v>0</v>
      </c>
      <c r="CE526" s="53">
        <v>0</v>
      </c>
      <c r="CF526" s="53">
        <v>0</v>
      </c>
      <c r="CG526" s="53">
        <v>0</v>
      </c>
      <c r="CH526" s="53">
        <v>0</v>
      </c>
      <c r="CI526" s="53">
        <v>0</v>
      </c>
      <c r="CJ526" s="53">
        <v>0</v>
      </c>
      <c r="CK526" s="53">
        <f t="shared" si="114"/>
        <v>0</v>
      </c>
      <c r="CL526" s="53">
        <f t="shared" si="108"/>
        <v>6</v>
      </c>
      <c r="CM526" s="53">
        <v>1</v>
      </c>
      <c r="CN526" s="53">
        <v>0</v>
      </c>
      <c r="CO526" s="53">
        <v>0</v>
      </c>
      <c r="CP526" s="53">
        <v>0</v>
      </c>
      <c r="CQ526" s="53">
        <v>0</v>
      </c>
      <c r="CR526" s="53">
        <v>1</v>
      </c>
      <c r="CS526" s="53">
        <v>0</v>
      </c>
      <c r="CT526" s="53">
        <v>0</v>
      </c>
      <c r="CU526" s="53">
        <v>0</v>
      </c>
      <c r="CV526" s="53">
        <v>0</v>
      </c>
      <c r="CW526" s="53">
        <f t="shared" si="115"/>
        <v>2</v>
      </c>
      <c r="DA526" s="53" t="s">
        <v>268</v>
      </c>
      <c r="DB526" s="53">
        <v>41</v>
      </c>
      <c r="DE526" s="53">
        <v>98</v>
      </c>
      <c r="DF526" s="53">
        <v>106</v>
      </c>
      <c r="DH526" s="53">
        <v>12</v>
      </c>
      <c r="DI526" s="53" t="s">
        <v>7223</v>
      </c>
      <c r="DJ526" s="53" t="s">
        <v>7224</v>
      </c>
      <c r="DN526" s="53" t="s">
        <v>7228</v>
      </c>
      <c r="DO526" s="53" t="s">
        <v>140</v>
      </c>
      <c r="DQ526" s="53" t="s">
        <v>141</v>
      </c>
      <c r="DR526" s="53" t="s">
        <v>7229</v>
      </c>
    </row>
    <row r="527" spans="1:122" x14ac:dyDescent="0.3">
      <c r="A527" s="53" t="s">
        <v>10469</v>
      </c>
      <c r="B527" s="53">
        <v>534</v>
      </c>
      <c r="C527" s="53" t="s">
        <v>7250</v>
      </c>
      <c r="D527" s="53" t="s">
        <v>7251</v>
      </c>
      <c r="E527" s="53" t="s">
        <v>7252</v>
      </c>
      <c r="F527" s="53" t="s">
        <v>7256</v>
      </c>
      <c r="G527" s="53" t="s">
        <v>7257</v>
      </c>
      <c r="H527" s="53" t="s">
        <v>7258</v>
      </c>
      <c r="I527" s="53">
        <v>2013</v>
      </c>
      <c r="J527" s="53">
        <v>1</v>
      </c>
      <c r="K527" s="53">
        <v>0</v>
      </c>
      <c r="L527" s="53">
        <v>1</v>
      </c>
      <c r="M527" s="53">
        <f t="shared" si="109"/>
        <v>2</v>
      </c>
      <c r="N527" s="53">
        <v>0</v>
      </c>
      <c r="O527" s="53">
        <v>1</v>
      </c>
      <c r="P527" s="53">
        <f t="shared" si="104"/>
        <v>1</v>
      </c>
      <c r="Q527" s="53">
        <f t="shared" si="105"/>
        <v>2</v>
      </c>
      <c r="R527" s="53">
        <v>0</v>
      </c>
      <c r="S527" s="53">
        <v>1</v>
      </c>
      <c r="T527" s="53">
        <v>1</v>
      </c>
      <c r="U527" s="53">
        <v>0</v>
      </c>
      <c r="V527" s="53">
        <v>1</v>
      </c>
      <c r="W527" s="53">
        <v>1</v>
      </c>
      <c r="X527" s="53">
        <f t="shared" si="103"/>
        <v>4</v>
      </c>
      <c r="Y527" s="53">
        <v>0</v>
      </c>
      <c r="Z527" s="53">
        <v>0</v>
      </c>
      <c r="AA527" s="53">
        <v>0</v>
      </c>
      <c r="AB527" s="53">
        <v>1</v>
      </c>
      <c r="AC527" s="53">
        <v>1</v>
      </c>
      <c r="AD527" s="53">
        <v>1</v>
      </c>
      <c r="AE527" s="53">
        <v>1</v>
      </c>
      <c r="AF527" s="53">
        <v>0</v>
      </c>
      <c r="AG527" s="53">
        <v>0</v>
      </c>
      <c r="AH527" s="53">
        <f t="shared" si="110"/>
        <v>4</v>
      </c>
      <c r="AI527" s="53">
        <v>0</v>
      </c>
      <c r="AJ527" s="53">
        <v>1</v>
      </c>
      <c r="AK527" s="53">
        <v>0</v>
      </c>
      <c r="AL527" s="53">
        <v>1</v>
      </c>
      <c r="AM527" s="53">
        <f t="shared" si="111"/>
        <v>2</v>
      </c>
      <c r="AN527" s="53">
        <v>1</v>
      </c>
      <c r="AO527" s="53">
        <v>0</v>
      </c>
      <c r="AP527" s="53">
        <v>1</v>
      </c>
      <c r="AQ527" s="53">
        <v>0</v>
      </c>
      <c r="AR527" s="53">
        <v>0</v>
      </c>
      <c r="AS527" s="53">
        <v>0</v>
      </c>
      <c r="AT527" s="53">
        <v>0</v>
      </c>
      <c r="AU527" s="53">
        <v>0</v>
      </c>
      <c r="AV527" s="53">
        <v>0</v>
      </c>
      <c r="AW527" s="53">
        <v>1</v>
      </c>
      <c r="AX527" s="53">
        <f t="shared" si="112"/>
        <v>3</v>
      </c>
      <c r="AY527" s="53">
        <v>0</v>
      </c>
      <c r="AZ527" s="53">
        <v>0</v>
      </c>
      <c r="BA527" s="53">
        <v>1</v>
      </c>
      <c r="BB527" s="53">
        <v>1</v>
      </c>
      <c r="BC527" s="53">
        <v>0</v>
      </c>
      <c r="BD527" s="53">
        <v>0</v>
      </c>
      <c r="BF527" s="53">
        <v>0</v>
      </c>
      <c r="BG527" s="53">
        <v>0</v>
      </c>
      <c r="BH527" s="53">
        <v>0</v>
      </c>
      <c r="BI527" s="53">
        <v>0</v>
      </c>
      <c r="BJ527" s="53">
        <v>0</v>
      </c>
      <c r="BK527" s="53">
        <v>0</v>
      </c>
      <c r="BL527" s="53">
        <v>0</v>
      </c>
      <c r="BM527" s="53">
        <v>0</v>
      </c>
      <c r="BN527" s="53">
        <f t="shared" si="106"/>
        <v>0</v>
      </c>
      <c r="BO527" s="53">
        <v>0</v>
      </c>
      <c r="BP527" s="53">
        <v>0</v>
      </c>
      <c r="BQ527" s="53">
        <v>0</v>
      </c>
      <c r="BR527" s="53">
        <v>0</v>
      </c>
      <c r="BS527" s="53">
        <v>0</v>
      </c>
      <c r="BT527" s="53">
        <v>0</v>
      </c>
      <c r="BU527" s="53">
        <f t="shared" si="113"/>
        <v>0</v>
      </c>
      <c r="BV527" s="53">
        <v>0</v>
      </c>
      <c r="BW527" s="53">
        <v>0</v>
      </c>
      <c r="BX527" s="53">
        <v>0</v>
      </c>
      <c r="BY527" s="53">
        <v>0</v>
      </c>
      <c r="BZ527" s="53">
        <f t="shared" si="107"/>
        <v>0</v>
      </c>
      <c r="CA527" s="53">
        <v>0</v>
      </c>
      <c r="CB527" s="53">
        <v>0</v>
      </c>
      <c r="CC527" s="53">
        <v>0</v>
      </c>
      <c r="CD527" s="53">
        <v>0</v>
      </c>
      <c r="CE527" s="53">
        <v>0</v>
      </c>
      <c r="CF527" s="53">
        <v>0</v>
      </c>
      <c r="CG527" s="53">
        <v>0</v>
      </c>
      <c r="CH527" s="53">
        <v>0</v>
      </c>
      <c r="CI527" s="53">
        <v>0</v>
      </c>
      <c r="CJ527" s="53">
        <v>0</v>
      </c>
      <c r="CK527" s="53">
        <f t="shared" si="114"/>
        <v>0</v>
      </c>
      <c r="CL527" s="53">
        <f t="shared" si="108"/>
        <v>5</v>
      </c>
      <c r="CM527" s="53">
        <v>0</v>
      </c>
      <c r="CN527" s="53">
        <v>0</v>
      </c>
      <c r="CO527" s="53">
        <v>0</v>
      </c>
      <c r="CP527" s="53">
        <v>1</v>
      </c>
      <c r="CQ527" s="53">
        <v>0</v>
      </c>
      <c r="CR527" s="53">
        <v>0</v>
      </c>
      <c r="CS527" s="53">
        <v>0</v>
      </c>
      <c r="CT527" s="53">
        <v>0</v>
      </c>
      <c r="CU527" s="53">
        <v>1</v>
      </c>
      <c r="CV527" s="53">
        <v>0</v>
      </c>
      <c r="CW527" s="53">
        <f t="shared" si="115"/>
        <v>2</v>
      </c>
      <c r="DA527" s="53" t="s">
        <v>7253</v>
      </c>
      <c r="DB527" s="53">
        <v>23</v>
      </c>
      <c r="DC527" s="53">
        <v>1</v>
      </c>
      <c r="DE527" s="53">
        <v>13</v>
      </c>
      <c r="DF527" s="53">
        <v>25</v>
      </c>
      <c r="DH527" s="53">
        <v>31</v>
      </c>
      <c r="DI527" s="53" t="s">
        <v>7254</v>
      </c>
      <c r="DJ527" s="53" t="s">
        <v>7255</v>
      </c>
      <c r="DK527" s="53" t="s">
        <v>7259</v>
      </c>
      <c r="DL527" s="53" t="s">
        <v>7260</v>
      </c>
      <c r="DN527" s="53" t="s">
        <v>7261</v>
      </c>
      <c r="DO527" s="53" t="s">
        <v>140</v>
      </c>
      <c r="DQ527" s="53" t="s">
        <v>141</v>
      </c>
      <c r="DR527" s="53" t="s">
        <v>7262</v>
      </c>
    </row>
    <row r="528" spans="1:122" x14ac:dyDescent="0.3">
      <c r="A528" s="53" t="s">
        <v>10470</v>
      </c>
      <c r="B528" s="53">
        <v>535</v>
      </c>
      <c r="C528" s="53" t="s">
        <v>7263</v>
      </c>
      <c r="D528" s="53" t="s">
        <v>7264</v>
      </c>
      <c r="E528" s="53" t="s">
        <v>7265</v>
      </c>
      <c r="F528" s="53" t="s">
        <v>7268</v>
      </c>
      <c r="G528" s="53" t="s">
        <v>7269</v>
      </c>
      <c r="H528" s="53" t="s">
        <v>7270</v>
      </c>
      <c r="I528" s="53">
        <v>2013</v>
      </c>
      <c r="J528" s="53">
        <v>0</v>
      </c>
      <c r="K528" s="53">
        <v>0</v>
      </c>
      <c r="L528" s="53">
        <v>1</v>
      </c>
      <c r="M528" s="53">
        <f t="shared" si="109"/>
        <v>1</v>
      </c>
      <c r="N528" s="53">
        <v>0</v>
      </c>
      <c r="O528" s="53">
        <v>1</v>
      </c>
      <c r="P528" s="53">
        <f t="shared" si="104"/>
        <v>1</v>
      </c>
      <c r="Q528" s="53">
        <f t="shared" si="105"/>
        <v>2</v>
      </c>
      <c r="R528" s="53">
        <v>0</v>
      </c>
      <c r="S528" s="53">
        <v>0</v>
      </c>
      <c r="T528" s="53">
        <v>0</v>
      </c>
      <c r="U528" s="53">
        <v>0</v>
      </c>
      <c r="V528" s="53">
        <v>1</v>
      </c>
      <c r="W528" s="53">
        <v>0</v>
      </c>
      <c r="X528" s="53">
        <f t="shared" si="103"/>
        <v>1</v>
      </c>
      <c r="Y528" s="53">
        <v>0</v>
      </c>
      <c r="Z528" s="53">
        <v>1</v>
      </c>
      <c r="AA528" s="53">
        <v>1</v>
      </c>
      <c r="AB528" s="53">
        <v>0</v>
      </c>
      <c r="AC528" s="53">
        <v>0</v>
      </c>
      <c r="AD528" s="53">
        <v>0</v>
      </c>
      <c r="AE528" s="53">
        <v>1</v>
      </c>
      <c r="AF528" s="53">
        <v>1</v>
      </c>
      <c r="AG528" s="53">
        <v>0</v>
      </c>
      <c r="AH528" s="53">
        <f t="shared" si="110"/>
        <v>4</v>
      </c>
      <c r="AI528" s="53">
        <v>0</v>
      </c>
      <c r="AJ528" s="53">
        <v>1</v>
      </c>
      <c r="AK528" s="53">
        <v>1</v>
      </c>
      <c r="AL528" s="53">
        <v>1</v>
      </c>
      <c r="AM528" s="53">
        <f t="shared" si="111"/>
        <v>3</v>
      </c>
      <c r="AN528" s="53">
        <v>1</v>
      </c>
      <c r="AO528" s="53">
        <v>0</v>
      </c>
      <c r="AP528" s="53">
        <v>0</v>
      </c>
      <c r="AQ528" s="53">
        <v>1</v>
      </c>
      <c r="AR528" s="53">
        <v>1</v>
      </c>
      <c r="AS528" s="53">
        <v>1</v>
      </c>
      <c r="AT528" s="53">
        <v>1</v>
      </c>
      <c r="AU528" s="53">
        <v>1</v>
      </c>
      <c r="AV528" s="53">
        <v>0</v>
      </c>
      <c r="AW528" s="53">
        <v>1</v>
      </c>
      <c r="AX528" s="53">
        <f t="shared" si="112"/>
        <v>7</v>
      </c>
      <c r="AY528" s="53">
        <v>0</v>
      </c>
      <c r="AZ528" s="53">
        <v>0</v>
      </c>
      <c r="BA528" s="53">
        <v>0</v>
      </c>
      <c r="BB528" s="53">
        <v>0</v>
      </c>
      <c r="BC528" s="53">
        <v>0</v>
      </c>
      <c r="BD528" s="53">
        <v>0</v>
      </c>
      <c r="BF528" s="53">
        <v>0</v>
      </c>
      <c r="BG528" s="53">
        <v>0</v>
      </c>
      <c r="BH528" s="53">
        <v>0</v>
      </c>
      <c r="BI528" s="53">
        <v>0</v>
      </c>
      <c r="BJ528" s="53">
        <v>0</v>
      </c>
      <c r="BK528" s="53">
        <v>0</v>
      </c>
      <c r="BL528" s="53">
        <v>0</v>
      </c>
      <c r="BM528" s="53">
        <v>0</v>
      </c>
      <c r="BN528" s="53">
        <f t="shared" si="106"/>
        <v>0</v>
      </c>
      <c r="BO528" s="53">
        <v>0</v>
      </c>
      <c r="BP528" s="53">
        <v>0</v>
      </c>
      <c r="BQ528" s="53">
        <v>0</v>
      </c>
      <c r="BR528" s="53">
        <v>0</v>
      </c>
      <c r="BS528" s="53">
        <v>0</v>
      </c>
      <c r="BT528" s="53">
        <v>0</v>
      </c>
      <c r="BU528" s="53">
        <f t="shared" si="113"/>
        <v>0</v>
      </c>
      <c r="BV528" s="53">
        <v>0</v>
      </c>
      <c r="BW528" s="53">
        <v>0</v>
      </c>
      <c r="BX528" s="53">
        <v>0</v>
      </c>
      <c r="BY528" s="53">
        <v>0</v>
      </c>
      <c r="BZ528" s="53">
        <f t="shared" si="107"/>
        <v>0</v>
      </c>
      <c r="CA528" s="53">
        <v>0</v>
      </c>
      <c r="CB528" s="53">
        <v>0</v>
      </c>
      <c r="CC528" s="53">
        <v>0</v>
      </c>
      <c r="CD528" s="53">
        <v>0</v>
      </c>
      <c r="CE528" s="53">
        <v>0</v>
      </c>
      <c r="CF528" s="53">
        <v>0</v>
      </c>
      <c r="CG528" s="53">
        <v>0</v>
      </c>
      <c r="CH528" s="53">
        <v>0</v>
      </c>
      <c r="CI528" s="53">
        <v>0</v>
      </c>
      <c r="CJ528" s="53">
        <v>0</v>
      </c>
      <c r="CK528" s="53">
        <f t="shared" si="114"/>
        <v>0</v>
      </c>
      <c r="CL528" s="53">
        <f t="shared" si="108"/>
        <v>7</v>
      </c>
      <c r="CM528" s="53">
        <v>0</v>
      </c>
      <c r="CN528" s="53">
        <v>0</v>
      </c>
      <c r="CO528" s="53">
        <v>0</v>
      </c>
      <c r="CP528" s="53">
        <v>0</v>
      </c>
      <c r="CQ528" s="53">
        <v>0</v>
      </c>
      <c r="CR528" s="53">
        <v>1</v>
      </c>
      <c r="CS528" s="53">
        <v>0</v>
      </c>
      <c r="CT528" s="53">
        <v>0</v>
      </c>
      <c r="CU528" s="53">
        <v>0</v>
      </c>
      <c r="CV528" s="53">
        <v>1</v>
      </c>
      <c r="CW528" s="53">
        <f t="shared" si="115"/>
        <v>2</v>
      </c>
      <c r="DA528" s="53" t="s">
        <v>1328</v>
      </c>
      <c r="DB528" s="53">
        <v>27</v>
      </c>
      <c r="DC528" s="53">
        <v>4</v>
      </c>
      <c r="DE528" s="53">
        <v>959</v>
      </c>
      <c r="DF528" s="53">
        <v>979</v>
      </c>
      <c r="DH528" s="53">
        <v>5</v>
      </c>
      <c r="DI528" s="53" t="s">
        <v>7266</v>
      </c>
      <c r="DJ528" s="53" t="s">
        <v>7267</v>
      </c>
      <c r="DK528" s="53" t="s">
        <v>7271</v>
      </c>
      <c r="DN528" s="53" t="s">
        <v>7272</v>
      </c>
      <c r="DO528" s="53" t="s">
        <v>140</v>
      </c>
      <c r="DQ528" s="53" t="s">
        <v>141</v>
      </c>
      <c r="DR528" s="53" t="s">
        <v>7273</v>
      </c>
    </row>
    <row r="529" spans="1:122" x14ac:dyDescent="0.3">
      <c r="B529" s="53">
        <v>536</v>
      </c>
      <c r="C529" s="53" t="s">
        <v>7274</v>
      </c>
      <c r="D529" s="53" t="s">
        <v>7275</v>
      </c>
      <c r="E529" s="53" t="s">
        <v>7276</v>
      </c>
      <c r="F529" s="53" t="s">
        <v>7280</v>
      </c>
      <c r="G529" s="53" t="s">
        <v>7281</v>
      </c>
      <c r="H529" s="53" t="s">
        <v>7282</v>
      </c>
      <c r="I529" s="53">
        <v>2013</v>
      </c>
      <c r="J529" s="53">
        <v>0</v>
      </c>
      <c r="K529" s="53">
        <v>1</v>
      </c>
      <c r="L529" s="53">
        <v>0</v>
      </c>
      <c r="M529" s="53">
        <f t="shared" si="109"/>
        <v>1</v>
      </c>
      <c r="N529" s="53">
        <v>1</v>
      </c>
      <c r="O529" s="53">
        <v>0</v>
      </c>
      <c r="P529" s="53">
        <f t="shared" si="104"/>
        <v>1</v>
      </c>
      <c r="Q529" s="53">
        <f t="shared" si="105"/>
        <v>2</v>
      </c>
      <c r="R529" s="53">
        <v>0</v>
      </c>
      <c r="S529" s="53">
        <v>1</v>
      </c>
      <c r="T529" s="53">
        <v>0</v>
      </c>
      <c r="U529" s="53">
        <v>0</v>
      </c>
      <c r="V529" s="53">
        <v>0</v>
      </c>
      <c r="W529" s="53">
        <v>0</v>
      </c>
      <c r="X529" s="53">
        <f t="shared" si="103"/>
        <v>1</v>
      </c>
      <c r="Y529" s="53">
        <v>0</v>
      </c>
      <c r="Z529" s="53">
        <v>0</v>
      </c>
      <c r="AA529" s="53">
        <v>0</v>
      </c>
      <c r="AB529" s="53">
        <v>0</v>
      </c>
      <c r="AC529" s="53">
        <v>0</v>
      </c>
      <c r="AD529" s="53">
        <v>1</v>
      </c>
      <c r="AE529" s="53">
        <v>1</v>
      </c>
      <c r="AF529" s="53">
        <v>0</v>
      </c>
      <c r="AG529" s="53">
        <v>0</v>
      </c>
      <c r="AH529" s="53">
        <f t="shared" si="110"/>
        <v>2</v>
      </c>
      <c r="AI529" s="53">
        <v>0</v>
      </c>
      <c r="AJ529" s="53">
        <v>1</v>
      </c>
      <c r="AK529" s="53">
        <v>0</v>
      </c>
      <c r="AL529" s="53">
        <v>1</v>
      </c>
      <c r="AM529" s="53">
        <f t="shared" si="111"/>
        <v>2</v>
      </c>
      <c r="AN529" s="53">
        <v>1</v>
      </c>
      <c r="AO529" s="53">
        <v>0</v>
      </c>
      <c r="AP529" s="53">
        <v>1</v>
      </c>
      <c r="AQ529" s="53">
        <v>0</v>
      </c>
      <c r="AR529" s="53">
        <v>0</v>
      </c>
      <c r="AS529" s="53">
        <v>0</v>
      </c>
      <c r="AT529" s="53">
        <v>0</v>
      </c>
      <c r="AU529" s="53">
        <v>0</v>
      </c>
      <c r="AV529" s="53">
        <v>0</v>
      </c>
      <c r="AW529" s="53">
        <v>1</v>
      </c>
      <c r="AX529" s="53">
        <f t="shared" si="112"/>
        <v>3</v>
      </c>
      <c r="AY529" s="53">
        <v>0</v>
      </c>
      <c r="AZ529" s="53">
        <v>0</v>
      </c>
      <c r="BA529" s="53">
        <v>1</v>
      </c>
      <c r="BB529" s="53">
        <v>1</v>
      </c>
      <c r="BC529" s="53">
        <v>0</v>
      </c>
      <c r="BD529" s="53">
        <v>0</v>
      </c>
      <c r="BF529" s="53">
        <v>0</v>
      </c>
      <c r="BG529" s="53">
        <v>0</v>
      </c>
      <c r="BH529" s="53">
        <v>0</v>
      </c>
      <c r="BI529" s="53">
        <v>0</v>
      </c>
      <c r="BJ529" s="53">
        <v>0</v>
      </c>
      <c r="BK529" s="53">
        <v>0</v>
      </c>
      <c r="BL529" s="53">
        <v>0</v>
      </c>
      <c r="BM529" s="53">
        <v>0</v>
      </c>
      <c r="BN529" s="53">
        <f t="shared" si="106"/>
        <v>0</v>
      </c>
      <c r="BO529" s="53">
        <v>1</v>
      </c>
      <c r="BP529" s="53">
        <v>0</v>
      </c>
      <c r="BQ529" s="53">
        <v>0</v>
      </c>
      <c r="BR529" s="53">
        <v>0</v>
      </c>
      <c r="BS529" s="53">
        <v>0</v>
      </c>
      <c r="BT529" s="53">
        <v>0</v>
      </c>
      <c r="BU529" s="53">
        <f t="shared" si="113"/>
        <v>1</v>
      </c>
      <c r="BV529" s="53">
        <v>0</v>
      </c>
      <c r="BW529" s="53">
        <v>0</v>
      </c>
      <c r="BX529" s="53">
        <v>0</v>
      </c>
      <c r="BY529" s="53">
        <v>0</v>
      </c>
      <c r="BZ529" s="53">
        <f t="shared" si="107"/>
        <v>0</v>
      </c>
      <c r="CA529" s="53">
        <v>0</v>
      </c>
      <c r="CB529" s="53">
        <v>0</v>
      </c>
      <c r="CC529" s="53">
        <v>0</v>
      </c>
      <c r="CD529" s="53">
        <v>0</v>
      </c>
      <c r="CE529" s="53">
        <v>0</v>
      </c>
      <c r="CF529" s="53">
        <v>0</v>
      </c>
      <c r="CG529" s="53">
        <v>0</v>
      </c>
      <c r="CH529" s="53">
        <v>0</v>
      </c>
      <c r="CI529" s="53">
        <v>0</v>
      </c>
      <c r="CJ529" s="53">
        <v>0</v>
      </c>
      <c r="CK529" s="53">
        <f t="shared" si="114"/>
        <v>0</v>
      </c>
      <c r="CL529" s="53">
        <f t="shared" si="108"/>
        <v>6</v>
      </c>
      <c r="CM529" s="53">
        <v>0</v>
      </c>
      <c r="CN529" s="53">
        <v>0</v>
      </c>
      <c r="CO529" s="53">
        <v>0</v>
      </c>
      <c r="CP529" s="53">
        <v>0</v>
      </c>
      <c r="CQ529" s="53">
        <v>0</v>
      </c>
      <c r="CR529" s="53">
        <v>0</v>
      </c>
      <c r="CS529" s="53">
        <v>0</v>
      </c>
      <c r="CT529" s="53">
        <v>0</v>
      </c>
      <c r="CU529" s="53">
        <v>0</v>
      </c>
      <c r="CV529" s="53">
        <v>0</v>
      </c>
      <c r="CW529" s="53">
        <f t="shared" si="115"/>
        <v>0</v>
      </c>
      <c r="DA529" s="53" t="s">
        <v>7277</v>
      </c>
      <c r="DB529" s="53">
        <v>17</v>
      </c>
      <c r="DC529" s="53">
        <v>1</v>
      </c>
      <c r="DE529" s="53">
        <v>233</v>
      </c>
      <c r="DF529" s="53">
        <v>243</v>
      </c>
      <c r="DH529" s="53">
        <v>1</v>
      </c>
      <c r="DI529" s="53" t="s">
        <v>7278</v>
      </c>
      <c r="DJ529" s="53" t="s">
        <v>7279</v>
      </c>
      <c r="DK529" s="53" t="s">
        <v>7283</v>
      </c>
      <c r="DL529" s="53" t="s">
        <v>7284</v>
      </c>
      <c r="DN529" s="53" t="s">
        <v>7285</v>
      </c>
      <c r="DO529" s="53" t="s">
        <v>140</v>
      </c>
      <c r="DQ529" s="53" t="s">
        <v>141</v>
      </c>
      <c r="DR529" s="53" t="s">
        <v>7286</v>
      </c>
    </row>
    <row r="530" spans="1:122" x14ac:dyDescent="0.3">
      <c r="B530" s="53">
        <v>537</v>
      </c>
      <c r="C530" s="53" t="s">
        <v>7287</v>
      </c>
      <c r="D530" s="53" t="s">
        <v>7288</v>
      </c>
      <c r="E530" s="53" t="s">
        <v>7289</v>
      </c>
      <c r="F530" s="53" t="s">
        <v>7292</v>
      </c>
      <c r="G530" s="53" t="s">
        <v>7293</v>
      </c>
      <c r="H530" s="53" t="s">
        <v>7294</v>
      </c>
      <c r="I530" s="53">
        <v>2013</v>
      </c>
      <c r="J530" s="53">
        <v>1</v>
      </c>
      <c r="K530" s="53">
        <v>0</v>
      </c>
      <c r="L530" s="53">
        <v>0</v>
      </c>
      <c r="M530" s="53">
        <f t="shared" si="109"/>
        <v>1</v>
      </c>
      <c r="N530" s="53">
        <v>0</v>
      </c>
      <c r="O530" s="53">
        <v>1</v>
      </c>
      <c r="P530" s="53">
        <f t="shared" si="104"/>
        <v>1</v>
      </c>
      <c r="Q530" s="53">
        <f t="shared" si="105"/>
        <v>2</v>
      </c>
      <c r="R530" s="53">
        <v>0</v>
      </c>
      <c r="S530" s="53">
        <v>0</v>
      </c>
      <c r="T530" s="53">
        <v>0</v>
      </c>
      <c r="U530" s="53">
        <v>0</v>
      </c>
      <c r="V530" s="53">
        <v>1</v>
      </c>
      <c r="W530" s="53">
        <v>0</v>
      </c>
      <c r="X530" s="53">
        <f t="shared" si="103"/>
        <v>1</v>
      </c>
      <c r="Y530" s="53">
        <v>0</v>
      </c>
      <c r="Z530" s="53">
        <v>0</v>
      </c>
      <c r="AA530" s="53">
        <v>0</v>
      </c>
      <c r="AB530" s="53">
        <v>0</v>
      </c>
      <c r="AC530" s="53">
        <v>0</v>
      </c>
      <c r="AD530" s="53">
        <v>0</v>
      </c>
      <c r="AE530" s="53">
        <v>1</v>
      </c>
      <c r="AF530" s="53">
        <v>1</v>
      </c>
      <c r="AG530" s="53">
        <v>0</v>
      </c>
      <c r="AH530" s="53">
        <f t="shared" si="110"/>
        <v>2</v>
      </c>
      <c r="AI530" s="53">
        <v>0</v>
      </c>
      <c r="AJ530" s="53">
        <v>0</v>
      </c>
      <c r="AK530" s="53">
        <v>1</v>
      </c>
      <c r="AL530" s="53">
        <v>0</v>
      </c>
      <c r="AM530" s="53">
        <f t="shared" si="111"/>
        <v>1</v>
      </c>
      <c r="AN530" s="53">
        <v>0</v>
      </c>
      <c r="AO530" s="53">
        <v>0</v>
      </c>
      <c r="AP530" s="53">
        <v>0</v>
      </c>
      <c r="AQ530" s="53">
        <v>1</v>
      </c>
      <c r="AR530" s="53">
        <v>0</v>
      </c>
      <c r="AS530" s="53">
        <v>0</v>
      </c>
      <c r="AT530" s="53">
        <v>0</v>
      </c>
      <c r="AU530" s="53">
        <v>0</v>
      </c>
      <c r="AV530" s="53">
        <v>0</v>
      </c>
      <c r="AW530" s="53">
        <v>0</v>
      </c>
      <c r="AX530" s="53">
        <f t="shared" si="112"/>
        <v>1</v>
      </c>
      <c r="AY530" s="53">
        <v>0</v>
      </c>
      <c r="AZ530" s="53">
        <v>0</v>
      </c>
      <c r="BA530" s="53">
        <v>0</v>
      </c>
      <c r="BB530" s="53">
        <v>0</v>
      </c>
      <c r="BC530" s="53">
        <v>0</v>
      </c>
      <c r="BD530" s="53">
        <v>0</v>
      </c>
      <c r="BF530" s="53">
        <v>0</v>
      </c>
      <c r="BG530" s="53">
        <v>0</v>
      </c>
      <c r="BH530" s="53">
        <v>0</v>
      </c>
      <c r="BI530" s="53">
        <v>0</v>
      </c>
      <c r="BJ530" s="53">
        <v>0</v>
      </c>
      <c r="BK530" s="53">
        <v>0</v>
      </c>
      <c r="BL530" s="53">
        <v>0</v>
      </c>
      <c r="BM530" s="53">
        <v>0</v>
      </c>
      <c r="BN530" s="53">
        <f t="shared" si="106"/>
        <v>0</v>
      </c>
      <c r="BO530" s="53">
        <v>0</v>
      </c>
      <c r="BP530" s="53">
        <v>0</v>
      </c>
      <c r="BQ530" s="53">
        <v>0</v>
      </c>
      <c r="BR530" s="53">
        <v>0</v>
      </c>
      <c r="BS530" s="53">
        <v>0</v>
      </c>
      <c r="BT530" s="53">
        <v>0</v>
      </c>
      <c r="BU530" s="53">
        <f t="shared" si="113"/>
        <v>0</v>
      </c>
      <c r="BV530" s="53">
        <v>0</v>
      </c>
      <c r="BW530" s="53">
        <v>0</v>
      </c>
      <c r="BX530" s="53">
        <v>0</v>
      </c>
      <c r="BY530" s="53">
        <v>0</v>
      </c>
      <c r="BZ530" s="53">
        <f t="shared" si="107"/>
        <v>0</v>
      </c>
      <c r="CA530" s="53">
        <v>0</v>
      </c>
      <c r="CB530" s="53">
        <v>0</v>
      </c>
      <c r="CC530" s="53">
        <v>0</v>
      </c>
      <c r="CD530" s="53">
        <v>0</v>
      </c>
      <c r="CE530" s="53">
        <v>0</v>
      </c>
      <c r="CF530" s="53">
        <v>0</v>
      </c>
      <c r="CG530" s="53">
        <v>0</v>
      </c>
      <c r="CH530" s="53">
        <v>0</v>
      </c>
      <c r="CI530" s="53">
        <v>0</v>
      </c>
      <c r="CJ530" s="53">
        <v>0</v>
      </c>
      <c r="CK530" s="53">
        <f t="shared" si="114"/>
        <v>0</v>
      </c>
      <c r="CL530" s="53">
        <f t="shared" si="108"/>
        <v>1</v>
      </c>
      <c r="CM530" s="53">
        <v>1</v>
      </c>
      <c r="CN530" s="53">
        <v>0</v>
      </c>
      <c r="CO530" s="53">
        <v>0</v>
      </c>
      <c r="CP530" s="53">
        <v>0</v>
      </c>
      <c r="CQ530" s="53">
        <v>1</v>
      </c>
      <c r="CR530" s="53">
        <v>0</v>
      </c>
      <c r="CS530" s="53">
        <v>0</v>
      </c>
      <c r="CT530" s="53">
        <v>0</v>
      </c>
      <c r="CU530" s="53">
        <v>0</v>
      </c>
      <c r="CV530" s="53">
        <v>0</v>
      </c>
      <c r="CW530" s="53">
        <f t="shared" si="115"/>
        <v>2</v>
      </c>
      <c r="DA530" s="53" t="s">
        <v>630</v>
      </c>
      <c r="DB530" s="53">
        <v>5</v>
      </c>
      <c r="DC530" s="53">
        <v>1</v>
      </c>
      <c r="DE530" s="53">
        <v>77</v>
      </c>
      <c r="DF530" s="53">
        <v>92</v>
      </c>
      <c r="DH530" s="53">
        <v>4</v>
      </c>
      <c r="DI530" s="53" t="s">
        <v>7290</v>
      </c>
      <c r="DJ530" s="53" t="s">
        <v>7291</v>
      </c>
      <c r="DK530" s="53" t="s">
        <v>7295</v>
      </c>
      <c r="DL530" s="53" t="s">
        <v>7296</v>
      </c>
      <c r="DN530" s="53" t="s">
        <v>7297</v>
      </c>
      <c r="DO530" s="53" t="s">
        <v>153</v>
      </c>
      <c r="DQ530" s="53" t="s">
        <v>141</v>
      </c>
      <c r="DR530" s="53" t="s">
        <v>7298</v>
      </c>
    </row>
    <row r="531" spans="1:122" x14ac:dyDescent="0.3">
      <c r="B531" s="53">
        <v>538</v>
      </c>
      <c r="C531" s="53" t="s">
        <v>7299</v>
      </c>
      <c r="D531" s="53" t="s">
        <v>7300</v>
      </c>
      <c r="E531" s="53" t="s">
        <v>7301</v>
      </c>
      <c r="F531" s="53" t="s">
        <v>7305</v>
      </c>
      <c r="G531" s="53" t="s">
        <v>7306</v>
      </c>
      <c r="H531" s="53" t="s">
        <v>7307</v>
      </c>
      <c r="I531" s="53">
        <v>2013</v>
      </c>
      <c r="J531" s="53">
        <v>0</v>
      </c>
      <c r="K531" s="53">
        <v>0</v>
      </c>
      <c r="L531" s="53">
        <v>1</v>
      </c>
      <c r="M531" s="53">
        <f t="shared" si="109"/>
        <v>1</v>
      </c>
      <c r="N531" s="53">
        <v>1</v>
      </c>
      <c r="O531" s="53">
        <v>0</v>
      </c>
      <c r="P531" s="53">
        <f t="shared" si="104"/>
        <v>1</v>
      </c>
      <c r="Q531" s="53">
        <f t="shared" si="105"/>
        <v>2</v>
      </c>
      <c r="R531" s="53">
        <v>1</v>
      </c>
      <c r="S531" s="53">
        <v>0</v>
      </c>
      <c r="T531" s="53">
        <v>0</v>
      </c>
      <c r="U531" s="53">
        <v>0</v>
      </c>
      <c r="V531" s="53">
        <v>1</v>
      </c>
      <c r="W531" s="53">
        <v>0</v>
      </c>
      <c r="X531" s="53">
        <f t="shared" si="103"/>
        <v>2</v>
      </c>
      <c r="Y531" s="53">
        <v>0</v>
      </c>
      <c r="Z531" s="53">
        <v>0</v>
      </c>
      <c r="AA531" s="53">
        <v>0</v>
      </c>
      <c r="AB531" s="53">
        <v>0</v>
      </c>
      <c r="AC531" s="53">
        <v>0</v>
      </c>
      <c r="AD531" s="53">
        <v>1</v>
      </c>
      <c r="AE531" s="53">
        <v>0</v>
      </c>
      <c r="AF531" s="53">
        <v>0</v>
      </c>
      <c r="AG531" s="53">
        <v>0</v>
      </c>
      <c r="AH531" s="53">
        <f t="shared" si="110"/>
        <v>1</v>
      </c>
      <c r="AI531" s="53">
        <v>0</v>
      </c>
      <c r="AJ531" s="53">
        <v>0</v>
      </c>
      <c r="AK531" s="53">
        <v>1</v>
      </c>
      <c r="AL531" s="53">
        <v>1</v>
      </c>
      <c r="AM531" s="53">
        <f t="shared" si="111"/>
        <v>2</v>
      </c>
      <c r="AN531" s="53">
        <v>1</v>
      </c>
      <c r="AO531" s="53">
        <v>0</v>
      </c>
      <c r="AP531" s="53">
        <v>0</v>
      </c>
      <c r="AQ531" s="53">
        <v>0</v>
      </c>
      <c r="AR531" s="53">
        <v>0</v>
      </c>
      <c r="AS531" s="53">
        <v>0</v>
      </c>
      <c r="AT531" s="53">
        <v>0</v>
      </c>
      <c r="AU531" s="53">
        <v>0</v>
      </c>
      <c r="AV531" s="53">
        <v>0</v>
      </c>
      <c r="AW531" s="53">
        <v>1</v>
      </c>
      <c r="AX531" s="53">
        <f t="shared" si="112"/>
        <v>2</v>
      </c>
      <c r="AY531" s="53">
        <v>0</v>
      </c>
      <c r="AZ531" s="53">
        <v>0</v>
      </c>
      <c r="BA531" s="53">
        <v>0</v>
      </c>
      <c r="BB531" s="53">
        <v>0</v>
      </c>
      <c r="BC531" s="53">
        <v>0</v>
      </c>
      <c r="BD531" s="53">
        <v>0</v>
      </c>
      <c r="BF531" s="53">
        <v>0</v>
      </c>
      <c r="BG531" s="53">
        <v>0</v>
      </c>
      <c r="BH531" s="53">
        <v>0</v>
      </c>
      <c r="BI531" s="53">
        <v>0</v>
      </c>
      <c r="BJ531" s="53">
        <v>0</v>
      </c>
      <c r="BK531" s="53">
        <v>0</v>
      </c>
      <c r="BL531" s="53">
        <v>0</v>
      </c>
      <c r="BM531" s="53">
        <v>0</v>
      </c>
      <c r="BN531" s="53">
        <f t="shared" si="106"/>
        <v>0</v>
      </c>
      <c r="BO531" s="53">
        <v>0</v>
      </c>
      <c r="BP531" s="53">
        <v>0</v>
      </c>
      <c r="BQ531" s="53">
        <v>0</v>
      </c>
      <c r="BR531" s="53">
        <v>0</v>
      </c>
      <c r="BS531" s="53">
        <v>0</v>
      </c>
      <c r="BT531" s="53">
        <v>1</v>
      </c>
      <c r="BU531" s="53">
        <f t="shared" si="113"/>
        <v>1</v>
      </c>
      <c r="BV531" s="53">
        <v>0</v>
      </c>
      <c r="BW531" s="53">
        <v>0</v>
      </c>
      <c r="BX531" s="53">
        <v>0</v>
      </c>
      <c r="BY531" s="53">
        <v>0</v>
      </c>
      <c r="BZ531" s="53">
        <f t="shared" si="107"/>
        <v>0</v>
      </c>
      <c r="CA531" s="53">
        <v>0</v>
      </c>
      <c r="CB531" s="53">
        <v>0</v>
      </c>
      <c r="CC531" s="53">
        <v>0</v>
      </c>
      <c r="CD531" s="53">
        <v>0</v>
      </c>
      <c r="CE531" s="53">
        <v>0</v>
      </c>
      <c r="CF531" s="53">
        <v>0</v>
      </c>
      <c r="CG531" s="53">
        <v>0</v>
      </c>
      <c r="CH531" s="53">
        <v>0</v>
      </c>
      <c r="CI531" s="53">
        <v>0</v>
      </c>
      <c r="CJ531" s="53">
        <v>0</v>
      </c>
      <c r="CK531" s="53">
        <f t="shared" si="114"/>
        <v>0</v>
      </c>
      <c r="CL531" s="53">
        <f t="shared" si="108"/>
        <v>3</v>
      </c>
      <c r="CM531" s="53">
        <v>0</v>
      </c>
      <c r="CN531" s="53">
        <v>0</v>
      </c>
      <c r="CO531" s="53">
        <v>0</v>
      </c>
      <c r="CP531" s="53">
        <v>0</v>
      </c>
      <c r="CQ531" s="53">
        <v>0</v>
      </c>
      <c r="CR531" s="53">
        <v>0</v>
      </c>
      <c r="CS531" s="53">
        <v>0</v>
      </c>
      <c r="CT531" s="53">
        <v>0</v>
      </c>
      <c r="CU531" s="53">
        <v>0</v>
      </c>
      <c r="CV531" s="53">
        <v>0</v>
      </c>
      <c r="CW531" s="53">
        <f t="shared" si="115"/>
        <v>0</v>
      </c>
      <c r="DA531" s="53" t="s">
        <v>7302</v>
      </c>
      <c r="DB531" s="53">
        <v>17</v>
      </c>
      <c r="DC531" s="53">
        <v>2</v>
      </c>
      <c r="DE531" s="53">
        <v>143</v>
      </c>
      <c r="DF531" s="53">
        <v>151</v>
      </c>
      <c r="DH531" s="53">
        <v>5</v>
      </c>
      <c r="DI531" s="53" t="s">
        <v>7303</v>
      </c>
      <c r="DJ531" s="53" t="s">
        <v>7304</v>
      </c>
      <c r="DN531" s="53" t="s">
        <v>7308</v>
      </c>
      <c r="DO531" s="53" t="s">
        <v>140</v>
      </c>
      <c r="DQ531" s="53" t="s">
        <v>141</v>
      </c>
      <c r="DR531" s="53" t="s">
        <v>7309</v>
      </c>
    </row>
    <row r="532" spans="1:122" x14ac:dyDescent="0.3">
      <c r="B532" s="53">
        <v>539</v>
      </c>
      <c r="C532" s="53" t="s">
        <v>7320</v>
      </c>
      <c r="D532" s="53" t="s">
        <v>7321</v>
      </c>
      <c r="E532" s="53" t="s">
        <v>7322</v>
      </c>
      <c r="F532" s="53" t="s">
        <v>7326</v>
      </c>
      <c r="G532" s="53" t="s">
        <v>7327</v>
      </c>
      <c r="H532" s="53" t="s">
        <v>7328</v>
      </c>
      <c r="I532" s="53">
        <v>2013</v>
      </c>
      <c r="J532" s="53">
        <v>1</v>
      </c>
      <c r="K532" s="53">
        <v>0</v>
      </c>
      <c r="L532" s="53">
        <v>0</v>
      </c>
      <c r="M532" s="53">
        <f t="shared" si="109"/>
        <v>1</v>
      </c>
      <c r="N532" s="53">
        <v>0</v>
      </c>
      <c r="O532" s="53">
        <v>1</v>
      </c>
      <c r="P532" s="53">
        <f t="shared" si="104"/>
        <v>1</v>
      </c>
      <c r="Q532" s="53">
        <f t="shared" si="105"/>
        <v>2</v>
      </c>
      <c r="R532" s="53">
        <v>0</v>
      </c>
      <c r="S532" s="53">
        <v>0</v>
      </c>
      <c r="T532" s="53">
        <v>0</v>
      </c>
      <c r="U532" s="53">
        <v>0</v>
      </c>
      <c r="V532" s="53">
        <v>1</v>
      </c>
      <c r="W532" s="53">
        <v>0</v>
      </c>
      <c r="X532" s="53">
        <f t="shared" si="103"/>
        <v>1</v>
      </c>
      <c r="Y532" s="53">
        <v>0</v>
      </c>
      <c r="Z532" s="53">
        <v>1</v>
      </c>
      <c r="AA532" s="53">
        <v>0</v>
      </c>
      <c r="AB532" s="53">
        <v>0</v>
      </c>
      <c r="AC532" s="53">
        <v>0</v>
      </c>
      <c r="AD532" s="53">
        <v>0</v>
      </c>
      <c r="AE532" s="53">
        <v>0</v>
      </c>
      <c r="AF532" s="53">
        <v>1</v>
      </c>
      <c r="AG532" s="53">
        <v>0</v>
      </c>
      <c r="AH532" s="53">
        <f t="shared" si="110"/>
        <v>2</v>
      </c>
      <c r="AI532" s="53">
        <v>0</v>
      </c>
      <c r="AJ532" s="53">
        <v>0</v>
      </c>
      <c r="AK532" s="53">
        <v>1</v>
      </c>
      <c r="AL532" s="53">
        <v>1</v>
      </c>
      <c r="AM532" s="53">
        <f t="shared" si="111"/>
        <v>2</v>
      </c>
      <c r="AN532" s="53">
        <v>0</v>
      </c>
      <c r="AO532" s="53">
        <v>0</v>
      </c>
      <c r="AP532" s="53">
        <v>0</v>
      </c>
      <c r="AQ532" s="53">
        <v>1</v>
      </c>
      <c r="AR532" s="53">
        <v>0</v>
      </c>
      <c r="AS532" s="53">
        <v>0</v>
      </c>
      <c r="AT532" s="53">
        <v>1</v>
      </c>
      <c r="AU532" s="53">
        <v>0</v>
      </c>
      <c r="AV532" s="53">
        <v>0</v>
      </c>
      <c r="AW532" s="53">
        <v>0</v>
      </c>
      <c r="AX532" s="53">
        <f t="shared" si="112"/>
        <v>2</v>
      </c>
      <c r="AY532" s="53">
        <v>1</v>
      </c>
      <c r="AZ532" s="53">
        <v>0</v>
      </c>
      <c r="BA532" s="53">
        <v>0</v>
      </c>
      <c r="BB532" s="53">
        <v>0</v>
      </c>
      <c r="BC532" s="53">
        <v>0</v>
      </c>
      <c r="BD532" s="53">
        <v>0</v>
      </c>
      <c r="BF532" s="53">
        <v>0</v>
      </c>
      <c r="BG532" s="53">
        <v>0</v>
      </c>
      <c r="BH532" s="53">
        <v>0</v>
      </c>
      <c r="BI532" s="53">
        <v>0</v>
      </c>
      <c r="BJ532" s="53">
        <v>0</v>
      </c>
      <c r="BK532" s="53">
        <v>0</v>
      </c>
      <c r="BL532" s="53">
        <v>0</v>
      </c>
      <c r="BM532" s="53">
        <v>0</v>
      </c>
      <c r="BN532" s="53">
        <f t="shared" si="106"/>
        <v>0</v>
      </c>
      <c r="BO532" s="53">
        <v>0</v>
      </c>
      <c r="BP532" s="53">
        <v>0</v>
      </c>
      <c r="BQ532" s="53">
        <v>0</v>
      </c>
      <c r="BR532" s="53">
        <v>0</v>
      </c>
      <c r="BS532" s="53">
        <v>0</v>
      </c>
      <c r="BT532" s="53">
        <v>0</v>
      </c>
      <c r="BU532" s="53">
        <f t="shared" si="113"/>
        <v>0</v>
      </c>
      <c r="BV532" s="53">
        <v>0</v>
      </c>
      <c r="BW532" s="53">
        <v>0</v>
      </c>
      <c r="BX532" s="53">
        <v>0</v>
      </c>
      <c r="BY532" s="53">
        <v>0</v>
      </c>
      <c r="BZ532" s="53">
        <f t="shared" si="107"/>
        <v>0</v>
      </c>
      <c r="CA532" s="53">
        <v>0</v>
      </c>
      <c r="CB532" s="53">
        <v>0</v>
      </c>
      <c r="CC532" s="53">
        <v>0</v>
      </c>
      <c r="CD532" s="53">
        <v>0</v>
      </c>
      <c r="CE532" s="53">
        <v>0</v>
      </c>
      <c r="CF532" s="53">
        <v>0</v>
      </c>
      <c r="CG532" s="53">
        <v>0</v>
      </c>
      <c r="CH532" s="53">
        <v>0</v>
      </c>
      <c r="CI532" s="53">
        <v>0</v>
      </c>
      <c r="CJ532" s="53">
        <v>0</v>
      </c>
      <c r="CK532" s="53">
        <f t="shared" si="114"/>
        <v>0</v>
      </c>
      <c r="CL532" s="53">
        <f t="shared" si="108"/>
        <v>3</v>
      </c>
      <c r="CM532" s="53">
        <v>0</v>
      </c>
      <c r="CN532" s="53">
        <v>0</v>
      </c>
      <c r="CO532" s="53">
        <v>0</v>
      </c>
      <c r="CP532" s="53">
        <v>1</v>
      </c>
      <c r="CQ532" s="53">
        <v>0</v>
      </c>
      <c r="CR532" s="53">
        <v>0</v>
      </c>
      <c r="CS532" s="53">
        <v>0</v>
      </c>
      <c r="CT532" s="53">
        <v>0</v>
      </c>
      <c r="CU532" s="53">
        <v>1</v>
      </c>
      <c r="CV532" s="53">
        <v>0</v>
      </c>
      <c r="CW532" s="53">
        <f t="shared" si="115"/>
        <v>2</v>
      </c>
      <c r="DA532" s="53" t="s">
        <v>7323</v>
      </c>
      <c r="DB532" s="53">
        <v>121</v>
      </c>
      <c r="DC532" s="53">
        <v>1</v>
      </c>
      <c r="DE532" s="53">
        <v>15</v>
      </c>
      <c r="DF532" s="53">
        <v>22</v>
      </c>
      <c r="DH532" s="53">
        <v>37</v>
      </c>
      <c r="DI532" s="53" t="s">
        <v>7324</v>
      </c>
      <c r="DJ532" s="53" t="s">
        <v>7325</v>
      </c>
      <c r="DN532" s="53" t="s">
        <v>7329</v>
      </c>
      <c r="DO532" s="53" t="s">
        <v>153</v>
      </c>
      <c r="DQ532" s="53" t="s">
        <v>141</v>
      </c>
      <c r="DR532" s="53" t="s">
        <v>7330</v>
      </c>
    </row>
    <row r="533" spans="1:122" x14ac:dyDescent="0.3">
      <c r="B533" s="53">
        <v>541</v>
      </c>
      <c r="C533" s="53" t="s">
        <v>7371</v>
      </c>
      <c r="D533" s="53" t="s">
        <v>7372</v>
      </c>
      <c r="E533" s="53" t="s">
        <v>7373</v>
      </c>
      <c r="F533" s="53" t="s">
        <v>7375</v>
      </c>
      <c r="G533" s="53" t="s">
        <v>7376</v>
      </c>
      <c r="H533" s="53" t="s">
        <v>7377</v>
      </c>
      <c r="I533" s="53">
        <v>2013</v>
      </c>
      <c r="J533" s="53">
        <v>0</v>
      </c>
      <c r="K533" s="53">
        <v>0</v>
      </c>
      <c r="L533" s="53">
        <v>1</v>
      </c>
      <c r="M533" s="53">
        <f t="shared" si="109"/>
        <v>1</v>
      </c>
      <c r="N533" s="53">
        <v>0</v>
      </c>
      <c r="O533" s="53">
        <v>1</v>
      </c>
      <c r="P533" s="53">
        <f t="shared" si="104"/>
        <v>1</v>
      </c>
      <c r="Q533" s="53">
        <f t="shared" si="105"/>
        <v>2</v>
      </c>
      <c r="R533" s="53">
        <v>0</v>
      </c>
      <c r="S533" s="53">
        <v>0</v>
      </c>
      <c r="T533" s="53">
        <v>1</v>
      </c>
      <c r="U533" s="53">
        <v>0</v>
      </c>
      <c r="V533" s="53">
        <v>0</v>
      </c>
      <c r="W533" s="53">
        <v>0</v>
      </c>
      <c r="X533" s="53">
        <f t="shared" si="103"/>
        <v>1</v>
      </c>
      <c r="Y533" s="53">
        <v>0</v>
      </c>
      <c r="Z533" s="53">
        <v>0</v>
      </c>
      <c r="AA533" s="53">
        <v>0</v>
      </c>
      <c r="AB533" s="53">
        <v>0</v>
      </c>
      <c r="AC533" s="53">
        <v>0</v>
      </c>
      <c r="AD533" s="53">
        <v>1</v>
      </c>
      <c r="AE533" s="53">
        <v>1</v>
      </c>
      <c r="AF533" s="53">
        <v>0</v>
      </c>
      <c r="AG533" s="53">
        <v>0</v>
      </c>
      <c r="AH533" s="53">
        <f t="shared" si="110"/>
        <v>2</v>
      </c>
      <c r="AI533" s="53">
        <v>0</v>
      </c>
      <c r="AJ533" s="53">
        <v>1</v>
      </c>
      <c r="AK533" s="53">
        <v>1</v>
      </c>
      <c r="AL533" s="53">
        <v>0</v>
      </c>
      <c r="AM533" s="53">
        <f t="shared" si="111"/>
        <v>2</v>
      </c>
      <c r="AN533" s="53">
        <v>1</v>
      </c>
      <c r="AO533" s="53">
        <v>0</v>
      </c>
      <c r="AP533" s="53">
        <v>0</v>
      </c>
      <c r="AQ533" s="53">
        <v>0</v>
      </c>
      <c r="AR533" s="53">
        <v>0</v>
      </c>
      <c r="AS533" s="53">
        <v>0</v>
      </c>
      <c r="AT533" s="53">
        <v>0</v>
      </c>
      <c r="AU533" s="53">
        <v>0</v>
      </c>
      <c r="AV533" s="53">
        <v>0</v>
      </c>
      <c r="AW533" s="53">
        <v>1</v>
      </c>
      <c r="AX533" s="53">
        <f t="shared" si="112"/>
        <v>2</v>
      </c>
      <c r="AY533" s="53">
        <v>0</v>
      </c>
      <c r="AZ533" s="53">
        <v>0</v>
      </c>
      <c r="BA533" s="53">
        <v>0</v>
      </c>
      <c r="BB533" s="53">
        <v>0</v>
      </c>
      <c r="BC533" s="53">
        <v>1</v>
      </c>
      <c r="BD533" s="53">
        <v>0</v>
      </c>
      <c r="BF533" s="53">
        <v>0</v>
      </c>
      <c r="BG533" s="53">
        <v>0</v>
      </c>
      <c r="BH533" s="53">
        <v>0</v>
      </c>
      <c r="BI533" s="53">
        <v>0</v>
      </c>
      <c r="BJ533" s="53">
        <v>0</v>
      </c>
      <c r="BK533" s="53">
        <v>0</v>
      </c>
      <c r="BL533" s="53">
        <v>0</v>
      </c>
      <c r="BM533" s="53">
        <v>0</v>
      </c>
      <c r="BN533" s="53">
        <f t="shared" si="106"/>
        <v>0</v>
      </c>
      <c r="BO533" s="53">
        <v>0</v>
      </c>
      <c r="BP533" s="53">
        <v>1</v>
      </c>
      <c r="BQ533" s="53">
        <v>0</v>
      </c>
      <c r="BR533" s="53">
        <v>0</v>
      </c>
      <c r="BS533" s="53">
        <v>0</v>
      </c>
      <c r="BT533" s="53">
        <v>1</v>
      </c>
      <c r="BU533" s="53">
        <f t="shared" si="113"/>
        <v>2</v>
      </c>
      <c r="BV533" s="53">
        <v>0</v>
      </c>
      <c r="BW533" s="53">
        <v>0</v>
      </c>
      <c r="BX533" s="53">
        <v>0</v>
      </c>
      <c r="BY533" s="53">
        <v>0</v>
      </c>
      <c r="BZ533" s="53">
        <f t="shared" si="107"/>
        <v>0</v>
      </c>
      <c r="CA533" s="53">
        <v>0</v>
      </c>
      <c r="CB533" s="53">
        <v>0</v>
      </c>
      <c r="CC533" s="53">
        <v>0</v>
      </c>
      <c r="CD533" s="53">
        <v>0</v>
      </c>
      <c r="CE533" s="53">
        <v>0</v>
      </c>
      <c r="CF533" s="53">
        <v>0</v>
      </c>
      <c r="CG533" s="53">
        <v>0</v>
      </c>
      <c r="CH533" s="53">
        <v>0</v>
      </c>
      <c r="CI533" s="53">
        <v>0</v>
      </c>
      <c r="CJ533" s="53">
        <v>0</v>
      </c>
      <c r="CK533" s="53">
        <f t="shared" si="114"/>
        <v>0</v>
      </c>
      <c r="CL533" s="53">
        <f t="shared" si="108"/>
        <v>5</v>
      </c>
      <c r="CM533" s="53">
        <v>0</v>
      </c>
      <c r="CN533" s="53">
        <v>0</v>
      </c>
      <c r="CO533" s="53">
        <v>0</v>
      </c>
      <c r="CP533" s="53">
        <v>0</v>
      </c>
      <c r="CQ533" s="53">
        <v>0</v>
      </c>
      <c r="CR533" s="53">
        <v>1</v>
      </c>
      <c r="CS533" s="53">
        <v>0</v>
      </c>
      <c r="CT533" s="53">
        <v>0</v>
      </c>
      <c r="CU533" s="53">
        <v>0</v>
      </c>
      <c r="CV533" s="53">
        <v>0</v>
      </c>
      <c r="CW533" s="53">
        <f t="shared" si="115"/>
        <v>1</v>
      </c>
      <c r="DA533" s="53" t="s">
        <v>4957</v>
      </c>
      <c r="DB533" s="53">
        <v>362</v>
      </c>
      <c r="DE533" s="53">
        <v>24</v>
      </c>
      <c r="DF533" s="53">
        <v>32</v>
      </c>
      <c r="DH533" s="53">
        <v>2</v>
      </c>
      <c r="DJ533" s="53" t="s">
        <v>7374</v>
      </c>
      <c r="DO533" s="53" t="s">
        <v>646</v>
      </c>
      <c r="DQ533" s="53" t="s">
        <v>141</v>
      </c>
      <c r="DR533" s="53" t="s">
        <v>7378</v>
      </c>
    </row>
    <row r="534" spans="1:122" x14ac:dyDescent="0.3">
      <c r="B534" s="53">
        <v>542</v>
      </c>
      <c r="C534" s="53" t="s">
        <v>7383</v>
      </c>
      <c r="D534" s="53" t="s">
        <v>7384</v>
      </c>
      <c r="E534" s="53" t="s">
        <v>7385</v>
      </c>
      <c r="F534" s="53" t="s">
        <v>7388</v>
      </c>
      <c r="H534" s="53" t="s">
        <v>7389</v>
      </c>
      <c r="I534" s="53">
        <v>2013</v>
      </c>
      <c r="J534" s="53">
        <v>0</v>
      </c>
      <c r="K534" s="53">
        <v>1</v>
      </c>
      <c r="L534" s="53">
        <v>1</v>
      </c>
      <c r="M534" s="53">
        <f t="shared" si="109"/>
        <v>2</v>
      </c>
      <c r="N534" s="53">
        <v>1</v>
      </c>
      <c r="O534" s="53">
        <v>1</v>
      </c>
      <c r="P534" s="53">
        <f t="shared" si="104"/>
        <v>2</v>
      </c>
      <c r="Q534" s="53">
        <f t="shared" si="105"/>
        <v>4</v>
      </c>
      <c r="R534" s="53">
        <v>1</v>
      </c>
      <c r="S534" s="53">
        <v>0</v>
      </c>
      <c r="T534" s="53">
        <v>1</v>
      </c>
      <c r="U534" s="53">
        <v>0</v>
      </c>
      <c r="V534" s="53">
        <v>1</v>
      </c>
      <c r="W534" s="53">
        <v>0</v>
      </c>
      <c r="X534" s="53">
        <f t="shared" si="103"/>
        <v>3</v>
      </c>
      <c r="Y534" s="53">
        <v>0</v>
      </c>
      <c r="Z534" s="53">
        <v>0</v>
      </c>
      <c r="AA534" s="53">
        <v>1</v>
      </c>
      <c r="AB534" s="53">
        <v>1</v>
      </c>
      <c r="AC534" s="53">
        <v>1</v>
      </c>
      <c r="AD534" s="53">
        <v>1</v>
      </c>
      <c r="AE534" s="53">
        <v>0</v>
      </c>
      <c r="AF534" s="53">
        <v>0</v>
      </c>
      <c r="AG534" s="53">
        <v>0</v>
      </c>
      <c r="AH534" s="53">
        <f t="shared" si="110"/>
        <v>4</v>
      </c>
      <c r="AI534" s="53">
        <v>0</v>
      </c>
      <c r="AJ534" s="53">
        <v>0</v>
      </c>
      <c r="AK534" s="53">
        <v>1</v>
      </c>
      <c r="AL534" s="53">
        <v>1</v>
      </c>
      <c r="AM534" s="53">
        <f t="shared" si="111"/>
        <v>2</v>
      </c>
      <c r="AN534" s="53">
        <v>1</v>
      </c>
      <c r="AO534" s="53">
        <v>0</v>
      </c>
      <c r="AP534" s="53">
        <v>1</v>
      </c>
      <c r="AQ534" s="53">
        <v>0</v>
      </c>
      <c r="AR534" s="53">
        <v>0</v>
      </c>
      <c r="AS534" s="53">
        <v>0</v>
      </c>
      <c r="AT534" s="53">
        <v>0</v>
      </c>
      <c r="AU534" s="53">
        <v>0</v>
      </c>
      <c r="AV534" s="53">
        <v>0</v>
      </c>
      <c r="AW534" s="53">
        <v>1</v>
      </c>
      <c r="AX534" s="53">
        <f t="shared" si="112"/>
        <v>3</v>
      </c>
      <c r="AY534" s="53">
        <v>0</v>
      </c>
      <c r="AZ534" s="53">
        <v>0</v>
      </c>
      <c r="BA534" s="53">
        <v>0</v>
      </c>
      <c r="BB534" s="53">
        <v>1</v>
      </c>
      <c r="BC534" s="53">
        <v>0</v>
      </c>
      <c r="BD534" s="53">
        <v>1</v>
      </c>
      <c r="BF534" s="53">
        <v>0</v>
      </c>
      <c r="BG534" s="53">
        <v>0</v>
      </c>
      <c r="BH534" s="53">
        <v>0</v>
      </c>
      <c r="BI534" s="53">
        <v>0</v>
      </c>
      <c r="BJ534" s="53">
        <v>0</v>
      </c>
      <c r="BK534" s="53">
        <v>0</v>
      </c>
      <c r="BL534" s="53">
        <v>0</v>
      </c>
      <c r="BM534" s="53">
        <v>0</v>
      </c>
      <c r="BN534" s="53">
        <f t="shared" si="106"/>
        <v>0</v>
      </c>
      <c r="BO534" s="53">
        <v>0</v>
      </c>
      <c r="BP534" s="53">
        <v>0</v>
      </c>
      <c r="BQ534" s="53">
        <v>0</v>
      </c>
      <c r="BR534" s="53">
        <v>0</v>
      </c>
      <c r="BS534" s="53">
        <v>0</v>
      </c>
      <c r="BT534" s="53">
        <v>1</v>
      </c>
      <c r="BU534" s="53">
        <f t="shared" si="113"/>
        <v>1</v>
      </c>
      <c r="BV534" s="53">
        <v>0</v>
      </c>
      <c r="BW534" s="53">
        <v>0</v>
      </c>
      <c r="BX534" s="53">
        <v>1</v>
      </c>
      <c r="BY534" s="53">
        <v>0</v>
      </c>
      <c r="BZ534" s="53">
        <f t="shared" si="107"/>
        <v>1</v>
      </c>
      <c r="CA534" s="53">
        <v>0</v>
      </c>
      <c r="CB534" s="53">
        <v>0</v>
      </c>
      <c r="CC534" s="53">
        <v>0</v>
      </c>
      <c r="CD534" s="53">
        <v>0</v>
      </c>
      <c r="CE534" s="53">
        <v>0</v>
      </c>
      <c r="CF534" s="53">
        <v>0</v>
      </c>
      <c r="CG534" s="53">
        <v>0</v>
      </c>
      <c r="CH534" s="53">
        <v>0</v>
      </c>
      <c r="CI534" s="53">
        <v>0</v>
      </c>
      <c r="CJ534" s="53">
        <v>0</v>
      </c>
      <c r="CK534" s="53">
        <f t="shared" si="114"/>
        <v>0</v>
      </c>
      <c r="CL534" s="53">
        <f t="shared" si="108"/>
        <v>7</v>
      </c>
      <c r="CM534" s="53">
        <v>0</v>
      </c>
      <c r="CN534" s="53">
        <v>0</v>
      </c>
      <c r="CO534" s="53">
        <v>0</v>
      </c>
      <c r="CP534" s="53">
        <v>1</v>
      </c>
      <c r="CQ534" s="53">
        <v>0</v>
      </c>
      <c r="CR534" s="53">
        <v>1</v>
      </c>
      <c r="CS534" s="53">
        <v>1</v>
      </c>
      <c r="CT534" s="53">
        <v>0</v>
      </c>
      <c r="CU534" s="53">
        <v>0</v>
      </c>
      <c r="CV534" s="53">
        <v>0</v>
      </c>
      <c r="CW534" s="53">
        <f t="shared" si="115"/>
        <v>3</v>
      </c>
      <c r="DA534" s="53" t="s">
        <v>518</v>
      </c>
      <c r="DB534" s="53">
        <v>116</v>
      </c>
      <c r="DC534" s="53">
        <v>2</v>
      </c>
      <c r="DE534" s="53">
        <v>411</v>
      </c>
      <c r="DF534" s="53">
        <v>423</v>
      </c>
      <c r="DH534" s="53">
        <v>60</v>
      </c>
      <c r="DI534" s="53" t="s">
        <v>7386</v>
      </c>
      <c r="DJ534" s="53" t="s">
        <v>7387</v>
      </c>
      <c r="DN534" s="53" t="s">
        <v>7390</v>
      </c>
      <c r="DO534" s="53" t="s">
        <v>140</v>
      </c>
      <c r="DQ534" s="53" t="s">
        <v>141</v>
      </c>
      <c r="DR534" s="53" t="s">
        <v>7391</v>
      </c>
    </row>
    <row r="535" spans="1:122" s="52" customFormat="1" x14ac:dyDescent="0.3">
      <c r="A535" s="52" t="s">
        <v>10568</v>
      </c>
      <c r="B535" s="52">
        <v>543</v>
      </c>
      <c r="C535" s="52" t="s">
        <v>7392</v>
      </c>
      <c r="D535" s="52" t="s">
        <v>7393</v>
      </c>
      <c r="E535" s="52" t="s">
        <v>7394</v>
      </c>
      <c r="F535" s="52" t="s">
        <v>7397</v>
      </c>
      <c r="G535" s="52" t="s">
        <v>7398</v>
      </c>
      <c r="H535" s="52" t="s">
        <v>7399</v>
      </c>
      <c r="I535" s="52">
        <v>2013</v>
      </c>
      <c r="J535" s="52">
        <v>0</v>
      </c>
      <c r="K535" s="52">
        <v>0</v>
      </c>
      <c r="L535" s="52">
        <v>1</v>
      </c>
      <c r="M535" s="52">
        <f t="shared" si="109"/>
        <v>1</v>
      </c>
      <c r="N535" s="52">
        <v>0</v>
      </c>
      <c r="O535" s="52">
        <v>1</v>
      </c>
      <c r="P535" s="52">
        <f t="shared" si="104"/>
        <v>1</v>
      </c>
      <c r="Q535" s="52">
        <f t="shared" si="105"/>
        <v>2</v>
      </c>
      <c r="R535" s="52">
        <v>1</v>
      </c>
      <c r="S535" s="52">
        <v>0</v>
      </c>
      <c r="T535" s="52">
        <v>0</v>
      </c>
      <c r="U535" s="52">
        <v>0</v>
      </c>
      <c r="V535" s="52">
        <v>1</v>
      </c>
      <c r="W535" s="52">
        <v>0</v>
      </c>
      <c r="X535" s="52">
        <f t="shared" si="103"/>
        <v>2</v>
      </c>
      <c r="Y535" s="52">
        <v>0</v>
      </c>
      <c r="Z535" s="52">
        <v>1</v>
      </c>
      <c r="AA535" s="52">
        <v>1</v>
      </c>
      <c r="AB535" s="52">
        <v>1</v>
      </c>
      <c r="AC535" s="52">
        <v>1</v>
      </c>
      <c r="AD535" s="52">
        <v>1</v>
      </c>
      <c r="AE535" s="52">
        <v>1</v>
      </c>
      <c r="AF535" s="52">
        <v>0</v>
      </c>
      <c r="AG535" s="52">
        <v>0</v>
      </c>
      <c r="AH535" s="52">
        <f t="shared" si="110"/>
        <v>6</v>
      </c>
      <c r="AI535" s="52">
        <v>0</v>
      </c>
      <c r="AJ535" s="52">
        <v>1</v>
      </c>
      <c r="AK535" s="52">
        <v>1</v>
      </c>
      <c r="AL535" s="52">
        <v>1</v>
      </c>
      <c r="AM535" s="52">
        <f t="shared" si="111"/>
        <v>3</v>
      </c>
      <c r="AN535" s="52">
        <v>1</v>
      </c>
      <c r="AO535" s="52">
        <v>0</v>
      </c>
      <c r="AP535" s="52">
        <v>0</v>
      </c>
      <c r="AQ535" s="52">
        <v>1</v>
      </c>
      <c r="AR535" s="52">
        <v>1</v>
      </c>
      <c r="AS535" s="52">
        <v>1</v>
      </c>
      <c r="AT535" s="52">
        <v>1</v>
      </c>
      <c r="AU535" s="52">
        <v>0</v>
      </c>
      <c r="AV535" s="52">
        <v>1</v>
      </c>
      <c r="AW535" s="52">
        <v>1</v>
      </c>
      <c r="AX535" s="52">
        <f t="shared" si="112"/>
        <v>7</v>
      </c>
      <c r="AY535" s="52">
        <v>0</v>
      </c>
      <c r="AZ535" s="52">
        <v>0</v>
      </c>
      <c r="BA535" s="52">
        <v>0</v>
      </c>
      <c r="BB535" s="52">
        <v>1</v>
      </c>
      <c r="BC535" s="52">
        <v>0</v>
      </c>
      <c r="BD535" s="52">
        <v>0</v>
      </c>
      <c r="BF535" s="52">
        <v>0</v>
      </c>
      <c r="BG535" s="52">
        <v>0</v>
      </c>
      <c r="BH535" s="52">
        <v>0</v>
      </c>
      <c r="BI535" s="52">
        <v>0</v>
      </c>
      <c r="BJ535" s="52">
        <v>0</v>
      </c>
      <c r="BK535" s="52">
        <v>0</v>
      </c>
      <c r="BL535" s="52">
        <v>0</v>
      </c>
      <c r="BM535" s="52">
        <v>0</v>
      </c>
      <c r="BN535" s="52">
        <f t="shared" si="106"/>
        <v>0</v>
      </c>
      <c r="BO535" s="52">
        <v>0</v>
      </c>
      <c r="BP535" s="52">
        <v>0</v>
      </c>
      <c r="BQ535" s="52">
        <v>0</v>
      </c>
      <c r="BR535" s="52">
        <v>0</v>
      </c>
      <c r="BS535" s="52">
        <v>0</v>
      </c>
      <c r="BT535" s="52">
        <v>0</v>
      </c>
      <c r="BU535" s="52">
        <f t="shared" si="113"/>
        <v>0</v>
      </c>
      <c r="BV535" s="52">
        <v>0</v>
      </c>
      <c r="BW535" s="52">
        <v>0</v>
      </c>
      <c r="BX535" s="52">
        <v>0</v>
      </c>
      <c r="BY535" s="52">
        <v>0</v>
      </c>
      <c r="BZ535" s="52">
        <f t="shared" si="107"/>
        <v>0</v>
      </c>
      <c r="CA535" s="52">
        <v>0</v>
      </c>
      <c r="CB535" s="52">
        <v>0</v>
      </c>
      <c r="CC535" s="52">
        <v>0</v>
      </c>
      <c r="CD535" s="52">
        <v>0</v>
      </c>
      <c r="CE535" s="52">
        <v>0</v>
      </c>
      <c r="CF535" s="52">
        <v>0</v>
      </c>
      <c r="CG535" s="52">
        <v>0</v>
      </c>
      <c r="CH535" s="52">
        <v>0</v>
      </c>
      <c r="CI535" s="52">
        <v>0</v>
      </c>
      <c r="CJ535" s="52">
        <v>0</v>
      </c>
      <c r="CK535" s="52">
        <f t="shared" si="114"/>
        <v>0</v>
      </c>
      <c r="CL535" s="52">
        <f t="shared" si="108"/>
        <v>8</v>
      </c>
      <c r="CM535" s="52">
        <v>0</v>
      </c>
      <c r="CN535" s="52">
        <v>0</v>
      </c>
      <c r="CO535" s="52">
        <v>0</v>
      </c>
      <c r="CP535" s="52">
        <v>1</v>
      </c>
      <c r="CQ535" s="52">
        <v>0</v>
      </c>
      <c r="CR535" s="52">
        <v>1</v>
      </c>
      <c r="CS535" s="52">
        <v>0</v>
      </c>
      <c r="CT535" s="52">
        <v>0</v>
      </c>
      <c r="CU535" s="52">
        <v>0</v>
      </c>
      <c r="CV535" s="52">
        <v>0</v>
      </c>
      <c r="CW535" s="52">
        <f t="shared" si="115"/>
        <v>2</v>
      </c>
      <c r="DA535" s="52" t="s">
        <v>1328</v>
      </c>
      <c r="DB535" s="52">
        <v>27</v>
      </c>
      <c r="DC535" s="52">
        <v>4</v>
      </c>
      <c r="DE535" s="52">
        <v>981</v>
      </c>
      <c r="DF535" s="52">
        <v>1011</v>
      </c>
      <c r="DH535" s="52">
        <v>28</v>
      </c>
      <c r="DI535" s="52" t="s">
        <v>7395</v>
      </c>
      <c r="DJ535" s="52" t="s">
        <v>7396</v>
      </c>
      <c r="DN535" s="52" t="s">
        <v>7400</v>
      </c>
      <c r="DO535" s="52" t="s">
        <v>153</v>
      </c>
      <c r="DQ535" s="52" t="s">
        <v>141</v>
      </c>
      <c r="DR535" s="52" t="s">
        <v>7401</v>
      </c>
    </row>
    <row r="536" spans="1:122" x14ac:dyDescent="0.3">
      <c r="A536" s="53" t="s">
        <v>10569</v>
      </c>
      <c r="B536" s="53">
        <v>544</v>
      </c>
      <c r="C536" s="53" t="s">
        <v>7415</v>
      </c>
      <c r="D536" s="53" t="s">
        <v>7416</v>
      </c>
      <c r="E536" s="53" t="s">
        <v>7417</v>
      </c>
      <c r="F536" s="53" t="s">
        <v>7420</v>
      </c>
      <c r="G536" s="53" t="s">
        <v>7421</v>
      </c>
      <c r="H536" s="53" t="s">
        <v>7422</v>
      </c>
      <c r="I536" s="53">
        <v>2013</v>
      </c>
      <c r="J536" s="53">
        <v>0</v>
      </c>
      <c r="K536" s="53">
        <v>0</v>
      </c>
      <c r="L536" s="53">
        <v>1</v>
      </c>
      <c r="M536" s="53">
        <f t="shared" si="109"/>
        <v>1</v>
      </c>
      <c r="N536" s="53">
        <v>0</v>
      </c>
      <c r="O536" s="53">
        <v>1</v>
      </c>
      <c r="P536" s="53">
        <f t="shared" si="104"/>
        <v>1</v>
      </c>
      <c r="Q536" s="53">
        <f t="shared" si="105"/>
        <v>2</v>
      </c>
      <c r="R536" s="53">
        <v>0</v>
      </c>
      <c r="S536" s="53">
        <v>0</v>
      </c>
      <c r="T536" s="53">
        <v>0</v>
      </c>
      <c r="U536" s="53">
        <v>0</v>
      </c>
      <c r="V536" s="53">
        <v>1</v>
      </c>
      <c r="W536" s="53">
        <v>0</v>
      </c>
      <c r="X536" s="53">
        <f t="shared" si="103"/>
        <v>1</v>
      </c>
      <c r="Y536" s="53">
        <v>0</v>
      </c>
      <c r="Z536" s="53">
        <v>1</v>
      </c>
      <c r="AA536" s="53">
        <v>0</v>
      </c>
      <c r="AB536" s="53">
        <v>0</v>
      </c>
      <c r="AC536" s="53">
        <v>0</v>
      </c>
      <c r="AD536" s="53">
        <v>0</v>
      </c>
      <c r="AE536" s="53">
        <v>1</v>
      </c>
      <c r="AF536" s="53">
        <v>1</v>
      </c>
      <c r="AG536" s="53">
        <v>0</v>
      </c>
      <c r="AH536" s="53">
        <f t="shared" si="110"/>
        <v>3</v>
      </c>
      <c r="AI536" s="53">
        <v>0</v>
      </c>
      <c r="AJ536" s="53">
        <v>0</v>
      </c>
      <c r="AK536" s="53">
        <v>1</v>
      </c>
      <c r="AL536" s="53">
        <v>0</v>
      </c>
      <c r="AM536" s="53">
        <f t="shared" si="111"/>
        <v>1</v>
      </c>
      <c r="AN536" s="53">
        <v>0</v>
      </c>
      <c r="AO536" s="53">
        <v>0</v>
      </c>
      <c r="AP536" s="53">
        <v>0</v>
      </c>
      <c r="AQ536" s="53">
        <v>1</v>
      </c>
      <c r="AR536" s="53">
        <v>0</v>
      </c>
      <c r="AS536" s="53">
        <v>1</v>
      </c>
      <c r="AT536" s="53">
        <v>1</v>
      </c>
      <c r="AU536" s="53">
        <v>0</v>
      </c>
      <c r="AV536" s="53">
        <v>0</v>
      </c>
      <c r="AW536" s="53">
        <v>1</v>
      </c>
      <c r="AX536" s="53">
        <f t="shared" si="112"/>
        <v>4</v>
      </c>
      <c r="AY536" s="53">
        <v>0</v>
      </c>
      <c r="AZ536" s="53">
        <v>0</v>
      </c>
      <c r="BA536" s="53">
        <v>0</v>
      </c>
      <c r="BB536" s="53">
        <v>0</v>
      </c>
      <c r="BC536" s="53">
        <v>0</v>
      </c>
      <c r="BD536" s="53">
        <v>0</v>
      </c>
      <c r="BF536" s="53">
        <v>0</v>
      </c>
      <c r="BG536" s="53">
        <v>0</v>
      </c>
      <c r="BH536" s="53">
        <v>0</v>
      </c>
      <c r="BI536" s="53">
        <v>0</v>
      </c>
      <c r="BJ536" s="53">
        <v>0</v>
      </c>
      <c r="BK536" s="53">
        <v>0</v>
      </c>
      <c r="BL536" s="53">
        <v>0</v>
      </c>
      <c r="BM536" s="53">
        <v>0</v>
      </c>
      <c r="BN536" s="53">
        <f t="shared" si="106"/>
        <v>0</v>
      </c>
      <c r="BO536" s="53">
        <v>0</v>
      </c>
      <c r="BP536" s="53">
        <v>0</v>
      </c>
      <c r="BQ536" s="53">
        <v>0</v>
      </c>
      <c r="BR536" s="53">
        <v>0</v>
      </c>
      <c r="BS536" s="53">
        <v>0</v>
      </c>
      <c r="BT536" s="53">
        <v>0</v>
      </c>
      <c r="BU536" s="53">
        <f t="shared" si="113"/>
        <v>0</v>
      </c>
      <c r="BV536" s="53">
        <v>0</v>
      </c>
      <c r="BW536" s="53">
        <v>0</v>
      </c>
      <c r="BX536" s="53">
        <v>0</v>
      </c>
      <c r="BY536" s="53">
        <v>11</v>
      </c>
      <c r="BZ536" s="53">
        <f t="shared" si="107"/>
        <v>11</v>
      </c>
      <c r="CA536" s="53">
        <v>0</v>
      </c>
      <c r="CB536" s="53">
        <v>0</v>
      </c>
      <c r="CC536" s="53">
        <v>0</v>
      </c>
      <c r="CD536" s="53">
        <v>0</v>
      </c>
      <c r="CE536" s="53">
        <v>0</v>
      </c>
      <c r="CF536" s="53">
        <v>0</v>
      </c>
      <c r="CG536" s="53">
        <v>0</v>
      </c>
      <c r="CH536" s="53">
        <v>0</v>
      </c>
      <c r="CI536" s="53">
        <v>0</v>
      </c>
      <c r="CJ536" s="53">
        <v>0</v>
      </c>
      <c r="CK536" s="53">
        <f t="shared" si="114"/>
        <v>0</v>
      </c>
      <c r="CL536" s="53">
        <f t="shared" si="108"/>
        <v>15</v>
      </c>
      <c r="CM536" s="53">
        <v>0</v>
      </c>
      <c r="CN536" s="53">
        <v>0</v>
      </c>
      <c r="CO536" s="53">
        <v>0</v>
      </c>
      <c r="CP536" s="53">
        <v>1</v>
      </c>
      <c r="CQ536" s="53">
        <v>0</v>
      </c>
      <c r="CR536" s="53">
        <v>1</v>
      </c>
      <c r="CS536" s="53">
        <v>1</v>
      </c>
      <c r="CT536" s="53">
        <v>1</v>
      </c>
      <c r="CU536" s="53">
        <v>0</v>
      </c>
      <c r="CV536" s="53">
        <v>0</v>
      </c>
      <c r="CW536" s="53">
        <f t="shared" si="115"/>
        <v>4</v>
      </c>
      <c r="DA536" s="53" t="s">
        <v>1328</v>
      </c>
      <c r="DB536" s="53">
        <v>27</v>
      </c>
      <c r="DC536" s="53">
        <v>6</v>
      </c>
      <c r="DE536" s="53">
        <v>1707</v>
      </c>
      <c r="DF536" s="53">
        <v>1720</v>
      </c>
      <c r="DH536" s="53">
        <v>29</v>
      </c>
      <c r="DI536" s="53" t="s">
        <v>7418</v>
      </c>
      <c r="DJ536" s="53" t="s">
        <v>7419</v>
      </c>
      <c r="DL536" s="53" t="s">
        <v>7423</v>
      </c>
      <c r="DN536" s="53" t="s">
        <v>7424</v>
      </c>
      <c r="DO536" s="53" t="s">
        <v>140</v>
      </c>
      <c r="DQ536" s="53" t="s">
        <v>141</v>
      </c>
      <c r="DR536" s="53" t="s">
        <v>7425</v>
      </c>
    </row>
    <row r="537" spans="1:122" x14ac:dyDescent="0.3">
      <c r="B537" s="53">
        <v>545</v>
      </c>
      <c r="C537" s="53" t="s">
        <v>7426</v>
      </c>
      <c r="D537" s="53" t="s">
        <v>7427</v>
      </c>
      <c r="E537" s="53" t="s">
        <v>7428</v>
      </c>
      <c r="F537" s="53" t="s">
        <v>7431</v>
      </c>
      <c r="G537" s="53" t="s">
        <v>7432</v>
      </c>
      <c r="H537" s="53" t="s">
        <v>7433</v>
      </c>
      <c r="I537" s="53">
        <v>2013</v>
      </c>
      <c r="J537" s="53">
        <v>0</v>
      </c>
      <c r="K537" s="53">
        <v>1</v>
      </c>
      <c r="L537" s="53">
        <v>1</v>
      </c>
      <c r="M537" s="53">
        <f t="shared" si="109"/>
        <v>2</v>
      </c>
      <c r="N537" s="53">
        <v>0</v>
      </c>
      <c r="O537" s="53">
        <v>1</v>
      </c>
      <c r="P537" s="53">
        <f t="shared" si="104"/>
        <v>1</v>
      </c>
      <c r="Q537" s="53">
        <f t="shared" si="105"/>
        <v>2</v>
      </c>
      <c r="R537" s="53">
        <v>0</v>
      </c>
      <c r="S537" s="53">
        <v>0</v>
      </c>
      <c r="T537" s="53">
        <v>0</v>
      </c>
      <c r="U537" s="53">
        <v>0</v>
      </c>
      <c r="V537" s="53">
        <v>1</v>
      </c>
      <c r="W537" s="53">
        <v>0</v>
      </c>
      <c r="X537" s="53">
        <f t="shared" si="103"/>
        <v>1</v>
      </c>
      <c r="Y537" s="53">
        <v>0</v>
      </c>
      <c r="Z537" s="53">
        <v>0</v>
      </c>
      <c r="AA537" s="53">
        <v>0</v>
      </c>
      <c r="AB537" s="53">
        <v>1</v>
      </c>
      <c r="AC537" s="53">
        <v>1</v>
      </c>
      <c r="AD537" s="53">
        <v>1</v>
      </c>
      <c r="AE537" s="53">
        <v>0</v>
      </c>
      <c r="AF537" s="53">
        <v>0</v>
      </c>
      <c r="AG537" s="53">
        <v>0</v>
      </c>
      <c r="AH537" s="53">
        <f t="shared" si="110"/>
        <v>3</v>
      </c>
      <c r="AI537" s="53">
        <v>0</v>
      </c>
      <c r="AJ537" s="53">
        <v>0</v>
      </c>
      <c r="AK537" s="53">
        <v>1</v>
      </c>
      <c r="AL537" s="53">
        <v>1</v>
      </c>
      <c r="AM537" s="53">
        <f t="shared" si="111"/>
        <v>2</v>
      </c>
      <c r="AN537" s="53">
        <v>0</v>
      </c>
      <c r="AO537" s="53">
        <v>0</v>
      </c>
      <c r="AP537" s="53">
        <v>0</v>
      </c>
      <c r="AQ537" s="53">
        <v>1</v>
      </c>
      <c r="AR537" s="53">
        <v>0</v>
      </c>
      <c r="AS537" s="53">
        <v>0</v>
      </c>
      <c r="AT537" s="53">
        <v>0</v>
      </c>
      <c r="AU537" s="53">
        <v>0</v>
      </c>
      <c r="AV537" s="53">
        <v>0</v>
      </c>
      <c r="AW537" s="53">
        <v>0</v>
      </c>
      <c r="AX537" s="53">
        <f t="shared" si="112"/>
        <v>1</v>
      </c>
      <c r="AY537" s="53">
        <v>0</v>
      </c>
      <c r="AZ537" s="53">
        <v>0</v>
      </c>
      <c r="BA537" s="53">
        <v>0</v>
      </c>
      <c r="BB537" s="53">
        <v>0</v>
      </c>
      <c r="BC537" s="53">
        <v>0</v>
      </c>
      <c r="BD537" s="53">
        <v>0</v>
      </c>
      <c r="BF537" s="53">
        <v>1</v>
      </c>
      <c r="BG537" s="53">
        <v>0</v>
      </c>
      <c r="BH537" s="53">
        <v>0</v>
      </c>
      <c r="BI537" s="53">
        <v>0</v>
      </c>
      <c r="BJ537" s="53">
        <v>0</v>
      </c>
      <c r="BK537" s="53">
        <v>0</v>
      </c>
      <c r="BL537" s="53">
        <v>0</v>
      </c>
      <c r="BM537" s="53">
        <v>0</v>
      </c>
      <c r="BN537" s="53">
        <f t="shared" si="106"/>
        <v>1</v>
      </c>
      <c r="BO537" s="53">
        <v>0</v>
      </c>
      <c r="BP537" s="53">
        <v>0</v>
      </c>
      <c r="BQ537" s="53">
        <v>0</v>
      </c>
      <c r="BR537" s="53">
        <v>0</v>
      </c>
      <c r="BS537" s="53">
        <v>0</v>
      </c>
      <c r="BT537" s="53">
        <v>0</v>
      </c>
      <c r="BU537" s="53">
        <f t="shared" si="113"/>
        <v>0</v>
      </c>
      <c r="BV537" s="53">
        <v>0</v>
      </c>
      <c r="BW537" s="53">
        <v>0</v>
      </c>
      <c r="BX537" s="53">
        <v>0</v>
      </c>
      <c r="BY537" s="53">
        <v>0</v>
      </c>
      <c r="BZ537" s="53">
        <f t="shared" si="107"/>
        <v>0</v>
      </c>
      <c r="CA537" s="53">
        <v>0</v>
      </c>
      <c r="CB537" s="53">
        <v>0</v>
      </c>
      <c r="CC537" s="53">
        <v>0</v>
      </c>
      <c r="CD537" s="53">
        <v>0</v>
      </c>
      <c r="CE537" s="53">
        <v>0</v>
      </c>
      <c r="CF537" s="53">
        <v>0</v>
      </c>
      <c r="CG537" s="53">
        <v>0</v>
      </c>
      <c r="CH537" s="53">
        <v>0</v>
      </c>
      <c r="CI537" s="53">
        <v>0</v>
      </c>
      <c r="CJ537" s="53">
        <v>0</v>
      </c>
      <c r="CK537" s="53">
        <f t="shared" si="114"/>
        <v>0</v>
      </c>
      <c r="CL537" s="53">
        <f t="shared" si="108"/>
        <v>2</v>
      </c>
      <c r="CM537" s="53">
        <v>0</v>
      </c>
      <c r="CN537" s="53">
        <v>0</v>
      </c>
      <c r="CO537" s="53">
        <v>0</v>
      </c>
      <c r="CP537" s="53">
        <v>0</v>
      </c>
      <c r="CQ537" s="53">
        <v>0</v>
      </c>
      <c r="CR537" s="53">
        <v>1</v>
      </c>
      <c r="CS537" s="53">
        <v>0</v>
      </c>
      <c r="CT537" s="53">
        <v>0</v>
      </c>
      <c r="CU537" s="53">
        <v>0</v>
      </c>
      <c r="CV537" s="53">
        <v>1</v>
      </c>
      <c r="CW537" s="53">
        <f t="shared" si="115"/>
        <v>2</v>
      </c>
      <c r="DA537" s="53" t="s">
        <v>7302</v>
      </c>
      <c r="DB537" s="53">
        <v>17</v>
      </c>
      <c r="DC537" s="53">
        <v>2</v>
      </c>
      <c r="DE537" s="53">
        <v>180</v>
      </c>
      <c r="DF537" s="53">
        <v>192</v>
      </c>
      <c r="DH537" s="53">
        <v>1</v>
      </c>
      <c r="DI537" s="53" t="s">
        <v>7429</v>
      </c>
      <c r="DJ537" s="53" t="s">
        <v>7430</v>
      </c>
      <c r="DN537" s="53" t="s">
        <v>7434</v>
      </c>
      <c r="DO537" s="53" t="s">
        <v>140</v>
      </c>
      <c r="DQ537" s="53" t="s">
        <v>141</v>
      </c>
      <c r="DR537" s="53" t="s">
        <v>7435</v>
      </c>
    </row>
    <row r="538" spans="1:122" x14ac:dyDescent="0.3">
      <c r="B538" s="53">
        <v>546</v>
      </c>
      <c r="C538" s="53" t="s">
        <v>7436</v>
      </c>
      <c r="D538" s="53" t="s">
        <v>7437</v>
      </c>
      <c r="E538" s="53" t="s">
        <v>7438</v>
      </c>
      <c r="F538" s="53" t="s">
        <v>7441</v>
      </c>
      <c r="G538" s="53" t="s">
        <v>7442</v>
      </c>
      <c r="H538" s="53" t="s">
        <v>7443</v>
      </c>
      <c r="I538" s="53">
        <v>2013</v>
      </c>
      <c r="J538" s="53">
        <v>1</v>
      </c>
      <c r="K538" s="53">
        <v>0</v>
      </c>
      <c r="L538" s="53">
        <v>0</v>
      </c>
      <c r="M538" s="53">
        <f t="shared" si="109"/>
        <v>1</v>
      </c>
      <c r="N538" s="53">
        <v>0</v>
      </c>
      <c r="O538" s="53">
        <v>1</v>
      </c>
      <c r="P538" s="53">
        <f t="shared" si="104"/>
        <v>1</v>
      </c>
      <c r="Q538" s="53">
        <f t="shared" si="105"/>
        <v>2</v>
      </c>
      <c r="R538" s="53">
        <v>0</v>
      </c>
      <c r="S538" s="53">
        <v>0</v>
      </c>
      <c r="T538" s="53">
        <v>0</v>
      </c>
      <c r="U538" s="53">
        <v>0</v>
      </c>
      <c r="V538" s="53">
        <v>1</v>
      </c>
      <c r="W538" s="53">
        <v>0</v>
      </c>
      <c r="X538" s="53">
        <f t="shared" si="103"/>
        <v>1</v>
      </c>
      <c r="Y538" s="53">
        <v>0</v>
      </c>
      <c r="Z538" s="53">
        <v>0</v>
      </c>
      <c r="AA538" s="53">
        <v>0</v>
      </c>
      <c r="AB538" s="53">
        <v>0</v>
      </c>
      <c r="AC538" s="53">
        <v>0</v>
      </c>
      <c r="AD538" s="53">
        <v>0</v>
      </c>
      <c r="AE538" s="53">
        <v>0</v>
      </c>
      <c r="AF538" s="53">
        <v>1</v>
      </c>
      <c r="AG538" s="53">
        <v>0</v>
      </c>
      <c r="AH538" s="53">
        <f t="shared" si="110"/>
        <v>1</v>
      </c>
      <c r="AI538" s="53">
        <v>0</v>
      </c>
      <c r="AJ538" s="53">
        <v>0</v>
      </c>
      <c r="AK538" s="53">
        <v>1</v>
      </c>
      <c r="AL538" s="53">
        <v>1</v>
      </c>
      <c r="AM538" s="53">
        <f t="shared" si="111"/>
        <v>2</v>
      </c>
      <c r="AN538" s="53">
        <v>1</v>
      </c>
      <c r="AO538" s="53">
        <v>0</v>
      </c>
      <c r="AP538" s="53">
        <v>0</v>
      </c>
      <c r="AQ538" s="53">
        <v>1</v>
      </c>
      <c r="AR538" s="53">
        <v>0</v>
      </c>
      <c r="AS538" s="53">
        <v>0</v>
      </c>
      <c r="AT538" s="53">
        <v>0</v>
      </c>
      <c r="AU538" s="53">
        <v>0</v>
      </c>
      <c r="AV538" s="53">
        <v>0</v>
      </c>
      <c r="AW538" s="53">
        <v>1</v>
      </c>
      <c r="AX538" s="53">
        <f t="shared" si="112"/>
        <v>3</v>
      </c>
      <c r="AY538" s="53">
        <v>0</v>
      </c>
      <c r="AZ538" s="53">
        <v>0</v>
      </c>
      <c r="BA538" s="53">
        <v>0</v>
      </c>
      <c r="BB538" s="53">
        <v>0</v>
      </c>
      <c r="BC538" s="53">
        <v>0</v>
      </c>
      <c r="BD538" s="53">
        <v>0</v>
      </c>
      <c r="BF538" s="53">
        <v>0</v>
      </c>
      <c r="BG538" s="53">
        <v>0</v>
      </c>
      <c r="BH538" s="53">
        <v>0</v>
      </c>
      <c r="BI538" s="53">
        <v>0</v>
      </c>
      <c r="BJ538" s="53">
        <v>0</v>
      </c>
      <c r="BK538" s="53">
        <v>0</v>
      </c>
      <c r="BL538" s="53">
        <v>0</v>
      </c>
      <c r="BM538" s="53">
        <v>0</v>
      </c>
      <c r="BN538" s="53">
        <f t="shared" si="106"/>
        <v>0</v>
      </c>
      <c r="BO538" s="53">
        <v>0</v>
      </c>
      <c r="BP538" s="53">
        <v>0</v>
      </c>
      <c r="BQ538" s="53">
        <v>0</v>
      </c>
      <c r="BR538" s="53">
        <v>0</v>
      </c>
      <c r="BS538" s="53">
        <v>0</v>
      </c>
      <c r="BT538" s="53">
        <v>0</v>
      </c>
      <c r="BU538" s="53">
        <f t="shared" si="113"/>
        <v>0</v>
      </c>
      <c r="BV538" s="53">
        <v>0</v>
      </c>
      <c r="BW538" s="53">
        <v>0</v>
      </c>
      <c r="BX538" s="53">
        <v>0</v>
      </c>
      <c r="BY538" s="53">
        <v>0</v>
      </c>
      <c r="BZ538" s="53">
        <f t="shared" si="107"/>
        <v>0</v>
      </c>
      <c r="CA538" s="53">
        <v>0</v>
      </c>
      <c r="CB538" s="53">
        <v>0</v>
      </c>
      <c r="CC538" s="53">
        <v>0</v>
      </c>
      <c r="CD538" s="53">
        <v>0</v>
      </c>
      <c r="CE538" s="53">
        <v>0</v>
      </c>
      <c r="CF538" s="53">
        <v>0</v>
      </c>
      <c r="CG538" s="53">
        <v>0</v>
      </c>
      <c r="CH538" s="53">
        <v>0</v>
      </c>
      <c r="CI538" s="53">
        <v>0</v>
      </c>
      <c r="CJ538" s="53">
        <v>0</v>
      </c>
      <c r="CK538" s="53">
        <f t="shared" si="114"/>
        <v>0</v>
      </c>
      <c r="CL538" s="53">
        <f t="shared" si="108"/>
        <v>3</v>
      </c>
      <c r="CM538" s="53">
        <v>0</v>
      </c>
      <c r="CN538" s="53">
        <v>0</v>
      </c>
      <c r="CO538" s="53">
        <v>0</v>
      </c>
      <c r="CP538" s="53">
        <v>0</v>
      </c>
      <c r="CQ538" s="53">
        <v>0</v>
      </c>
      <c r="CR538" s="53">
        <v>0</v>
      </c>
      <c r="CS538" s="53">
        <v>0</v>
      </c>
      <c r="CT538" s="53">
        <v>1</v>
      </c>
      <c r="CU538" s="53">
        <v>0</v>
      </c>
      <c r="CV538" s="53">
        <v>1</v>
      </c>
      <c r="CW538" s="53">
        <f t="shared" si="115"/>
        <v>2</v>
      </c>
      <c r="DA538" s="53" t="s">
        <v>2639</v>
      </c>
      <c r="DB538" s="53">
        <v>26</v>
      </c>
      <c r="DC538" s="53">
        <v>4</v>
      </c>
      <c r="DE538" s="53">
        <v>547</v>
      </c>
      <c r="DF538" s="53">
        <v>566</v>
      </c>
      <c r="DH538" s="53">
        <v>1</v>
      </c>
      <c r="DI538" s="53" t="s">
        <v>7439</v>
      </c>
      <c r="DJ538" s="53" t="s">
        <v>7440</v>
      </c>
      <c r="DN538" s="53" t="s">
        <v>7444</v>
      </c>
      <c r="DO538" s="53" t="s">
        <v>153</v>
      </c>
      <c r="DP538" s="53" t="s">
        <v>226</v>
      </c>
      <c r="DQ538" s="53" t="s">
        <v>141</v>
      </c>
      <c r="DR538" s="53" t="s">
        <v>7445</v>
      </c>
    </row>
    <row r="539" spans="1:122" x14ac:dyDescent="0.3">
      <c r="B539" s="53">
        <v>547</v>
      </c>
      <c r="C539" s="53" t="s">
        <v>6221</v>
      </c>
      <c r="D539" s="53" t="s">
        <v>6222</v>
      </c>
      <c r="E539" s="53" t="s">
        <v>7457</v>
      </c>
      <c r="F539" s="53" t="s">
        <v>7459</v>
      </c>
      <c r="G539" s="53" t="s">
        <v>7460</v>
      </c>
      <c r="H539" s="53" t="s">
        <v>7461</v>
      </c>
      <c r="I539" s="53">
        <v>2013</v>
      </c>
      <c r="J539" s="53">
        <v>0</v>
      </c>
      <c r="K539" s="53">
        <v>0</v>
      </c>
      <c r="L539" s="53">
        <v>1</v>
      </c>
      <c r="M539" s="53">
        <f t="shared" si="109"/>
        <v>1</v>
      </c>
      <c r="N539" s="53">
        <v>0</v>
      </c>
      <c r="O539" s="53">
        <v>1</v>
      </c>
      <c r="P539" s="53">
        <f t="shared" si="104"/>
        <v>1</v>
      </c>
      <c r="Q539" s="53">
        <f t="shared" si="105"/>
        <v>2</v>
      </c>
      <c r="R539" s="53">
        <v>0</v>
      </c>
      <c r="S539" s="53">
        <v>0</v>
      </c>
      <c r="T539" s="53">
        <v>0</v>
      </c>
      <c r="U539" s="53">
        <v>0</v>
      </c>
      <c r="V539" s="53">
        <v>1</v>
      </c>
      <c r="W539" s="53">
        <v>0</v>
      </c>
      <c r="X539" s="53">
        <f t="shared" si="103"/>
        <v>1</v>
      </c>
      <c r="Y539" s="53">
        <v>0</v>
      </c>
      <c r="Z539" s="53">
        <v>0</v>
      </c>
      <c r="AA539" s="53">
        <v>1</v>
      </c>
      <c r="AB539" s="53">
        <v>0</v>
      </c>
      <c r="AC539" s="53">
        <v>0</v>
      </c>
      <c r="AD539" s="53">
        <v>0</v>
      </c>
      <c r="AE539" s="53">
        <v>0</v>
      </c>
      <c r="AF539" s="53">
        <v>0</v>
      </c>
      <c r="AG539" s="53">
        <v>1</v>
      </c>
      <c r="AH539" s="53">
        <f t="shared" si="110"/>
        <v>2</v>
      </c>
      <c r="AI539" s="53">
        <v>0</v>
      </c>
      <c r="AJ539" s="53">
        <v>0</v>
      </c>
      <c r="AK539" s="53">
        <v>1</v>
      </c>
      <c r="AL539" s="53">
        <v>0</v>
      </c>
      <c r="AM539" s="53">
        <f t="shared" si="111"/>
        <v>1</v>
      </c>
      <c r="AN539" s="53">
        <v>1</v>
      </c>
      <c r="AO539" s="53">
        <v>0</v>
      </c>
      <c r="AP539" s="53">
        <v>0</v>
      </c>
      <c r="AQ539" s="53">
        <v>0</v>
      </c>
      <c r="AR539" s="53">
        <v>0</v>
      </c>
      <c r="AS539" s="53">
        <v>1</v>
      </c>
      <c r="AT539" s="53">
        <v>0</v>
      </c>
      <c r="AU539" s="53">
        <v>0</v>
      </c>
      <c r="AV539" s="53">
        <v>0</v>
      </c>
      <c r="AW539" s="53">
        <v>1</v>
      </c>
      <c r="AX539" s="53">
        <f t="shared" si="112"/>
        <v>3</v>
      </c>
      <c r="AY539" s="53">
        <v>0</v>
      </c>
      <c r="AZ539" s="53">
        <v>0</v>
      </c>
      <c r="BA539" s="53">
        <v>0</v>
      </c>
      <c r="BB539" s="53">
        <v>0</v>
      </c>
      <c r="BC539" s="53">
        <v>0</v>
      </c>
      <c r="BD539" s="53">
        <v>0</v>
      </c>
      <c r="BF539" s="53">
        <v>0</v>
      </c>
      <c r="BG539" s="53">
        <v>0</v>
      </c>
      <c r="BH539" s="53">
        <v>0</v>
      </c>
      <c r="BI539" s="53">
        <v>0</v>
      </c>
      <c r="BJ539" s="53">
        <v>0</v>
      </c>
      <c r="BK539" s="53">
        <v>0</v>
      </c>
      <c r="BL539" s="53">
        <v>0</v>
      </c>
      <c r="BM539" s="53">
        <v>0</v>
      </c>
      <c r="BN539" s="53">
        <f t="shared" si="106"/>
        <v>0</v>
      </c>
      <c r="BO539" s="53">
        <v>0</v>
      </c>
      <c r="BP539" s="53">
        <v>0</v>
      </c>
      <c r="BQ539" s="53">
        <v>0</v>
      </c>
      <c r="BR539" s="53">
        <v>0</v>
      </c>
      <c r="BS539" s="53">
        <v>0</v>
      </c>
      <c r="BT539" s="53">
        <v>0</v>
      </c>
      <c r="BU539" s="53">
        <f t="shared" si="113"/>
        <v>0</v>
      </c>
      <c r="BV539" s="53">
        <v>0</v>
      </c>
      <c r="BW539" s="53">
        <v>0</v>
      </c>
      <c r="BX539" s="53">
        <v>0</v>
      </c>
      <c r="BY539" s="53">
        <v>0</v>
      </c>
      <c r="BZ539" s="53">
        <f t="shared" si="107"/>
        <v>0</v>
      </c>
      <c r="CA539" s="53">
        <v>0</v>
      </c>
      <c r="CB539" s="53">
        <v>0</v>
      </c>
      <c r="CC539" s="53">
        <v>0</v>
      </c>
      <c r="CD539" s="53">
        <v>0</v>
      </c>
      <c r="CE539" s="53">
        <v>0</v>
      </c>
      <c r="CF539" s="53">
        <v>0</v>
      </c>
      <c r="CG539" s="53">
        <v>0</v>
      </c>
      <c r="CH539" s="53">
        <v>0</v>
      </c>
      <c r="CI539" s="53">
        <v>0</v>
      </c>
      <c r="CJ539" s="53">
        <v>0</v>
      </c>
      <c r="CK539" s="53">
        <f t="shared" si="114"/>
        <v>0</v>
      </c>
      <c r="CL539" s="53">
        <f t="shared" si="108"/>
        <v>3</v>
      </c>
      <c r="CM539" s="53">
        <v>1</v>
      </c>
      <c r="CN539" s="53">
        <v>0</v>
      </c>
      <c r="CO539" s="53">
        <v>0</v>
      </c>
      <c r="CP539" s="53">
        <v>0</v>
      </c>
      <c r="CQ539" s="53">
        <v>0</v>
      </c>
      <c r="CR539" s="53">
        <v>0</v>
      </c>
      <c r="CS539" s="53">
        <v>0</v>
      </c>
      <c r="CT539" s="53">
        <v>0</v>
      </c>
      <c r="CU539" s="53">
        <v>0</v>
      </c>
      <c r="CV539" s="53">
        <v>0</v>
      </c>
      <c r="CW539" s="53">
        <f t="shared" si="115"/>
        <v>1</v>
      </c>
      <c r="DA539" s="53" t="s">
        <v>7355</v>
      </c>
      <c r="DB539" s="53">
        <v>11</v>
      </c>
      <c r="DC539" s="55">
        <v>43193</v>
      </c>
      <c r="DE539" s="53">
        <v>1986</v>
      </c>
      <c r="DF539" s="53">
        <v>1993</v>
      </c>
      <c r="DJ539" s="53" t="s">
        <v>7458</v>
      </c>
      <c r="DN539" s="53" t="s">
        <v>7462</v>
      </c>
      <c r="DO539" s="53" t="s">
        <v>140</v>
      </c>
      <c r="DQ539" s="53" t="s">
        <v>141</v>
      </c>
      <c r="DR539" s="53" t="s">
        <v>7463</v>
      </c>
    </row>
    <row r="540" spans="1:122" x14ac:dyDescent="0.3">
      <c r="B540" s="53">
        <v>548</v>
      </c>
      <c r="C540" s="53" t="s">
        <v>7474</v>
      </c>
      <c r="D540" s="53" t="s">
        <v>7475</v>
      </c>
      <c r="E540" s="53" t="s">
        <v>7476</v>
      </c>
      <c r="F540" s="53" t="s">
        <v>7480</v>
      </c>
      <c r="G540" s="53" t="s">
        <v>7481</v>
      </c>
      <c r="H540" s="53" t="s">
        <v>7482</v>
      </c>
      <c r="I540" s="53">
        <v>2013</v>
      </c>
      <c r="J540" s="53">
        <v>0</v>
      </c>
      <c r="K540" s="53">
        <v>1</v>
      </c>
      <c r="L540" s="53">
        <v>0</v>
      </c>
      <c r="M540" s="53">
        <f t="shared" si="109"/>
        <v>1</v>
      </c>
      <c r="N540" s="53">
        <v>0</v>
      </c>
      <c r="O540" s="53">
        <v>1</v>
      </c>
      <c r="P540" s="53">
        <f t="shared" si="104"/>
        <v>1</v>
      </c>
      <c r="Q540" s="53">
        <f t="shared" si="105"/>
        <v>2</v>
      </c>
      <c r="R540" s="53">
        <v>0</v>
      </c>
      <c r="S540" s="53">
        <v>0</v>
      </c>
      <c r="T540" s="53">
        <v>0</v>
      </c>
      <c r="U540" s="53">
        <v>0</v>
      </c>
      <c r="V540" s="53">
        <v>1</v>
      </c>
      <c r="W540" s="53">
        <v>1</v>
      </c>
      <c r="X540" s="53">
        <f t="shared" ref="X540:X612" si="116">SUM(R540:W540)</f>
        <v>2</v>
      </c>
      <c r="Y540" s="53">
        <v>0</v>
      </c>
      <c r="Z540" s="53">
        <v>1</v>
      </c>
      <c r="AA540" s="53">
        <v>0</v>
      </c>
      <c r="AB540" s="53">
        <v>1</v>
      </c>
      <c r="AC540" s="53">
        <v>0</v>
      </c>
      <c r="AD540" s="53">
        <v>1</v>
      </c>
      <c r="AE540" s="53">
        <v>0</v>
      </c>
      <c r="AF540" s="53">
        <v>0</v>
      </c>
      <c r="AG540" s="53">
        <v>0</v>
      </c>
      <c r="AH540" s="53">
        <f t="shared" si="110"/>
        <v>3</v>
      </c>
      <c r="AI540" s="53">
        <v>0</v>
      </c>
      <c r="AJ540" s="53">
        <v>1</v>
      </c>
      <c r="AK540" s="53">
        <v>0</v>
      </c>
      <c r="AL540" s="53">
        <v>1</v>
      </c>
      <c r="AM540" s="53">
        <f t="shared" si="111"/>
        <v>2</v>
      </c>
      <c r="AN540" s="53">
        <v>0</v>
      </c>
      <c r="AO540" s="53">
        <v>0</v>
      </c>
      <c r="AP540" s="53">
        <v>0</v>
      </c>
      <c r="AQ540" s="53">
        <v>0</v>
      </c>
      <c r="AR540" s="53">
        <v>0</v>
      </c>
      <c r="AS540" s="53">
        <v>0</v>
      </c>
      <c r="AT540" s="53">
        <v>0</v>
      </c>
      <c r="AU540" s="53">
        <v>0</v>
      </c>
      <c r="AV540" s="53">
        <v>0</v>
      </c>
      <c r="AW540" s="53">
        <v>0</v>
      </c>
      <c r="AX540" s="53">
        <f t="shared" si="112"/>
        <v>0</v>
      </c>
      <c r="AY540" s="53">
        <v>1</v>
      </c>
      <c r="AZ540" s="53">
        <v>0</v>
      </c>
      <c r="BA540" s="53">
        <v>0</v>
      </c>
      <c r="BB540" s="53">
        <v>0</v>
      </c>
      <c r="BC540" s="53">
        <v>0</v>
      </c>
      <c r="BD540" s="53">
        <v>1</v>
      </c>
      <c r="BF540" s="53">
        <v>0</v>
      </c>
      <c r="BG540" s="53">
        <v>0</v>
      </c>
      <c r="BH540" s="53">
        <v>0</v>
      </c>
      <c r="BI540" s="53">
        <v>0</v>
      </c>
      <c r="BJ540" s="53">
        <v>0</v>
      </c>
      <c r="BK540" s="53">
        <v>0</v>
      </c>
      <c r="BL540" s="53">
        <v>0</v>
      </c>
      <c r="BM540" s="53">
        <v>0</v>
      </c>
      <c r="BN540" s="53">
        <f t="shared" si="106"/>
        <v>0</v>
      </c>
      <c r="BO540" s="53">
        <v>0</v>
      </c>
      <c r="BP540" s="53">
        <v>0</v>
      </c>
      <c r="BQ540" s="53">
        <v>0</v>
      </c>
      <c r="BR540" s="53">
        <v>0</v>
      </c>
      <c r="BS540" s="53">
        <v>0</v>
      </c>
      <c r="BT540" s="53">
        <v>0</v>
      </c>
      <c r="BU540" s="53">
        <f t="shared" si="113"/>
        <v>0</v>
      </c>
      <c r="BV540" s="53">
        <v>0</v>
      </c>
      <c r="BW540" s="53">
        <v>0</v>
      </c>
      <c r="BX540" s="53">
        <v>0</v>
      </c>
      <c r="BY540" s="53">
        <v>0</v>
      </c>
      <c r="BZ540" s="53">
        <f t="shared" si="107"/>
        <v>0</v>
      </c>
      <c r="CA540" s="53">
        <v>0</v>
      </c>
      <c r="CB540" s="53">
        <v>0</v>
      </c>
      <c r="CC540" s="53">
        <v>0</v>
      </c>
      <c r="CD540" s="53">
        <v>0</v>
      </c>
      <c r="CE540" s="53">
        <v>0</v>
      </c>
      <c r="CF540" s="53">
        <v>0</v>
      </c>
      <c r="CG540" s="53">
        <v>0</v>
      </c>
      <c r="CH540" s="53">
        <v>1</v>
      </c>
      <c r="CI540" s="53">
        <v>0</v>
      </c>
      <c r="CJ540" s="53">
        <v>1</v>
      </c>
      <c r="CK540" s="53">
        <f t="shared" si="114"/>
        <v>2</v>
      </c>
      <c r="CL540" s="53">
        <f t="shared" si="108"/>
        <v>4</v>
      </c>
      <c r="CM540" s="53">
        <v>0</v>
      </c>
      <c r="CN540" s="53">
        <v>0</v>
      </c>
      <c r="CO540" s="53">
        <v>0</v>
      </c>
      <c r="CP540" s="53">
        <v>1</v>
      </c>
      <c r="CQ540" s="53">
        <v>1</v>
      </c>
      <c r="CR540" s="53">
        <v>1</v>
      </c>
      <c r="CS540" s="53">
        <v>0</v>
      </c>
      <c r="CT540" s="53">
        <v>0</v>
      </c>
      <c r="CU540" s="53">
        <v>0</v>
      </c>
      <c r="CV540" s="53">
        <v>1</v>
      </c>
      <c r="CW540" s="53">
        <f t="shared" si="115"/>
        <v>4</v>
      </c>
      <c r="DA540" s="53" t="s">
        <v>7477</v>
      </c>
      <c r="DB540" s="53">
        <v>112</v>
      </c>
      <c r="DE540" s="53">
        <v>1</v>
      </c>
      <c r="DF540" s="53">
        <v>7</v>
      </c>
      <c r="DH540" s="53">
        <v>8</v>
      </c>
      <c r="DI540" s="53" t="s">
        <v>7478</v>
      </c>
      <c r="DJ540" s="53" t="s">
        <v>7479</v>
      </c>
      <c r="DN540" s="53" t="s">
        <v>7483</v>
      </c>
      <c r="DO540" s="53" t="s">
        <v>140</v>
      </c>
      <c r="DQ540" s="53" t="s">
        <v>141</v>
      </c>
      <c r="DR540" s="53" t="s">
        <v>7484</v>
      </c>
    </row>
    <row r="541" spans="1:122" x14ac:dyDescent="0.3">
      <c r="B541" s="53">
        <v>549</v>
      </c>
      <c r="C541" s="53" t="s">
        <v>7485</v>
      </c>
      <c r="D541" s="53" t="s">
        <v>7486</v>
      </c>
      <c r="E541" s="53" t="s">
        <v>7487</v>
      </c>
      <c r="F541" s="53" t="s">
        <v>7491</v>
      </c>
      <c r="G541" s="53" t="s">
        <v>7492</v>
      </c>
      <c r="I541" s="53">
        <v>2013</v>
      </c>
      <c r="J541" s="53">
        <v>0</v>
      </c>
      <c r="K541" s="53">
        <v>1</v>
      </c>
      <c r="L541" s="53">
        <v>1</v>
      </c>
      <c r="M541" s="53">
        <f t="shared" si="109"/>
        <v>2</v>
      </c>
      <c r="N541" s="53">
        <v>1</v>
      </c>
      <c r="O541" s="53">
        <v>0</v>
      </c>
      <c r="P541" s="53">
        <f t="shared" si="104"/>
        <v>1</v>
      </c>
      <c r="Q541" s="53">
        <f t="shared" si="105"/>
        <v>2</v>
      </c>
      <c r="R541" s="53">
        <v>1</v>
      </c>
      <c r="S541" s="53">
        <v>0</v>
      </c>
      <c r="T541" s="53">
        <v>1</v>
      </c>
      <c r="U541" s="53">
        <v>0</v>
      </c>
      <c r="V541" s="53">
        <v>1</v>
      </c>
      <c r="W541" s="53">
        <v>0</v>
      </c>
      <c r="X541" s="53">
        <f t="shared" si="116"/>
        <v>3</v>
      </c>
      <c r="Y541" s="53">
        <v>0</v>
      </c>
      <c r="Z541" s="53">
        <v>0</v>
      </c>
      <c r="AA541" s="53">
        <v>0</v>
      </c>
      <c r="AB541" s="53">
        <v>0</v>
      </c>
      <c r="AC541" s="53">
        <v>0</v>
      </c>
      <c r="AD541" s="53">
        <v>1</v>
      </c>
      <c r="AE541" s="53">
        <v>1</v>
      </c>
      <c r="AF541" s="53">
        <v>0</v>
      </c>
      <c r="AG541" s="53">
        <v>0</v>
      </c>
      <c r="AH541" s="53">
        <f t="shared" si="110"/>
        <v>2</v>
      </c>
      <c r="AI541" s="53">
        <v>0</v>
      </c>
      <c r="AJ541" s="53">
        <v>1</v>
      </c>
      <c r="AK541" s="53">
        <v>1</v>
      </c>
      <c r="AL541" s="53">
        <v>1</v>
      </c>
      <c r="AM541" s="53">
        <f t="shared" si="111"/>
        <v>3</v>
      </c>
      <c r="AN541" s="53">
        <v>1</v>
      </c>
      <c r="AO541" s="53">
        <v>0</v>
      </c>
      <c r="AP541" s="53">
        <v>0</v>
      </c>
      <c r="AQ541" s="53">
        <v>0</v>
      </c>
      <c r="AR541" s="53">
        <v>0</v>
      </c>
      <c r="AS541" s="53">
        <v>0</v>
      </c>
      <c r="AT541" s="53">
        <v>0</v>
      </c>
      <c r="AU541" s="53">
        <v>0</v>
      </c>
      <c r="AV541" s="53">
        <v>0</v>
      </c>
      <c r="AW541" s="53">
        <v>1</v>
      </c>
      <c r="AX541" s="53">
        <f t="shared" si="112"/>
        <v>2</v>
      </c>
      <c r="AY541" s="53">
        <v>0</v>
      </c>
      <c r="AZ541" s="53">
        <v>0</v>
      </c>
      <c r="BA541" s="53">
        <v>0</v>
      </c>
      <c r="BB541" s="53">
        <v>0</v>
      </c>
      <c r="BC541" s="53">
        <v>0</v>
      </c>
      <c r="BD541" s="53">
        <v>0</v>
      </c>
      <c r="BF541" s="53">
        <v>0</v>
      </c>
      <c r="BG541" s="53">
        <v>0</v>
      </c>
      <c r="BH541" s="53">
        <v>0</v>
      </c>
      <c r="BI541" s="53">
        <v>0</v>
      </c>
      <c r="BJ541" s="53">
        <v>0</v>
      </c>
      <c r="BK541" s="53">
        <v>0</v>
      </c>
      <c r="BL541" s="53">
        <v>0</v>
      </c>
      <c r="BM541" s="53">
        <v>0</v>
      </c>
      <c r="BN541" s="53">
        <f t="shared" si="106"/>
        <v>0</v>
      </c>
      <c r="BO541" s="53">
        <v>1</v>
      </c>
      <c r="BP541" s="53">
        <v>1</v>
      </c>
      <c r="BQ541" s="53">
        <v>0</v>
      </c>
      <c r="BR541" s="53">
        <v>0</v>
      </c>
      <c r="BS541" s="53">
        <v>0</v>
      </c>
      <c r="BT541" s="53">
        <v>0</v>
      </c>
      <c r="BU541" s="53">
        <f t="shared" si="113"/>
        <v>2</v>
      </c>
      <c r="BV541" s="53">
        <v>0</v>
      </c>
      <c r="BW541" s="53">
        <v>0</v>
      </c>
      <c r="BX541" s="53">
        <v>0</v>
      </c>
      <c r="BY541" s="53">
        <v>0</v>
      </c>
      <c r="BZ541" s="53">
        <f t="shared" si="107"/>
        <v>0</v>
      </c>
      <c r="CA541" s="53">
        <v>0</v>
      </c>
      <c r="CB541" s="53">
        <v>0</v>
      </c>
      <c r="CC541" s="53">
        <v>0</v>
      </c>
      <c r="CD541" s="53">
        <v>0</v>
      </c>
      <c r="CE541" s="53">
        <v>0</v>
      </c>
      <c r="CF541" s="53">
        <v>0</v>
      </c>
      <c r="CG541" s="53">
        <v>0</v>
      </c>
      <c r="CH541" s="53">
        <v>0</v>
      </c>
      <c r="CI541" s="53">
        <v>0</v>
      </c>
      <c r="CJ541" s="53">
        <v>0</v>
      </c>
      <c r="CK541" s="53">
        <f t="shared" si="114"/>
        <v>0</v>
      </c>
      <c r="CL541" s="53">
        <f t="shared" si="108"/>
        <v>4</v>
      </c>
      <c r="CM541" s="53">
        <v>0</v>
      </c>
      <c r="CN541" s="53">
        <v>0</v>
      </c>
      <c r="CO541" s="53">
        <v>0</v>
      </c>
      <c r="CP541" s="53">
        <v>0</v>
      </c>
      <c r="CQ541" s="53">
        <v>0</v>
      </c>
      <c r="CR541" s="53">
        <v>0</v>
      </c>
      <c r="CS541" s="53">
        <v>0</v>
      </c>
      <c r="CT541" s="53">
        <v>0</v>
      </c>
      <c r="CU541" s="53">
        <v>0</v>
      </c>
      <c r="CV541" s="53">
        <v>0</v>
      </c>
      <c r="CW541" s="53">
        <f t="shared" si="115"/>
        <v>0</v>
      </c>
      <c r="DA541" s="53" t="s">
        <v>350</v>
      </c>
      <c r="DB541" s="53">
        <v>13</v>
      </c>
      <c r="DC541" s="53" t="s">
        <v>7488</v>
      </c>
      <c r="DE541" s="53">
        <v>25</v>
      </c>
      <c r="DF541" s="53">
        <v>33</v>
      </c>
      <c r="DH541" s="53">
        <v>38</v>
      </c>
      <c r="DI541" s="53" t="s">
        <v>7489</v>
      </c>
      <c r="DJ541" s="53" t="s">
        <v>7490</v>
      </c>
      <c r="DK541" s="53" t="s">
        <v>7493</v>
      </c>
      <c r="DL541" s="53" t="s">
        <v>7494</v>
      </c>
      <c r="DN541" s="53" t="s">
        <v>7495</v>
      </c>
      <c r="DO541" s="53" t="s">
        <v>140</v>
      </c>
      <c r="DQ541" s="53" t="s">
        <v>141</v>
      </c>
      <c r="DR541" s="53" t="s">
        <v>7496</v>
      </c>
    </row>
    <row r="542" spans="1:122" x14ac:dyDescent="0.3">
      <c r="B542" s="53">
        <v>550</v>
      </c>
      <c r="C542" s="53" t="s">
        <v>7497</v>
      </c>
      <c r="D542" s="53" t="s">
        <v>7498</v>
      </c>
      <c r="E542" s="53" t="s">
        <v>7499</v>
      </c>
      <c r="F542" s="53" t="s">
        <v>7502</v>
      </c>
      <c r="G542" s="53" t="s">
        <v>7503</v>
      </c>
      <c r="H542" s="53" t="s">
        <v>7504</v>
      </c>
      <c r="I542" s="53">
        <v>2013</v>
      </c>
      <c r="J542" s="53">
        <v>1</v>
      </c>
      <c r="K542" s="53">
        <v>0</v>
      </c>
      <c r="L542" s="53">
        <v>0</v>
      </c>
      <c r="M542" s="53">
        <f t="shared" si="109"/>
        <v>1</v>
      </c>
      <c r="N542" s="53">
        <v>0</v>
      </c>
      <c r="O542" s="53">
        <v>1</v>
      </c>
      <c r="P542" s="53">
        <f t="shared" si="104"/>
        <v>1</v>
      </c>
      <c r="Q542" s="53">
        <f t="shared" si="105"/>
        <v>2</v>
      </c>
      <c r="R542" s="53">
        <v>0</v>
      </c>
      <c r="S542" s="53">
        <v>0</v>
      </c>
      <c r="T542" s="53">
        <v>1</v>
      </c>
      <c r="U542" s="53">
        <v>0</v>
      </c>
      <c r="V542" s="53">
        <v>1</v>
      </c>
      <c r="W542" s="53">
        <v>0</v>
      </c>
      <c r="X542" s="53">
        <f t="shared" si="116"/>
        <v>2</v>
      </c>
      <c r="Y542" s="53">
        <v>0</v>
      </c>
      <c r="Z542" s="53">
        <v>0</v>
      </c>
      <c r="AA542" s="53">
        <v>0</v>
      </c>
      <c r="AB542" s="53">
        <v>1</v>
      </c>
      <c r="AC542" s="53">
        <v>0</v>
      </c>
      <c r="AD542" s="53">
        <v>0</v>
      </c>
      <c r="AE542" s="53">
        <v>1</v>
      </c>
      <c r="AF542" s="53">
        <v>0</v>
      </c>
      <c r="AG542" s="53">
        <v>0</v>
      </c>
      <c r="AH542" s="53">
        <f t="shared" si="110"/>
        <v>2</v>
      </c>
      <c r="AI542" s="53">
        <v>0</v>
      </c>
      <c r="AJ542" s="53">
        <v>0</v>
      </c>
      <c r="AK542" s="53">
        <v>1</v>
      </c>
      <c r="AL542" s="53">
        <v>0</v>
      </c>
      <c r="AM542" s="53">
        <f t="shared" si="111"/>
        <v>1</v>
      </c>
      <c r="AN542" s="53">
        <v>1</v>
      </c>
      <c r="AO542" s="53">
        <v>0</v>
      </c>
      <c r="AP542" s="53">
        <v>0</v>
      </c>
      <c r="AQ542" s="53">
        <v>0</v>
      </c>
      <c r="AR542" s="53">
        <v>0</v>
      </c>
      <c r="AS542" s="53">
        <v>0</v>
      </c>
      <c r="AT542" s="53">
        <v>0</v>
      </c>
      <c r="AU542" s="53">
        <v>0</v>
      </c>
      <c r="AV542" s="53">
        <v>0</v>
      </c>
      <c r="AW542" s="53">
        <v>1</v>
      </c>
      <c r="AX542" s="53">
        <f t="shared" si="112"/>
        <v>2</v>
      </c>
      <c r="AY542" s="53">
        <v>0</v>
      </c>
      <c r="AZ542" s="53">
        <v>0</v>
      </c>
      <c r="BA542" s="53">
        <v>0</v>
      </c>
      <c r="BB542" s="53">
        <v>0</v>
      </c>
      <c r="BC542" s="53">
        <v>0</v>
      </c>
      <c r="BD542" s="53">
        <v>0</v>
      </c>
      <c r="BF542" s="53">
        <v>0</v>
      </c>
      <c r="BG542" s="53">
        <v>0</v>
      </c>
      <c r="BH542" s="53">
        <v>0</v>
      </c>
      <c r="BI542" s="53">
        <v>0</v>
      </c>
      <c r="BJ542" s="53">
        <v>0</v>
      </c>
      <c r="BK542" s="53">
        <v>0</v>
      </c>
      <c r="BL542" s="53">
        <v>0</v>
      </c>
      <c r="BM542" s="53">
        <v>0</v>
      </c>
      <c r="BN542" s="53">
        <f t="shared" si="106"/>
        <v>0</v>
      </c>
      <c r="BO542" s="53">
        <v>0</v>
      </c>
      <c r="BP542" s="53">
        <v>0</v>
      </c>
      <c r="BQ542" s="53">
        <v>0</v>
      </c>
      <c r="BR542" s="53">
        <v>0</v>
      </c>
      <c r="BS542" s="53">
        <v>0</v>
      </c>
      <c r="BT542" s="53">
        <v>0</v>
      </c>
      <c r="BU542" s="53">
        <f t="shared" si="113"/>
        <v>0</v>
      </c>
      <c r="BV542" s="53">
        <v>0</v>
      </c>
      <c r="BW542" s="53">
        <v>0</v>
      </c>
      <c r="BX542" s="53">
        <v>0</v>
      </c>
      <c r="BY542" s="53">
        <v>0</v>
      </c>
      <c r="BZ542" s="53">
        <f t="shared" si="107"/>
        <v>0</v>
      </c>
      <c r="CA542" s="53">
        <v>0</v>
      </c>
      <c r="CB542" s="53">
        <v>0</v>
      </c>
      <c r="CC542" s="53">
        <v>0</v>
      </c>
      <c r="CD542" s="53">
        <v>0</v>
      </c>
      <c r="CE542" s="53">
        <v>0</v>
      </c>
      <c r="CF542" s="53">
        <v>0</v>
      </c>
      <c r="CG542" s="53">
        <v>0</v>
      </c>
      <c r="CH542" s="53">
        <v>0</v>
      </c>
      <c r="CI542" s="53">
        <v>0</v>
      </c>
      <c r="CJ542" s="53">
        <v>0</v>
      </c>
      <c r="CK542" s="53">
        <f t="shared" si="114"/>
        <v>0</v>
      </c>
      <c r="CL542" s="53">
        <f t="shared" si="108"/>
        <v>2</v>
      </c>
      <c r="CM542" s="53">
        <v>0</v>
      </c>
      <c r="CN542" s="53">
        <v>0</v>
      </c>
      <c r="CO542" s="53">
        <v>1</v>
      </c>
      <c r="CP542" s="53">
        <v>0</v>
      </c>
      <c r="CQ542" s="53">
        <v>0</v>
      </c>
      <c r="CR542" s="53">
        <v>0</v>
      </c>
      <c r="CS542" s="53">
        <v>0</v>
      </c>
      <c r="CT542" s="53">
        <v>0</v>
      </c>
      <c r="CU542" s="53">
        <v>0</v>
      </c>
      <c r="CV542" s="53">
        <v>0</v>
      </c>
      <c r="CW542" s="53">
        <f t="shared" si="115"/>
        <v>1</v>
      </c>
      <c r="DA542" s="53" t="s">
        <v>5538</v>
      </c>
      <c r="DB542" s="53">
        <v>19</v>
      </c>
      <c r="DC542" s="53">
        <v>1</v>
      </c>
      <c r="DE542" s="53">
        <v>86</v>
      </c>
      <c r="DF542" s="53">
        <v>97</v>
      </c>
      <c r="DH542" s="53">
        <v>20</v>
      </c>
      <c r="DI542" s="53" t="s">
        <v>7500</v>
      </c>
      <c r="DJ542" s="53" t="s">
        <v>7501</v>
      </c>
      <c r="DN542" s="53" t="s">
        <v>7505</v>
      </c>
      <c r="DO542" s="53" t="s">
        <v>140</v>
      </c>
      <c r="DQ542" s="53" t="s">
        <v>141</v>
      </c>
      <c r="DR542" s="53" t="s">
        <v>7506</v>
      </c>
    </row>
    <row r="543" spans="1:122" x14ac:dyDescent="0.3">
      <c r="A543" s="53" t="s">
        <v>10571</v>
      </c>
      <c r="B543" s="53">
        <v>551</v>
      </c>
      <c r="C543" s="53" t="s">
        <v>7518</v>
      </c>
      <c r="D543" s="53" t="s">
        <v>7519</v>
      </c>
      <c r="E543" s="53" t="s">
        <v>7520</v>
      </c>
      <c r="F543" s="53" t="s">
        <v>7524</v>
      </c>
      <c r="G543" s="53" t="s">
        <v>7525</v>
      </c>
      <c r="H543" s="53" t="s">
        <v>7526</v>
      </c>
      <c r="I543" s="53">
        <v>2013</v>
      </c>
      <c r="J543" s="53">
        <v>1</v>
      </c>
      <c r="K543" s="53">
        <v>1</v>
      </c>
      <c r="L543" s="53">
        <v>0</v>
      </c>
      <c r="M543" s="53">
        <f t="shared" si="109"/>
        <v>2</v>
      </c>
      <c r="N543" s="53">
        <v>0</v>
      </c>
      <c r="O543" s="53">
        <v>1</v>
      </c>
      <c r="P543" s="53">
        <f t="shared" si="104"/>
        <v>1</v>
      </c>
      <c r="Q543" s="53">
        <f t="shared" si="105"/>
        <v>2</v>
      </c>
      <c r="R543" s="53">
        <v>0</v>
      </c>
      <c r="S543" s="53">
        <v>0</v>
      </c>
      <c r="T543" s="53">
        <v>1</v>
      </c>
      <c r="U543" s="53">
        <v>0</v>
      </c>
      <c r="V543" s="53">
        <v>1</v>
      </c>
      <c r="W543" s="53">
        <v>0</v>
      </c>
      <c r="X543" s="53">
        <f t="shared" si="116"/>
        <v>2</v>
      </c>
      <c r="Y543" s="53">
        <v>0</v>
      </c>
      <c r="Z543" s="53">
        <v>0</v>
      </c>
      <c r="AA543" s="53">
        <v>1</v>
      </c>
      <c r="AB543" s="53">
        <v>0</v>
      </c>
      <c r="AC543" s="53">
        <v>0</v>
      </c>
      <c r="AD543" s="53">
        <v>1</v>
      </c>
      <c r="AE543" s="53">
        <v>0</v>
      </c>
      <c r="AF543" s="53">
        <v>0</v>
      </c>
      <c r="AG543" s="53">
        <v>0</v>
      </c>
      <c r="AH543" s="53">
        <f t="shared" si="110"/>
        <v>2</v>
      </c>
      <c r="AI543" s="53">
        <v>0</v>
      </c>
      <c r="AJ543" s="53">
        <v>0</v>
      </c>
      <c r="AK543" s="53">
        <v>0</v>
      </c>
      <c r="AL543" s="53">
        <v>1</v>
      </c>
      <c r="AM543" s="53">
        <f t="shared" si="111"/>
        <v>1</v>
      </c>
      <c r="AN543" s="53">
        <v>1</v>
      </c>
      <c r="AO543" s="53">
        <v>0</v>
      </c>
      <c r="AP543" s="53">
        <v>1</v>
      </c>
      <c r="AQ543" s="53">
        <v>0</v>
      </c>
      <c r="AR543" s="53">
        <v>0</v>
      </c>
      <c r="AS543" s="53">
        <v>0</v>
      </c>
      <c r="AT543" s="53">
        <v>0</v>
      </c>
      <c r="AU543" s="53">
        <v>0</v>
      </c>
      <c r="AV543" s="53">
        <v>0</v>
      </c>
      <c r="AW543" s="53">
        <v>1</v>
      </c>
      <c r="AX543" s="53">
        <f t="shared" si="112"/>
        <v>3</v>
      </c>
      <c r="AY543" s="53">
        <v>0</v>
      </c>
      <c r="AZ543" s="53">
        <v>0</v>
      </c>
      <c r="BA543" s="53">
        <v>1</v>
      </c>
      <c r="BB543" s="53">
        <v>1</v>
      </c>
      <c r="BC543" s="53">
        <v>0</v>
      </c>
      <c r="BD543" s="53">
        <v>0</v>
      </c>
      <c r="BF543" s="53">
        <v>0</v>
      </c>
      <c r="BG543" s="53">
        <v>0</v>
      </c>
      <c r="BH543" s="53">
        <v>0</v>
      </c>
      <c r="BI543" s="53">
        <v>0</v>
      </c>
      <c r="BJ543" s="53">
        <v>0</v>
      </c>
      <c r="BK543" s="53">
        <v>0</v>
      </c>
      <c r="BL543" s="53">
        <v>0</v>
      </c>
      <c r="BM543" s="53">
        <v>0</v>
      </c>
      <c r="BN543" s="53">
        <f t="shared" si="106"/>
        <v>0</v>
      </c>
      <c r="BO543" s="53">
        <v>0</v>
      </c>
      <c r="BP543" s="53">
        <v>0</v>
      </c>
      <c r="BQ543" s="53">
        <v>1</v>
      </c>
      <c r="BR543" s="53">
        <v>0</v>
      </c>
      <c r="BS543" s="53">
        <v>0</v>
      </c>
      <c r="BT543" s="53">
        <v>0</v>
      </c>
      <c r="BU543" s="53">
        <f t="shared" si="113"/>
        <v>1</v>
      </c>
      <c r="BV543" s="53">
        <v>0</v>
      </c>
      <c r="BW543" s="53">
        <v>0</v>
      </c>
      <c r="BX543" s="53">
        <v>0</v>
      </c>
      <c r="BY543" s="53">
        <v>0</v>
      </c>
      <c r="BZ543" s="53">
        <f t="shared" si="107"/>
        <v>0</v>
      </c>
      <c r="CA543" s="53">
        <v>0</v>
      </c>
      <c r="CB543" s="53">
        <v>0</v>
      </c>
      <c r="CC543" s="53">
        <v>0</v>
      </c>
      <c r="CD543" s="53">
        <v>0</v>
      </c>
      <c r="CE543" s="53">
        <v>0</v>
      </c>
      <c r="CF543" s="53">
        <v>0</v>
      </c>
      <c r="CG543" s="53">
        <v>0</v>
      </c>
      <c r="CH543" s="53">
        <v>0</v>
      </c>
      <c r="CI543" s="53">
        <v>0</v>
      </c>
      <c r="CJ543" s="53">
        <v>0</v>
      </c>
      <c r="CK543" s="53">
        <f t="shared" si="114"/>
        <v>0</v>
      </c>
      <c r="CL543" s="53">
        <f t="shared" si="108"/>
        <v>6</v>
      </c>
      <c r="CM543" s="53">
        <v>0</v>
      </c>
      <c r="CN543" s="53">
        <v>0</v>
      </c>
      <c r="CO543" s="53">
        <v>1</v>
      </c>
      <c r="CP543" s="53">
        <v>1</v>
      </c>
      <c r="CQ543" s="53">
        <v>1</v>
      </c>
      <c r="CR543" s="53">
        <v>1</v>
      </c>
      <c r="CS543" s="53">
        <v>0</v>
      </c>
      <c r="CT543" s="53">
        <v>0</v>
      </c>
      <c r="CU543" s="53">
        <v>0</v>
      </c>
      <c r="CV543" s="53">
        <v>0</v>
      </c>
      <c r="CW543" s="53">
        <f t="shared" si="115"/>
        <v>4</v>
      </c>
      <c r="DA543" s="53" t="s">
        <v>7521</v>
      </c>
      <c r="DB543" s="53">
        <v>169</v>
      </c>
      <c r="DE543" s="53">
        <v>141</v>
      </c>
      <c r="DF543" s="53">
        <v>153</v>
      </c>
      <c r="DH543" s="53">
        <v>4</v>
      </c>
      <c r="DI543" s="53" t="s">
        <v>7522</v>
      </c>
      <c r="DJ543" s="53" t="s">
        <v>7523</v>
      </c>
      <c r="DO543" s="53" t="s">
        <v>140</v>
      </c>
      <c r="DQ543" s="53" t="s">
        <v>141</v>
      </c>
      <c r="DR543" s="53" t="s">
        <v>7527</v>
      </c>
    </row>
    <row r="544" spans="1:122" x14ac:dyDescent="0.3">
      <c r="B544" s="53">
        <v>552</v>
      </c>
      <c r="C544" s="53" t="s">
        <v>7528</v>
      </c>
      <c r="D544" s="53" t="s">
        <v>7529</v>
      </c>
      <c r="E544" s="53" t="s">
        <v>7530</v>
      </c>
      <c r="F544" s="53" t="s">
        <v>7533</v>
      </c>
      <c r="G544" s="53" t="s">
        <v>7534</v>
      </c>
      <c r="H544" s="53" t="s">
        <v>7535</v>
      </c>
      <c r="I544" s="53">
        <v>2013</v>
      </c>
      <c r="J544" s="53">
        <v>0</v>
      </c>
      <c r="K544" s="53">
        <v>0</v>
      </c>
      <c r="L544" s="53">
        <v>1</v>
      </c>
      <c r="M544" s="53">
        <f t="shared" si="109"/>
        <v>1</v>
      </c>
      <c r="N544" s="53">
        <v>0</v>
      </c>
      <c r="O544" s="53">
        <v>1</v>
      </c>
      <c r="P544" s="53">
        <f t="shared" si="104"/>
        <v>1</v>
      </c>
      <c r="Q544" s="53">
        <f t="shared" si="105"/>
        <v>2</v>
      </c>
      <c r="R544" s="53">
        <v>0</v>
      </c>
      <c r="S544" s="53">
        <v>1</v>
      </c>
      <c r="T544" s="53">
        <v>1</v>
      </c>
      <c r="U544" s="53">
        <v>0</v>
      </c>
      <c r="V544" s="53">
        <v>0</v>
      </c>
      <c r="W544" s="53">
        <v>0</v>
      </c>
      <c r="X544" s="53">
        <f t="shared" si="116"/>
        <v>2</v>
      </c>
      <c r="Y544" s="53">
        <v>0</v>
      </c>
      <c r="Z544" s="53">
        <v>0</v>
      </c>
      <c r="AA544" s="53">
        <v>0</v>
      </c>
      <c r="AB544" s="53">
        <v>1</v>
      </c>
      <c r="AC544" s="53">
        <v>0</v>
      </c>
      <c r="AD544" s="53">
        <v>0</v>
      </c>
      <c r="AE544" s="53">
        <v>1</v>
      </c>
      <c r="AF544" s="53">
        <v>0</v>
      </c>
      <c r="AG544" s="53">
        <v>0</v>
      </c>
      <c r="AH544" s="53">
        <f t="shared" si="110"/>
        <v>2</v>
      </c>
      <c r="AI544" s="53">
        <v>0</v>
      </c>
      <c r="AJ544" s="53">
        <v>0</v>
      </c>
      <c r="AK544" s="53">
        <v>1</v>
      </c>
      <c r="AL544" s="53">
        <v>0</v>
      </c>
      <c r="AM544" s="53">
        <f t="shared" si="111"/>
        <v>1</v>
      </c>
      <c r="AN544" s="53">
        <v>1</v>
      </c>
      <c r="AO544" s="53">
        <v>0</v>
      </c>
      <c r="AP544" s="53">
        <v>0</v>
      </c>
      <c r="AQ544" s="53">
        <v>0</v>
      </c>
      <c r="AR544" s="53">
        <v>0</v>
      </c>
      <c r="AS544" s="53">
        <v>0</v>
      </c>
      <c r="AT544" s="53">
        <v>0</v>
      </c>
      <c r="AU544" s="53">
        <v>0</v>
      </c>
      <c r="AV544" s="53">
        <v>0</v>
      </c>
      <c r="AW544" s="53">
        <v>1</v>
      </c>
      <c r="AX544" s="53">
        <f t="shared" si="112"/>
        <v>2</v>
      </c>
      <c r="AY544" s="53">
        <v>0</v>
      </c>
      <c r="AZ544" s="53">
        <v>0</v>
      </c>
      <c r="BA544" s="53">
        <v>0</v>
      </c>
      <c r="BB544" s="53">
        <v>0</v>
      </c>
      <c r="BC544" s="53">
        <v>0</v>
      </c>
      <c r="BD544" s="53">
        <v>0</v>
      </c>
      <c r="BF544" s="53">
        <v>0</v>
      </c>
      <c r="BG544" s="53">
        <v>0</v>
      </c>
      <c r="BH544" s="53">
        <v>0</v>
      </c>
      <c r="BI544" s="53">
        <v>0</v>
      </c>
      <c r="BJ544" s="53">
        <v>0</v>
      </c>
      <c r="BK544" s="53">
        <v>0</v>
      </c>
      <c r="BL544" s="53">
        <v>0</v>
      </c>
      <c r="BM544" s="53">
        <v>0</v>
      </c>
      <c r="BN544" s="53">
        <f t="shared" si="106"/>
        <v>0</v>
      </c>
      <c r="BO544" s="53">
        <v>0</v>
      </c>
      <c r="BP544" s="53">
        <v>0</v>
      </c>
      <c r="BQ544" s="53">
        <v>0</v>
      </c>
      <c r="BR544" s="53">
        <v>0</v>
      </c>
      <c r="BS544" s="53">
        <v>0</v>
      </c>
      <c r="BT544" s="53">
        <v>0</v>
      </c>
      <c r="BU544" s="53">
        <f t="shared" si="113"/>
        <v>0</v>
      </c>
      <c r="BV544" s="53">
        <v>0</v>
      </c>
      <c r="BW544" s="53">
        <v>0</v>
      </c>
      <c r="BX544" s="53">
        <v>0</v>
      </c>
      <c r="BY544" s="53">
        <v>0</v>
      </c>
      <c r="BZ544" s="53">
        <f t="shared" si="107"/>
        <v>0</v>
      </c>
      <c r="CA544" s="53">
        <v>0</v>
      </c>
      <c r="CB544" s="53">
        <v>0</v>
      </c>
      <c r="CC544" s="53">
        <v>0</v>
      </c>
      <c r="CD544" s="53">
        <v>0</v>
      </c>
      <c r="CE544" s="53">
        <v>0</v>
      </c>
      <c r="CF544" s="53">
        <v>0</v>
      </c>
      <c r="CG544" s="53">
        <v>0</v>
      </c>
      <c r="CH544" s="53">
        <v>0</v>
      </c>
      <c r="CI544" s="53">
        <v>0</v>
      </c>
      <c r="CJ544" s="53">
        <v>0</v>
      </c>
      <c r="CK544" s="53">
        <f t="shared" si="114"/>
        <v>0</v>
      </c>
      <c r="CL544" s="53">
        <f t="shared" si="108"/>
        <v>2</v>
      </c>
      <c r="CM544" s="53">
        <v>0</v>
      </c>
      <c r="CN544" s="53">
        <v>0</v>
      </c>
      <c r="CO544" s="53">
        <v>1</v>
      </c>
      <c r="CP544" s="53">
        <v>0</v>
      </c>
      <c r="CQ544" s="53">
        <v>0</v>
      </c>
      <c r="CR544" s="53">
        <v>0</v>
      </c>
      <c r="CS544" s="53">
        <v>0</v>
      </c>
      <c r="CT544" s="53">
        <v>0</v>
      </c>
      <c r="CU544" s="53">
        <v>0</v>
      </c>
      <c r="CV544" s="53">
        <v>0</v>
      </c>
      <c r="CW544" s="53">
        <f t="shared" si="115"/>
        <v>1</v>
      </c>
      <c r="DA544" s="53" t="s">
        <v>3225</v>
      </c>
      <c r="DB544" s="53">
        <v>8</v>
      </c>
      <c r="DC544" s="53">
        <v>1</v>
      </c>
      <c r="DE544" s="53">
        <v>79</v>
      </c>
      <c r="DF544" s="53">
        <v>90</v>
      </c>
      <c r="DH544" s="53">
        <v>4</v>
      </c>
      <c r="DI544" s="53" t="s">
        <v>7531</v>
      </c>
      <c r="DJ544" s="53" t="s">
        <v>7532</v>
      </c>
      <c r="DN544" s="53" t="s">
        <v>7536</v>
      </c>
      <c r="DO544" s="53" t="s">
        <v>140</v>
      </c>
      <c r="DQ544" s="53" t="s">
        <v>141</v>
      </c>
      <c r="DR544" s="53" t="s">
        <v>7537</v>
      </c>
    </row>
    <row r="545" spans="1:122" x14ac:dyDescent="0.3">
      <c r="B545" s="53">
        <v>553</v>
      </c>
      <c r="C545" s="53" t="s">
        <v>7538</v>
      </c>
      <c r="D545" s="53" t="s">
        <v>7539</v>
      </c>
      <c r="E545" s="53" t="s">
        <v>7540</v>
      </c>
      <c r="F545" s="53" t="s">
        <v>7543</v>
      </c>
      <c r="G545" s="53" t="s">
        <v>7544</v>
      </c>
      <c r="H545" s="53" t="s">
        <v>7545</v>
      </c>
      <c r="I545" s="53">
        <v>2013</v>
      </c>
      <c r="J545" s="53">
        <v>0</v>
      </c>
      <c r="K545" s="53">
        <v>1</v>
      </c>
      <c r="L545" s="53">
        <v>1</v>
      </c>
      <c r="M545" s="53">
        <f t="shared" si="109"/>
        <v>2</v>
      </c>
      <c r="N545" s="53">
        <v>0</v>
      </c>
      <c r="O545" s="53">
        <v>1</v>
      </c>
      <c r="P545" s="53">
        <f t="shared" si="104"/>
        <v>1</v>
      </c>
      <c r="Q545" s="53">
        <f t="shared" si="105"/>
        <v>2</v>
      </c>
      <c r="R545" s="53">
        <v>0</v>
      </c>
      <c r="S545" s="53">
        <v>0</v>
      </c>
      <c r="T545" s="53">
        <v>1</v>
      </c>
      <c r="U545" s="53">
        <v>0</v>
      </c>
      <c r="V545" s="53">
        <v>0</v>
      </c>
      <c r="W545" s="53">
        <v>0</v>
      </c>
      <c r="X545" s="53">
        <f t="shared" si="116"/>
        <v>1</v>
      </c>
      <c r="Y545" s="53">
        <v>0</v>
      </c>
      <c r="Z545" s="53">
        <v>0</v>
      </c>
      <c r="AA545" s="53">
        <v>0</v>
      </c>
      <c r="AB545" s="53">
        <v>0</v>
      </c>
      <c r="AC545" s="53">
        <v>1</v>
      </c>
      <c r="AD545" s="53">
        <v>1</v>
      </c>
      <c r="AE545" s="53">
        <v>1</v>
      </c>
      <c r="AF545" s="53">
        <v>1</v>
      </c>
      <c r="AG545" s="53">
        <v>1</v>
      </c>
      <c r="AH545" s="53">
        <f t="shared" si="110"/>
        <v>5</v>
      </c>
      <c r="AI545" s="53">
        <v>0</v>
      </c>
      <c r="AJ545" s="53">
        <v>1</v>
      </c>
      <c r="AK545" s="53">
        <v>1</v>
      </c>
      <c r="AL545" s="53">
        <v>1</v>
      </c>
      <c r="AM545" s="53">
        <f t="shared" si="111"/>
        <v>3</v>
      </c>
      <c r="AN545" s="53">
        <v>1</v>
      </c>
      <c r="AO545" s="53">
        <v>0</v>
      </c>
      <c r="AP545" s="53">
        <v>0</v>
      </c>
      <c r="AQ545" s="53">
        <v>0</v>
      </c>
      <c r="AR545" s="53">
        <v>0</v>
      </c>
      <c r="AS545" s="53">
        <v>0</v>
      </c>
      <c r="AT545" s="53">
        <v>0</v>
      </c>
      <c r="AU545" s="53">
        <v>0</v>
      </c>
      <c r="AV545" s="53">
        <v>0</v>
      </c>
      <c r="AW545" s="53">
        <v>1</v>
      </c>
      <c r="AX545" s="53">
        <f t="shared" si="112"/>
        <v>2</v>
      </c>
      <c r="AY545" s="53">
        <v>0</v>
      </c>
      <c r="AZ545" s="53">
        <v>0</v>
      </c>
      <c r="BA545" s="53">
        <v>1</v>
      </c>
      <c r="BB545" s="53">
        <v>1</v>
      </c>
      <c r="BC545" s="53">
        <v>0</v>
      </c>
      <c r="BD545" s="53">
        <v>0</v>
      </c>
      <c r="BF545" s="53">
        <v>0</v>
      </c>
      <c r="BG545" s="53">
        <v>0</v>
      </c>
      <c r="BH545" s="53">
        <v>0</v>
      </c>
      <c r="BI545" s="53">
        <v>0</v>
      </c>
      <c r="BJ545" s="53">
        <v>0</v>
      </c>
      <c r="BK545" s="53">
        <v>0</v>
      </c>
      <c r="BL545" s="53">
        <v>0</v>
      </c>
      <c r="BM545" s="53">
        <v>0</v>
      </c>
      <c r="BN545" s="53">
        <f t="shared" si="106"/>
        <v>0</v>
      </c>
      <c r="BO545" s="53">
        <v>0</v>
      </c>
      <c r="BP545" s="53">
        <v>0</v>
      </c>
      <c r="BQ545" s="53">
        <v>0</v>
      </c>
      <c r="BR545" s="53">
        <v>0</v>
      </c>
      <c r="BS545" s="53">
        <v>0</v>
      </c>
      <c r="BT545" s="53">
        <v>0</v>
      </c>
      <c r="BU545" s="53">
        <f t="shared" si="113"/>
        <v>0</v>
      </c>
      <c r="BV545" s="53">
        <v>0</v>
      </c>
      <c r="BW545" s="53">
        <v>0</v>
      </c>
      <c r="BX545" s="53">
        <v>0</v>
      </c>
      <c r="BY545" s="53">
        <v>0</v>
      </c>
      <c r="BZ545" s="53">
        <f t="shared" si="107"/>
        <v>0</v>
      </c>
      <c r="CA545" s="53">
        <v>0</v>
      </c>
      <c r="CB545" s="53">
        <v>0</v>
      </c>
      <c r="CC545" s="53">
        <v>0</v>
      </c>
      <c r="CD545" s="53">
        <v>0</v>
      </c>
      <c r="CE545" s="53">
        <v>0</v>
      </c>
      <c r="CF545" s="53">
        <v>0</v>
      </c>
      <c r="CG545" s="53">
        <v>0</v>
      </c>
      <c r="CH545" s="53">
        <v>0</v>
      </c>
      <c r="CI545" s="53">
        <v>0</v>
      </c>
      <c r="CJ545" s="53">
        <v>0</v>
      </c>
      <c r="CK545" s="53">
        <f t="shared" si="114"/>
        <v>0</v>
      </c>
      <c r="CL545" s="53">
        <f t="shared" si="108"/>
        <v>4</v>
      </c>
      <c r="CM545" s="53">
        <v>0</v>
      </c>
      <c r="CN545" s="53">
        <v>0</v>
      </c>
      <c r="CO545" s="53">
        <v>1</v>
      </c>
      <c r="CP545" s="53">
        <v>0</v>
      </c>
      <c r="CQ545" s="53">
        <v>0</v>
      </c>
      <c r="CR545" s="53">
        <v>0</v>
      </c>
      <c r="CS545" s="53">
        <v>0</v>
      </c>
      <c r="CT545" s="53">
        <v>0</v>
      </c>
      <c r="CU545" s="53">
        <v>0</v>
      </c>
      <c r="CV545" s="53">
        <v>0</v>
      </c>
      <c r="CW545" s="53">
        <f t="shared" si="115"/>
        <v>1</v>
      </c>
      <c r="DA545" s="53" t="s">
        <v>528</v>
      </c>
      <c r="DB545" s="53">
        <v>8</v>
      </c>
      <c r="DC545" s="53">
        <v>2</v>
      </c>
      <c r="DD545" s="53">
        <v>25009</v>
      </c>
      <c r="DH545" s="53">
        <v>27</v>
      </c>
      <c r="DI545" s="53" t="s">
        <v>7541</v>
      </c>
      <c r="DJ545" s="53" t="s">
        <v>7542</v>
      </c>
      <c r="DO545" s="53" t="s">
        <v>140</v>
      </c>
      <c r="DP545" s="53" t="s">
        <v>226</v>
      </c>
      <c r="DQ545" s="53" t="s">
        <v>141</v>
      </c>
      <c r="DR545" s="53" t="s">
        <v>7546</v>
      </c>
    </row>
    <row r="546" spans="1:122" x14ac:dyDescent="0.3">
      <c r="B546" s="53">
        <v>554</v>
      </c>
      <c r="C546" s="53" t="s">
        <v>7547</v>
      </c>
      <c r="D546" s="53" t="s">
        <v>7548</v>
      </c>
      <c r="E546" s="53" t="s">
        <v>7549</v>
      </c>
      <c r="F546" s="53" t="s">
        <v>7552</v>
      </c>
      <c r="G546" s="53" t="s">
        <v>7553</v>
      </c>
      <c r="H546" s="53" t="s">
        <v>7554</v>
      </c>
      <c r="I546" s="53">
        <v>2013</v>
      </c>
      <c r="J546" s="53">
        <v>0</v>
      </c>
      <c r="K546" s="53">
        <v>0</v>
      </c>
      <c r="L546" s="53">
        <v>1</v>
      </c>
      <c r="M546" s="53">
        <f t="shared" si="109"/>
        <v>1</v>
      </c>
      <c r="N546" s="53">
        <v>1</v>
      </c>
      <c r="O546" s="53">
        <v>0</v>
      </c>
      <c r="P546" s="53">
        <f t="shared" si="104"/>
        <v>1</v>
      </c>
      <c r="Q546" s="53">
        <f t="shared" si="105"/>
        <v>2</v>
      </c>
      <c r="R546" s="53">
        <v>1</v>
      </c>
      <c r="S546" s="53">
        <v>0</v>
      </c>
      <c r="T546" s="53">
        <v>0</v>
      </c>
      <c r="U546" s="53">
        <v>1</v>
      </c>
      <c r="V546" s="53">
        <v>1</v>
      </c>
      <c r="W546" s="53">
        <v>0</v>
      </c>
      <c r="X546" s="53">
        <f t="shared" si="116"/>
        <v>3</v>
      </c>
      <c r="Y546" s="53">
        <v>0</v>
      </c>
      <c r="Z546" s="53">
        <v>0</v>
      </c>
      <c r="AA546" s="53">
        <v>0</v>
      </c>
      <c r="AB546" s="53">
        <v>0</v>
      </c>
      <c r="AC546" s="53">
        <v>0</v>
      </c>
      <c r="AD546" s="53">
        <v>1</v>
      </c>
      <c r="AE546" s="53">
        <v>1</v>
      </c>
      <c r="AF546" s="53">
        <v>0</v>
      </c>
      <c r="AG546" s="53">
        <v>0</v>
      </c>
      <c r="AH546" s="53">
        <f t="shared" si="110"/>
        <v>2</v>
      </c>
      <c r="AI546" s="53">
        <v>0</v>
      </c>
      <c r="AJ546" s="53">
        <v>0</v>
      </c>
      <c r="AK546" s="53">
        <v>1</v>
      </c>
      <c r="AL546" s="53">
        <v>1</v>
      </c>
      <c r="AM546" s="53">
        <f t="shared" si="111"/>
        <v>2</v>
      </c>
      <c r="AN546" s="53">
        <v>1</v>
      </c>
      <c r="AO546" s="53">
        <v>0</v>
      </c>
      <c r="AP546" s="53">
        <v>0</v>
      </c>
      <c r="AQ546" s="53">
        <v>1</v>
      </c>
      <c r="AR546" s="53">
        <v>0</v>
      </c>
      <c r="AS546" s="53">
        <v>0</v>
      </c>
      <c r="AT546" s="53">
        <v>0</v>
      </c>
      <c r="AU546" s="53">
        <v>0</v>
      </c>
      <c r="AV546" s="53">
        <v>0</v>
      </c>
      <c r="AW546" s="53">
        <v>1</v>
      </c>
      <c r="AX546" s="53">
        <f t="shared" si="112"/>
        <v>3</v>
      </c>
      <c r="AY546" s="53">
        <v>0</v>
      </c>
      <c r="AZ546" s="53">
        <v>0</v>
      </c>
      <c r="BA546" s="53">
        <v>0</v>
      </c>
      <c r="BB546" s="53">
        <v>0</v>
      </c>
      <c r="BC546" s="53">
        <v>0</v>
      </c>
      <c r="BD546" s="53">
        <v>1</v>
      </c>
      <c r="BF546" s="53">
        <v>0</v>
      </c>
      <c r="BG546" s="53">
        <v>0</v>
      </c>
      <c r="BH546" s="53">
        <v>0</v>
      </c>
      <c r="BI546" s="53">
        <v>0</v>
      </c>
      <c r="BJ546" s="53">
        <v>0</v>
      </c>
      <c r="BK546" s="53">
        <v>0</v>
      </c>
      <c r="BL546" s="53">
        <v>0</v>
      </c>
      <c r="BM546" s="53">
        <v>0</v>
      </c>
      <c r="BN546" s="53">
        <f t="shared" si="106"/>
        <v>0</v>
      </c>
      <c r="BO546" s="53">
        <v>0</v>
      </c>
      <c r="BP546" s="53">
        <v>0</v>
      </c>
      <c r="BQ546" s="53">
        <v>0</v>
      </c>
      <c r="BR546" s="53">
        <v>0</v>
      </c>
      <c r="BS546" s="53">
        <v>0</v>
      </c>
      <c r="BT546" s="53">
        <v>1</v>
      </c>
      <c r="BU546" s="53">
        <f t="shared" si="113"/>
        <v>1</v>
      </c>
      <c r="BV546" s="53">
        <v>0</v>
      </c>
      <c r="BW546" s="53">
        <v>0</v>
      </c>
      <c r="BX546" s="53">
        <v>0</v>
      </c>
      <c r="BY546" s="53">
        <v>0</v>
      </c>
      <c r="BZ546" s="53">
        <f t="shared" si="107"/>
        <v>0</v>
      </c>
      <c r="CA546" s="53">
        <v>1</v>
      </c>
      <c r="CB546" s="53">
        <v>0</v>
      </c>
      <c r="CC546" s="53">
        <v>1</v>
      </c>
      <c r="CD546" s="53">
        <v>0</v>
      </c>
      <c r="CE546" s="53">
        <v>0</v>
      </c>
      <c r="CF546" s="53">
        <v>0</v>
      </c>
      <c r="CG546" s="53">
        <v>0</v>
      </c>
      <c r="CH546" s="53">
        <v>0</v>
      </c>
      <c r="CI546" s="53">
        <v>0</v>
      </c>
      <c r="CJ546" s="53">
        <v>0</v>
      </c>
      <c r="CK546" s="53">
        <f t="shared" si="114"/>
        <v>2</v>
      </c>
      <c r="CL546" s="53">
        <f t="shared" si="108"/>
        <v>7</v>
      </c>
      <c r="CM546" s="53">
        <v>0</v>
      </c>
      <c r="CN546" s="53">
        <v>0</v>
      </c>
      <c r="CO546" s="53">
        <v>0</v>
      </c>
      <c r="CP546" s="53">
        <v>0</v>
      </c>
      <c r="CQ546" s="53">
        <v>0</v>
      </c>
      <c r="CR546" s="53">
        <v>1</v>
      </c>
      <c r="CS546" s="53">
        <v>0</v>
      </c>
      <c r="CT546" s="53">
        <v>0</v>
      </c>
      <c r="CU546" s="53">
        <v>0</v>
      </c>
      <c r="CV546" s="53">
        <v>1</v>
      </c>
      <c r="CW546" s="53">
        <f t="shared" si="115"/>
        <v>2</v>
      </c>
      <c r="DA546" s="53" t="s">
        <v>1328</v>
      </c>
      <c r="DB546" s="53">
        <v>27</v>
      </c>
      <c r="DC546" s="53">
        <v>4</v>
      </c>
      <c r="DE546" s="53">
        <v>1149</v>
      </c>
      <c r="DF546" s="53">
        <v>1172</v>
      </c>
      <c r="DH546" s="53">
        <v>48</v>
      </c>
      <c r="DI546" s="53" t="s">
        <v>7550</v>
      </c>
      <c r="DJ546" s="53" t="s">
        <v>7551</v>
      </c>
      <c r="DK546" s="53" t="s">
        <v>7555</v>
      </c>
      <c r="DL546" s="53" t="s">
        <v>7556</v>
      </c>
      <c r="DN546" s="53" t="s">
        <v>7557</v>
      </c>
      <c r="DO546" s="53" t="s">
        <v>140</v>
      </c>
      <c r="DQ546" s="53" t="s">
        <v>141</v>
      </c>
      <c r="DR546" s="53" t="s">
        <v>7558</v>
      </c>
    </row>
    <row r="547" spans="1:122" x14ac:dyDescent="0.3">
      <c r="B547" s="53">
        <v>555</v>
      </c>
      <c r="C547" s="53" t="s">
        <v>7559</v>
      </c>
      <c r="D547" s="53" t="s">
        <v>7560</v>
      </c>
      <c r="E547" s="53" t="s">
        <v>7561</v>
      </c>
      <c r="F547" s="53" t="s">
        <v>7565</v>
      </c>
      <c r="G547" s="53" t="s">
        <v>7566</v>
      </c>
      <c r="I547" s="53">
        <v>2013</v>
      </c>
      <c r="J547" s="53">
        <v>0</v>
      </c>
      <c r="K547" s="53">
        <v>1</v>
      </c>
      <c r="L547" s="53">
        <v>0</v>
      </c>
      <c r="M547" s="53">
        <f t="shared" si="109"/>
        <v>1</v>
      </c>
      <c r="N547" s="53">
        <v>0</v>
      </c>
      <c r="O547" s="53">
        <v>1</v>
      </c>
      <c r="P547" s="53">
        <f t="shared" si="104"/>
        <v>1</v>
      </c>
      <c r="Q547" s="53">
        <f t="shared" si="105"/>
        <v>2</v>
      </c>
      <c r="R547" s="53">
        <v>0</v>
      </c>
      <c r="S547" s="53">
        <v>0</v>
      </c>
      <c r="T547" s="53">
        <v>1</v>
      </c>
      <c r="U547" s="53">
        <v>0</v>
      </c>
      <c r="V547" s="53">
        <v>1</v>
      </c>
      <c r="W547" s="53">
        <v>0</v>
      </c>
      <c r="X547" s="53">
        <f t="shared" si="116"/>
        <v>2</v>
      </c>
      <c r="Y547" s="53">
        <v>0</v>
      </c>
      <c r="Z547" s="53">
        <v>0</v>
      </c>
      <c r="AA547" s="53">
        <v>1</v>
      </c>
      <c r="AB547" s="53">
        <v>0</v>
      </c>
      <c r="AC547" s="53">
        <v>0</v>
      </c>
      <c r="AD547" s="53">
        <v>0</v>
      </c>
      <c r="AE547" s="53">
        <v>0</v>
      </c>
      <c r="AF547" s="53">
        <v>0</v>
      </c>
      <c r="AG547" s="53">
        <v>0</v>
      </c>
      <c r="AH547" s="53">
        <f t="shared" si="110"/>
        <v>1</v>
      </c>
      <c r="AI547" s="53">
        <v>0</v>
      </c>
      <c r="AJ547" s="53">
        <v>1</v>
      </c>
      <c r="AK547" s="53">
        <v>1</v>
      </c>
      <c r="AL547" s="53">
        <v>0</v>
      </c>
      <c r="AM547" s="53">
        <f t="shared" si="111"/>
        <v>2</v>
      </c>
      <c r="AN547" s="53">
        <v>1</v>
      </c>
      <c r="AO547" s="53">
        <v>0</v>
      </c>
      <c r="AP547" s="53">
        <v>0</v>
      </c>
      <c r="AQ547" s="53">
        <v>1</v>
      </c>
      <c r="AR547" s="53">
        <v>0</v>
      </c>
      <c r="AS547" s="53">
        <v>0</v>
      </c>
      <c r="AT547" s="53">
        <v>0</v>
      </c>
      <c r="AU547" s="53">
        <v>0</v>
      </c>
      <c r="AV547" s="53">
        <v>0</v>
      </c>
      <c r="AW547" s="53">
        <v>1</v>
      </c>
      <c r="AX547" s="53">
        <f t="shared" si="112"/>
        <v>3</v>
      </c>
      <c r="AY547" s="53">
        <v>0</v>
      </c>
      <c r="AZ547" s="53">
        <v>0</v>
      </c>
      <c r="BA547" s="53">
        <v>0</v>
      </c>
      <c r="BB547" s="53">
        <v>0</v>
      </c>
      <c r="BC547" s="53">
        <v>1</v>
      </c>
      <c r="BD547" s="53">
        <v>0</v>
      </c>
      <c r="BF547" s="53">
        <v>0</v>
      </c>
      <c r="BG547" s="53">
        <v>0</v>
      </c>
      <c r="BH547" s="53">
        <v>0</v>
      </c>
      <c r="BI547" s="53">
        <v>0</v>
      </c>
      <c r="BJ547" s="53">
        <v>0</v>
      </c>
      <c r="BK547" s="53">
        <v>0</v>
      </c>
      <c r="BL547" s="53">
        <v>0</v>
      </c>
      <c r="BM547" s="53">
        <v>0</v>
      </c>
      <c r="BN547" s="53">
        <f t="shared" si="106"/>
        <v>0</v>
      </c>
      <c r="BO547" s="53">
        <v>0</v>
      </c>
      <c r="BP547" s="53">
        <v>0</v>
      </c>
      <c r="BQ547" s="53">
        <v>0</v>
      </c>
      <c r="BR547" s="53">
        <v>0</v>
      </c>
      <c r="BS547" s="53">
        <v>0</v>
      </c>
      <c r="BT547" s="53">
        <v>0</v>
      </c>
      <c r="BU547" s="53">
        <f t="shared" si="113"/>
        <v>0</v>
      </c>
      <c r="BV547" s="53">
        <v>0</v>
      </c>
      <c r="BW547" s="53">
        <v>0</v>
      </c>
      <c r="BX547" s="53">
        <v>0</v>
      </c>
      <c r="BY547" s="53">
        <v>0</v>
      </c>
      <c r="BZ547" s="53">
        <f t="shared" si="107"/>
        <v>0</v>
      </c>
      <c r="CA547" s="53">
        <v>0</v>
      </c>
      <c r="CB547" s="53">
        <v>0</v>
      </c>
      <c r="CC547" s="53">
        <v>0</v>
      </c>
      <c r="CD547" s="53">
        <v>0</v>
      </c>
      <c r="CE547" s="53">
        <v>0</v>
      </c>
      <c r="CF547" s="53">
        <v>0</v>
      </c>
      <c r="CG547" s="53">
        <v>0</v>
      </c>
      <c r="CH547" s="53">
        <v>0</v>
      </c>
      <c r="CI547" s="53">
        <v>0</v>
      </c>
      <c r="CJ547" s="53">
        <v>0</v>
      </c>
      <c r="CK547" s="53">
        <f t="shared" si="114"/>
        <v>0</v>
      </c>
      <c r="CL547" s="53">
        <f t="shared" si="108"/>
        <v>4</v>
      </c>
      <c r="CM547" s="53">
        <v>0</v>
      </c>
      <c r="CN547" s="53">
        <v>0</v>
      </c>
      <c r="CO547" s="53">
        <v>0</v>
      </c>
      <c r="CP547" s="53">
        <v>0</v>
      </c>
      <c r="CQ547" s="53">
        <v>0</v>
      </c>
      <c r="CR547" s="53">
        <v>1</v>
      </c>
      <c r="CS547" s="53">
        <v>0</v>
      </c>
      <c r="CT547" s="53">
        <v>0</v>
      </c>
      <c r="CU547" s="53">
        <v>0</v>
      </c>
      <c r="CV547" s="53">
        <v>0</v>
      </c>
      <c r="CW547" s="53">
        <f t="shared" si="115"/>
        <v>1</v>
      </c>
      <c r="DA547" s="53" t="s">
        <v>7562</v>
      </c>
      <c r="DB547" s="53">
        <v>12</v>
      </c>
      <c r="DC547" s="53" t="s">
        <v>7563</v>
      </c>
      <c r="DE547" s="53">
        <v>153</v>
      </c>
      <c r="DF547" s="53">
        <v>156</v>
      </c>
      <c r="DH547" s="53">
        <v>4</v>
      </c>
      <c r="DJ547" s="53" t="s">
        <v>7564</v>
      </c>
      <c r="DN547" s="53" t="s">
        <v>7567</v>
      </c>
      <c r="DO547" s="53" t="s">
        <v>140</v>
      </c>
      <c r="DQ547" s="53" t="s">
        <v>141</v>
      </c>
      <c r="DR547" s="53" t="s">
        <v>7568</v>
      </c>
    </row>
    <row r="548" spans="1:122" x14ac:dyDescent="0.3">
      <c r="B548" s="53">
        <v>556</v>
      </c>
      <c r="C548" s="53" t="s">
        <v>7569</v>
      </c>
      <c r="D548" s="53" t="s">
        <v>7570</v>
      </c>
      <c r="E548" s="53" t="s">
        <v>7571</v>
      </c>
      <c r="F548" s="53" t="s">
        <v>7574</v>
      </c>
      <c r="G548" s="53" t="s">
        <v>7575</v>
      </c>
      <c r="H548" s="53" t="s">
        <v>7576</v>
      </c>
      <c r="I548" s="53">
        <v>2012</v>
      </c>
      <c r="J548" s="53">
        <v>1</v>
      </c>
      <c r="K548" s="53">
        <v>0</v>
      </c>
      <c r="L548" s="53">
        <v>0</v>
      </c>
      <c r="M548" s="53">
        <f t="shared" si="109"/>
        <v>1</v>
      </c>
      <c r="N548" s="53">
        <v>0</v>
      </c>
      <c r="O548" s="53">
        <v>1</v>
      </c>
      <c r="P548" s="53">
        <f t="shared" si="104"/>
        <v>1</v>
      </c>
      <c r="Q548" s="53">
        <f t="shared" si="105"/>
        <v>2</v>
      </c>
      <c r="R548" s="53">
        <v>1</v>
      </c>
      <c r="S548" s="53">
        <v>0</v>
      </c>
      <c r="T548" s="53">
        <v>0</v>
      </c>
      <c r="U548" s="53">
        <v>1</v>
      </c>
      <c r="V548" s="53">
        <v>1</v>
      </c>
      <c r="W548" s="53">
        <v>0</v>
      </c>
      <c r="X548" s="53">
        <f t="shared" si="116"/>
        <v>3</v>
      </c>
      <c r="Y548" s="53">
        <v>0</v>
      </c>
      <c r="Z548" s="53">
        <v>0</v>
      </c>
      <c r="AA548" s="53">
        <v>1</v>
      </c>
      <c r="AB548" s="53">
        <v>1</v>
      </c>
      <c r="AC548" s="53">
        <v>1</v>
      </c>
      <c r="AD548" s="53">
        <v>1</v>
      </c>
      <c r="AE548" s="53">
        <v>0</v>
      </c>
      <c r="AF548" s="53">
        <v>0</v>
      </c>
      <c r="AG548" s="53">
        <v>0</v>
      </c>
      <c r="AH548" s="53">
        <f t="shared" si="110"/>
        <v>4</v>
      </c>
      <c r="AI548" s="53">
        <v>0</v>
      </c>
      <c r="AJ548" s="53">
        <v>0</v>
      </c>
      <c r="AK548" s="53">
        <v>1</v>
      </c>
      <c r="AL548" s="53">
        <v>1</v>
      </c>
      <c r="AM548" s="53">
        <f t="shared" si="111"/>
        <v>2</v>
      </c>
      <c r="AN548" s="53">
        <v>1</v>
      </c>
      <c r="AO548" s="53">
        <v>0</v>
      </c>
      <c r="AP548" s="53">
        <v>0</v>
      </c>
      <c r="AQ548" s="53">
        <v>1</v>
      </c>
      <c r="AR548" s="53">
        <v>0</v>
      </c>
      <c r="AS548" s="53">
        <v>0</v>
      </c>
      <c r="AT548" s="53">
        <v>0</v>
      </c>
      <c r="AU548" s="53">
        <v>0</v>
      </c>
      <c r="AV548" s="53">
        <v>0</v>
      </c>
      <c r="AW548" s="53">
        <v>1</v>
      </c>
      <c r="AX548" s="53">
        <f t="shared" si="112"/>
        <v>3</v>
      </c>
      <c r="AY548" s="53">
        <v>1</v>
      </c>
      <c r="AZ548" s="53">
        <v>0</v>
      </c>
      <c r="BA548" s="53">
        <v>0</v>
      </c>
      <c r="BB548" s="53">
        <v>1</v>
      </c>
      <c r="BC548" s="53">
        <v>0</v>
      </c>
      <c r="BD548" s="53">
        <v>1</v>
      </c>
      <c r="BF548" s="53">
        <v>0</v>
      </c>
      <c r="BG548" s="53">
        <v>0</v>
      </c>
      <c r="BH548" s="53">
        <v>0</v>
      </c>
      <c r="BI548" s="53">
        <v>0</v>
      </c>
      <c r="BJ548" s="53">
        <v>0</v>
      </c>
      <c r="BK548" s="53">
        <v>0</v>
      </c>
      <c r="BL548" s="53">
        <v>0</v>
      </c>
      <c r="BM548" s="53">
        <v>0</v>
      </c>
      <c r="BN548" s="53">
        <f t="shared" si="106"/>
        <v>0</v>
      </c>
      <c r="BO548" s="53">
        <v>1</v>
      </c>
      <c r="BP548" s="53">
        <v>1</v>
      </c>
      <c r="BQ548" s="53">
        <v>1</v>
      </c>
      <c r="BR548" s="53">
        <v>0</v>
      </c>
      <c r="BS548" s="53">
        <v>0</v>
      </c>
      <c r="BT548" s="53">
        <v>0</v>
      </c>
      <c r="BU548" s="53">
        <f t="shared" si="113"/>
        <v>3</v>
      </c>
      <c r="BV548" s="53">
        <v>0</v>
      </c>
      <c r="BW548" s="53">
        <v>0</v>
      </c>
      <c r="BX548" s="53">
        <v>0</v>
      </c>
      <c r="BY548" s="53">
        <v>0</v>
      </c>
      <c r="BZ548" s="53">
        <f t="shared" si="107"/>
        <v>0</v>
      </c>
      <c r="CA548" s="53">
        <v>0</v>
      </c>
      <c r="CB548" s="53">
        <v>0</v>
      </c>
      <c r="CC548" s="53">
        <v>0</v>
      </c>
      <c r="CD548" s="53">
        <v>1</v>
      </c>
      <c r="CE548" s="53">
        <v>0</v>
      </c>
      <c r="CF548" s="53">
        <v>0</v>
      </c>
      <c r="CG548" s="53">
        <v>0</v>
      </c>
      <c r="CH548" s="53">
        <v>0</v>
      </c>
      <c r="CI548" s="53">
        <v>0</v>
      </c>
      <c r="CJ548" s="53">
        <v>0</v>
      </c>
      <c r="CK548" s="53">
        <f t="shared" si="114"/>
        <v>1</v>
      </c>
      <c r="CL548" s="53">
        <f t="shared" si="108"/>
        <v>10</v>
      </c>
      <c r="CM548" s="53">
        <v>0</v>
      </c>
      <c r="CN548" s="53">
        <v>0</v>
      </c>
      <c r="CO548" s="53">
        <v>1</v>
      </c>
      <c r="CP548" s="53">
        <v>1</v>
      </c>
      <c r="CQ548" s="53">
        <v>0</v>
      </c>
      <c r="CR548" s="53">
        <v>0</v>
      </c>
      <c r="CS548" s="53">
        <v>0</v>
      </c>
      <c r="CT548" s="53">
        <v>0</v>
      </c>
      <c r="CU548" s="53">
        <v>1</v>
      </c>
      <c r="CV548" s="53">
        <v>1</v>
      </c>
      <c r="CW548" s="53">
        <f t="shared" si="115"/>
        <v>4</v>
      </c>
      <c r="DA548" s="53" t="s">
        <v>5626</v>
      </c>
      <c r="DB548" s="53">
        <v>46</v>
      </c>
      <c r="DC548" s="53">
        <v>20</v>
      </c>
      <c r="DE548" s="53">
        <v>6824</v>
      </c>
      <c r="DF548" s="53">
        <v>6835</v>
      </c>
      <c r="DH548" s="53">
        <v>27</v>
      </c>
      <c r="DI548" s="53" t="s">
        <v>7572</v>
      </c>
      <c r="DJ548" s="53" t="s">
        <v>7573</v>
      </c>
      <c r="DL548" s="53" t="s">
        <v>7577</v>
      </c>
      <c r="DN548" s="53" t="s">
        <v>7578</v>
      </c>
      <c r="DO548" s="53" t="s">
        <v>140</v>
      </c>
      <c r="DQ548" s="53" t="s">
        <v>141</v>
      </c>
      <c r="DR548" s="53" t="s">
        <v>7579</v>
      </c>
    </row>
    <row r="549" spans="1:122" x14ac:dyDescent="0.3">
      <c r="B549" s="53">
        <v>557</v>
      </c>
      <c r="C549" s="53" t="s">
        <v>7580</v>
      </c>
      <c r="D549" s="53" t="s">
        <v>7581</v>
      </c>
      <c r="E549" s="53" t="s">
        <v>7582</v>
      </c>
      <c r="F549" s="53" t="s">
        <v>7585</v>
      </c>
      <c r="G549" s="53" t="s">
        <v>7586</v>
      </c>
      <c r="H549" s="53" t="s">
        <v>7587</v>
      </c>
      <c r="I549" s="53">
        <v>2012</v>
      </c>
      <c r="J549" s="53">
        <v>1</v>
      </c>
      <c r="K549" s="53">
        <v>0</v>
      </c>
      <c r="L549" s="53">
        <v>0</v>
      </c>
      <c r="M549" s="53">
        <f t="shared" si="109"/>
        <v>1</v>
      </c>
      <c r="N549" s="53">
        <v>0</v>
      </c>
      <c r="O549" s="53">
        <v>1</v>
      </c>
      <c r="P549" s="53">
        <f t="shared" si="104"/>
        <v>1</v>
      </c>
      <c r="Q549" s="53">
        <f t="shared" si="105"/>
        <v>2</v>
      </c>
      <c r="R549" s="53">
        <v>1</v>
      </c>
      <c r="S549" s="53">
        <v>0</v>
      </c>
      <c r="T549" s="53">
        <v>0</v>
      </c>
      <c r="U549" s="53">
        <v>1</v>
      </c>
      <c r="V549" s="53">
        <v>0</v>
      </c>
      <c r="W549" s="53">
        <v>0</v>
      </c>
      <c r="X549" s="53">
        <f t="shared" si="116"/>
        <v>2</v>
      </c>
      <c r="Y549" s="53">
        <v>0</v>
      </c>
      <c r="Z549" s="53">
        <v>0</v>
      </c>
      <c r="AA549" s="53">
        <v>0</v>
      </c>
      <c r="AB549" s="53">
        <v>0</v>
      </c>
      <c r="AC549" s="53">
        <v>0</v>
      </c>
      <c r="AD549" s="53">
        <v>1</v>
      </c>
      <c r="AE549" s="53">
        <v>0</v>
      </c>
      <c r="AF549" s="53">
        <v>0</v>
      </c>
      <c r="AG549" s="53">
        <v>0</v>
      </c>
      <c r="AH549" s="53">
        <f t="shared" si="110"/>
        <v>1</v>
      </c>
      <c r="AI549" s="53">
        <v>0</v>
      </c>
      <c r="AJ549" s="53">
        <v>1</v>
      </c>
      <c r="AK549" s="53">
        <v>1</v>
      </c>
      <c r="AL549" s="53">
        <v>1</v>
      </c>
      <c r="AM549" s="53">
        <f t="shared" si="111"/>
        <v>3</v>
      </c>
      <c r="AN549" s="53">
        <v>1</v>
      </c>
      <c r="AO549" s="53">
        <v>0</v>
      </c>
      <c r="AP549" s="53">
        <v>0</v>
      </c>
      <c r="AQ549" s="53">
        <v>0</v>
      </c>
      <c r="AR549" s="53">
        <v>0</v>
      </c>
      <c r="AS549" s="53">
        <v>0</v>
      </c>
      <c r="AT549" s="53">
        <v>0</v>
      </c>
      <c r="AU549" s="53">
        <v>0</v>
      </c>
      <c r="AV549" s="53">
        <v>0</v>
      </c>
      <c r="AW549" s="53">
        <v>1</v>
      </c>
      <c r="AX549" s="53">
        <f t="shared" si="112"/>
        <v>2</v>
      </c>
      <c r="AY549" s="53">
        <v>0</v>
      </c>
      <c r="AZ549" s="53">
        <v>0</v>
      </c>
      <c r="BA549" s="53">
        <v>0</v>
      </c>
      <c r="BB549" s="53">
        <v>0</v>
      </c>
      <c r="BC549" s="53">
        <v>0</v>
      </c>
      <c r="BD549" s="53">
        <v>0</v>
      </c>
      <c r="BF549" s="53">
        <v>0</v>
      </c>
      <c r="BG549" s="53">
        <v>0</v>
      </c>
      <c r="BH549" s="53">
        <v>0</v>
      </c>
      <c r="BI549" s="53">
        <v>0</v>
      </c>
      <c r="BJ549" s="53">
        <v>0</v>
      </c>
      <c r="BK549" s="53">
        <v>0</v>
      </c>
      <c r="BL549" s="53">
        <v>0</v>
      </c>
      <c r="BM549" s="53">
        <v>0</v>
      </c>
      <c r="BN549" s="53">
        <f t="shared" si="106"/>
        <v>0</v>
      </c>
      <c r="BO549" s="53">
        <v>1</v>
      </c>
      <c r="BP549" s="53">
        <v>0</v>
      </c>
      <c r="BQ549" s="53">
        <v>0</v>
      </c>
      <c r="BR549" s="53">
        <v>0</v>
      </c>
      <c r="BS549" s="53">
        <v>0</v>
      </c>
      <c r="BT549" s="53">
        <v>1</v>
      </c>
      <c r="BU549" s="53">
        <f t="shared" si="113"/>
        <v>2</v>
      </c>
      <c r="BV549" s="53">
        <v>0</v>
      </c>
      <c r="BW549" s="53">
        <v>0</v>
      </c>
      <c r="BX549" s="53">
        <v>0</v>
      </c>
      <c r="BY549" s="53">
        <v>0</v>
      </c>
      <c r="BZ549" s="53">
        <f t="shared" si="107"/>
        <v>0</v>
      </c>
      <c r="CA549" s="53">
        <v>0</v>
      </c>
      <c r="CB549" s="53">
        <v>0</v>
      </c>
      <c r="CC549" s="53">
        <v>0</v>
      </c>
      <c r="CD549" s="53">
        <v>0</v>
      </c>
      <c r="CE549" s="53">
        <v>0</v>
      </c>
      <c r="CF549" s="53">
        <v>0</v>
      </c>
      <c r="CG549" s="53">
        <v>0</v>
      </c>
      <c r="CH549" s="53">
        <v>0</v>
      </c>
      <c r="CI549" s="53">
        <v>0</v>
      </c>
      <c r="CJ549" s="53">
        <v>0</v>
      </c>
      <c r="CK549" s="53">
        <f t="shared" si="114"/>
        <v>0</v>
      </c>
      <c r="CL549" s="53">
        <f t="shared" si="108"/>
        <v>4</v>
      </c>
      <c r="CM549" s="53">
        <v>0</v>
      </c>
      <c r="CN549" s="53">
        <v>0</v>
      </c>
      <c r="CO549" s="53">
        <v>1</v>
      </c>
      <c r="CP549" s="53">
        <v>0</v>
      </c>
      <c r="CQ549" s="53">
        <v>0</v>
      </c>
      <c r="CR549" s="53">
        <v>1</v>
      </c>
      <c r="CS549" s="53">
        <v>0</v>
      </c>
      <c r="CT549" s="53">
        <v>0</v>
      </c>
      <c r="CU549" s="53">
        <v>0</v>
      </c>
      <c r="CV549" s="53">
        <v>0</v>
      </c>
      <c r="CW549" s="53">
        <f t="shared" si="115"/>
        <v>2</v>
      </c>
      <c r="DA549" s="53" t="s">
        <v>4883</v>
      </c>
      <c r="DB549" s="53">
        <v>112</v>
      </c>
      <c r="DE549" s="53">
        <v>1</v>
      </c>
      <c r="DF549" s="53">
        <v>9</v>
      </c>
      <c r="DH549" s="53">
        <v>55</v>
      </c>
      <c r="DI549" s="53" t="s">
        <v>7583</v>
      </c>
      <c r="DJ549" s="53" t="s">
        <v>7584</v>
      </c>
      <c r="DN549" s="53" t="s">
        <v>7588</v>
      </c>
      <c r="DO549" s="53" t="s">
        <v>140</v>
      </c>
      <c r="DQ549" s="53" t="s">
        <v>141</v>
      </c>
      <c r="DR549" s="53" t="s">
        <v>7589</v>
      </c>
    </row>
    <row r="550" spans="1:122" x14ac:dyDescent="0.3">
      <c r="B550" s="53">
        <v>558</v>
      </c>
      <c r="C550" s="53" t="s">
        <v>7590</v>
      </c>
      <c r="D550" s="53" t="s">
        <v>7591</v>
      </c>
      <c r="E550" s="53" t="s">
        <v>7592</v>
      </c>
      <c r="F550" s="53" t="s">
        <v>7595</v>
      </c>
      <c r="G550" s="53" t="s">
        <v>7596</v>
      </c>
      <c r="H550" s="53" t="s">
        <v>7597</v>
      </c>
      <c r="I550" s="53">
        <v>2012</v>
      </c>
      <c r="J550" s="53">
        <v>0</v>
      </c>
      <c r="K550" s="53">
        <v>1</v>
      </c>
      <c r="L550" s="53">
        <v>0</v>
      </c>
      <c r="M550" s="53">
        <f t="shared" si="109"/>
        <v>1</v>
      </c>
      <c r="N550" s="53">
        <v>1</v>
      </c>
      <c r="O550" s="53">
        <v>1</v>
      </c>
      <c r="P550" s="53">
        <f t="shared" si="104"/>
        <v>2</v>
      </c>
      <c r="Q550" s="53">
        <f t="shared" si="105"/>
        <v>4</v>
      </c>
      <c r="R550" s="53">
        <v>0</v>
      </c>
      <c r="S550" s="53">
        <v>0</v>
      </c>
      <c r="T550" s="53">
        <v>0</v>
      </c>
      <c r="U550" s="53">
        <v>0</v>
      </c>
      <c r="V550" s="53">
        <v>1</v>
      </c>
      <c r="W550" s="53">
        <v>0</v>
      </c>
      <c r="X550" s="53">
        <f t="shared" si="116"/>
        <v>1</v>
      </c>
      <c r="Y550" s="53">
        <v>0</v>
      </c>
      <c r="Z550" s="53">
        <v>0</v>
      </c>
      <c r="AA550" s="53">
        <v>0</v>
      </c>
      <c r="AB550" s="53">
        <v>1</v>
      </c>
      <c r="AC550" s="53">
        <v>1</v>
      </c>
      <c r="AD550" s="53">
        <v>1</v>
      </c>
      <c r="AE550" s="53">
        <v>1</v>
      </c>
      <c r="AF550" s="53">
        <v>0</v>
      </c>
      <c r="AG550" s="53">
        <v>0</v>
      </c>
      <c r="AH550" s="53">
        <f t="shared" si="110"/>
        <v>4</v>
      </c>
      <c r="AI550" s="53">
        <v>0</v>
      </c>
      <c r="AJ550" s="53">
        <v>1</v>
      </c>
      <c r="AK550" s="53">
        <v>1</v>
      </c>
      <c r="AL550" s="53">
        <v>1</v>
      </c>
      <c r="AM550" s="53">
        <f t="shared" si="111"/>
        <v>3</v>
      </c>
      <c r="AN550" s="53">
        <v>1</v>
      </c>
      <c r="AO550" s="53">
        <v>0</v>
      </c>
      <c r="AP550" s="53">
        <v>1</v>
      </c>
      <c r="AQ550" s="53">
        <v>0</v>
      </c>
      <c r="AR550" s="53">
        <v>0</v>
      </c>
      <c r="AS550" s="53">
        <v>0</v>
      </c>
      <c r="AT550" s="53">
        <v>0</v>
      </c>
      <c r="AU550" s="53">
        <v>0</v>
      </c>
      <c r="AV550" s="53">
        <v>0</v>
      </c>
      <c r="AW550" s="53">
        <v>1</v>
      </c>
      <c r="AX550" s="53">
        <f t="shared" si="112"/>
        <v>3</v>
      </c>
      <c r="AY550" s="53">
        <v>0</v>
      </c>
      <c r="AZ550" s="53">
        <v>0</v>
      </c>
      <c r="BA550" s="53">
        <v>1</v>
      </c>
      <c r="BB550" s="53">
        <v>1</v>
      </c>
      <c r="BC550" s="53">
        <v>0</v>
      </c>
      <c r="BD550" s="53">
        <v>0</v>
      </c>
      <c r="BF550" s="53">
        <v>0</v>
      </c>
      <c r="BG550" s="53">
        <v>0</v>
      </c>
      <c r="BH550" s="53">
        <v>0</v>
      </c>
      <c r="BI550" s="53">
        <v>0</v>
      </c>
      <c r="BJ550" s="53">
        <v>0</v>
      </c>
      <c r="BK550" s="53">
        <v>0</v>
      </c>
      <c r="BL550" s="53">
        <v>0</v>
      </c>
      <c r="BM550" s="53">
        <v>0</v>
      </c>
      <c r="BN550" s="53">
        <f t="shared" si="106"/>
        <v>0</v>
      </c>
      <c r="BO550" s="53">
        <v>0</v>
      </c>
      <c r="BP550" s="53">
        <v>0</v>
      </c>
      <c r="BQ550" s="53">
        <v>1</v>
      </c>
      <c r="BR550" s="53">
        <v>0</v>
      </c>
      <c r="BS550" s="53">
        <v>0</v>
      </c>
      <c r="BT550" s="53">
        <v>0</v>
      </c>
      <c r="BU550" s="53">
        <f t="shared" si="113"/>
        <v>1</v>
      </c>
      <c r="BV550" s="53">
        <v>0</v>
      </c>
      <c r="BW550" s="53">
        <v>0</v>
      </c>
      <c r="BX550" s="53">
        <v>0</v>
      </c>
      <c r="BY550" s="53">
        <v>0</v>
      </c>
      <c r="BZ550" s="53">
        <f t="shared" si="107"/>
        <v>0</v>
      </c>
      <c r="CA550" s="53">
        <v>0</v>
      </c>
      <c r="CB550" s="53">
        <v>0</v>
      </c>
      <c r="CC550" s="53">
        <v>0</v>
      </c>
      <c r="CD550" s="53">
        <v>0</v>
      </c>
      <c r="CE550" s="53">
        <v>0</v>
      </c>
      <c r="CF550" s="53">
        <v>0</v>
      </c>
      <c r="CG550" s="53">
        <v>0</v>
      </c>
      <c r="CH550" s="53">
        <v>0</v>
      </c>
      <c r="CI550" s="53">
        <v>0</v>
      </c>
      <c r="CJ550" s="53">
        <v>0</v>
      </c>
      <c r="CK550" s="53">
        <f t="shared" si="114"/>
        <v>0</v>
      </c>
      <c r="CL550" s="53">
        <f t="shared" si="108"/>
        <v>6</v>
      </c>
      <c r="CM550" s="53">
        <v>0</v>
      </c>
      <c r="CN550" s="53">
        <v>0</v>
      </c>
      <c r="CO550" s="53">
        <v>0</v>
      </c>
      <c r="CP550" s="53">
        <v>1</v>
      </c>
      <c r="CQ550" s="53">
        <v>0</v>
      </c>
      <c r="CR550" s="53">
        <v>1</v>
      </c>
      <c r="CS550" s="53">
        <v>0</v>
      </c>
      <c r="CT550" s="53">
        <v>0</v>
      </c>
      <c r="CU550" s="53">
        <v>1</v>
      </c>
      <c r="CV550" s="53">
        <v>0</v>
      </c>
      <c r="CW550" s="53">
        <f t="shared" si="115"/>
        <v>3</v>
      </c>
      <c r="DA550" s="53" t="s">
        <v>384</v>
      </c>
      <c r="DB550" s="53">
        <v>10</v>
      </c>
      <c r="DC550" s="53">
        <v>1</v>
      </c>
      <c r="DE550" s="53">
        <v>103</v>
      </c>
      <c r="DF550" s="53">
        <v>120</v>
      </c>
      <c r="DH550" s="53">
        <v>32</v>
      </c>
      <c r="DI550" s="53" t="s">
        <v>7593</v>
      </c>
      <c r="DJ550" s="53" t="s">
        <v>7594</v>
      </c>
      <c r="DN550" s="53" t="s">
        <v>7598</v>
      </c>
      <c r="DO550" s="53" t="s">
        <v>140</v>
      </c>
      <c r="DQ550" s="53" t="s">
        <v>141</v>
      </c>
      <c r="DR550" s="53" t="s">
        <v>7599</v>
      </c>
    </row>
    <row r="551" spans="1:122" x14ac:dyDescent="0.3">
      <c r="B551" s="53">
        <v>559</v>
      </c>
      <c r="C551" s="53" t="s">
        <v>7600</v>
      </c>
      <c r="D551" s="53" t="s">
        <v>7601</v>
      </c>
      <c r="E551" s="53" t="s">
        <v>7602</v>
      </c>
      <c r="F551" s="53" t="s">
        <v>7606</v>
      </c>
      <c r="G551" s="53" t="s">
        <v>7607</v>
      </c>
      <c r="H551" s="53" t="s">
        <v>7608</v>
      </c>
      <c r="I551" s="53">
        <v>2012</v>
      </c>
      <c r="J551" s="53">
        <v>1</v>
      </c>
      <c r="K551" s="53">
        <v>0</v>
      </c>
      <c r="L551" s="53">
        <v>0</v>
      </c>
      <c r="M551" s="53">
        <f t="shared" si="109"/>
        <v>1</v>
      </c>
      <c r="N551" s="53">
        <v>0</v>
      </c>
      <c r="O551" s="53">
        <v>1</v>
      </c>
      <c r="P551" s="53">
        <f t="shared" si="104"/>
        <v>1</v>
      </c>
      <c r="Q551" s="53">
        <f t="shared" si="105"/>
        <v>2</v>
      </c>
      <c r="R551" s="53">
        <v>1</v>
      </c>
      <c r="S551" s="53">
        <v>0</v>
      </c>
      <c r="T551" s="53">
        <v>0</v>
      </c>
      <c r="U551" s="53">
        <v>0</v>
      </c>
      <c r="V551" s="53">
        <v>1</v>
      </c>
      <c r="W551" s="53">
        <v>0</v>
      </c>
      <c r="X551" s="53">
        <f t="shared" si="116"/>
        <v>2</v>
      </c>
      <c r="Y551" s="53">
        <v>0</v>
      </c>
      <c r="Z551" s="53">
        <v>1</v>
      </c>
      <c r="AA551" s="53">
        <v>0</v>
      </c>
      <c r="AB551" s="53">
        <v>0</v>
      </c>
      <c r="AC551" s="53">
        <v>0</v>
      </c>
      <c r="AD551" s="53">
        <v>0</v>
      </c>
      <c r="AE551" s="53">
        <v>0</v>
      </c>
      <c r="AF551" s="53">
        <v>0</v>
      </c>
      <c r="AG551" s="53">
        <v>0</v>
      </c>
      <c r="AH551" s="53">
        <f t="shared" si="110"/>
        <v>1</v>
      </c>
      <c r="AI551" s="53">
        <v>0</v>
      </c>
      <c r="AJ551" s="53">
        <v>0</v>
      </c>
      <c r="AK551" s="53">
        <v>1</v>
      </c>
      <c r="AL551" s="53">
        <v>0</v>
      </c>
      <c r="AM551" s="53">
        <f t="shared" si="111"/>
        <v>1</v>
      </c>
      <c r="AN551" s="53">
        <v>0</v>
      </c>
      <c r="AO551" s="53">
        <v>0</v>
      </c>
      <c r="AP551" s="53">
        <v>0</v>
      </c>
      <c r="AQ551" s="53">
        <v>1</v>
      </c>
      <c r="AR551" s="53">
        <v>0</v>
      </c>
      <c r="AS551" s="53">
        <v>0</v>
      </c>
      <c r="AT551" s="53">
        <v>1</v>
      </c>
      <c r="AU551" s="53">
        <v>0</v>
      </c>
      <c r="AV551" s="53">
        <v>0</v>
      </c>
      <c r="AW551" s="53">
        <v>1</v>
      </c>
      <c r="AX551" s="53">
        <f t="shared" si="112"/>
        <v>3</v>
      </c>
      <c r="AY551" s="53">
        <v>1</v>
      </c>
      <c r="AZ551" s="53">
        <v>0</v>
      </c>
      <c r="BA551" s="53">
        <v>1</v>
      </c>
      <c r="BB551" s="53">
        <v>0</v>
      </c>
      <c r="BC551" s="53">
        <v>0</v>
      </c>
      <c r="BD551" s="53">
        <v>0</v>
      </c>
      <c r="BF551" s="53">
        <v>0</v>
      </c>
      <c r="BG551" s="53">
        <v>0</v>
      </c>
      <c r="BH551" s="53">
        <v>0</v>
      </c>
      <c r="BI551" s="53">
        <v>0</v>
      </c>
      <c r="BJ551" s="53">
        <v>0</v>
      </c>
      <c r="BK551" s="53">
        <v>0</v>
      </c>
      <c r="BL551" s="53">
        <v>0</v>
      </c>
      <c r="BM551" s="53">
        <v>0</v>
      </c>
      <c r="BN551" s="53">
        <f t="shared" si="106"/>
        <v>0</v>
      </c>
      <c r="BO551" s="53">
        <v>0</v>
      </c>
      <c r="BP551" s="53">
        <v>0</v>
      </c>
      <c r="BQ551" s="53">
        <v>0</v>
      </c>
      <c r="BR551" s="53">
        <v>0</v>
      </c>
      <c r="BS551" s="53">
        <v>0</v>
      </c>
      <c r="BT551" s="53">
        <v>0</v>
      </c>
      <c r="BU551" s="53">
        <f t="shared" si="113"/>
        <v>0</v>
      </c>
      <c r="BV551" s="53">
        <v>0</v>
      </c>
      <c r="BW551" s="53">
        <v>0</v>
      </c>
      <c r="BX551" s="53">
        <v>0</v>
      </c>
      <c r="BY551" s="53">
        <v>0</v>
      </c>
      <c r="BZ551" s="53">
        <f t="shared" si="107"/>
        <v>0</v>
      </c>
      <c r="CA551" s="53">
        <v>0</v>
      </c>
      <c r="CB551" s="53">
        <v>0</v>
      </c>
      <c r="CC551" s="53">
        <v>0</v>
      </c>
      <c r="CD551" s="53">
        <v>0</v>
      </c>
      <c r="CE551" s="53">
        <v>0</v>
      </c>
      <c r="CF551" s="53">
        <v>0</v>
      </c>
      <c r="CG551" s="53">
        <v>0</v>
      </c>
      <c r="CH551" s="53">
        <v>0</v>
      </c>
      <c r="CI551" s="53">
        <v>0</v>
      </c>
      <c r="CJ551" s="53">
        <v>0</v>
      </c>
      <c r="CK551" s="53">
        <f t="shared" si="114"/>
        <v>0</v>
      </c>
      <c r="CL551" s="53">
        <f t="shared" si="108"/>
        <v>5</v>
      </c>
      <c r="CM551" s="53">
        <v>0</v>
      </c>
      <c r="CN551" s="53">
        <v>0</v>
      </c>
      <c r="CO551" s="53">
        <v>0</v>
      </c>
      <c r="CP551" s="53">
        <v>0</v>
      </c>
      <c r="CQ551" s="53">
        <v>0</v>
      </c>
      <c r="CR551" s="53">
        <v>0</v>
      </c>
      <c r="CS551" s="53">
        <v>0</v>
      </c>
      <c r="CT551" s="53">
        <v>0</v>
      </c>
      <c r="CU551" s="53">
        <v>1</v>
      </c>
      <c r="CV551" s="53">
        <v>0</v>
      </c>
      <c r="CW551" s="53">
        <f t="shared" si="115"/>
        <v>1</v>
      </c>
      <c r="DA551" s="53" t="s">
        <v>7603</v>
      </c>
      <c r="DB551" s="53">
        <v>11</v>
      </c>
      <c r="DC551" s="53">
        <v>1</v>
      </c>
      <c r="DD551" s="53">
        <v>67</v>
      </c>
      <c r="DH551" s="53">
        <v>24</v>
      </c>
      <c r="DI551" s="53" t="s">
        <v>7604</v>
      </c>
      <c r="DJ551" s="53" t="s">
        <v>7605</v>
      </c>
      <c r="DN551" s="53" t="s">
        <v>7609</v>
      </c>
      <c r="DO551" s="53" t="s">
        <v>140</v>
      </c>
      <c r="DQ551" s="53" t="s">
        <v>141</v>
      </c>
      <c r="DR551" s="53" t="s">
        <v>7610</v>
      </c>
    </row>
    <row r="552" spans="1:122" x14ac:dyDescent="0.3">
      <c r="A552" s="53" t="s">
        <v>10574</v>
      </c>
      <c r="B552" s="53">
        <v>560</v>
      </c>
      <c r="C552" s="53" t="s">
        <v>7611</v>
      </c>
      <c r="D552" s="53" t="s">
        <v>7612</v>
      </c>
      <c r="E552" s="53" t="s">
        <v>7613</v>
      </c>
      <c r="F552" s="53" t="s">
        <v>7616</v>
      </c>
      <c r="G552" s="53" t="s">
        <v>7617</v>
      </c>
      <c r="H552" s="53" t="s">
        <v>7618</v>
      </c>
      <c r="I552" s="53">
        <v>2012</v>
      </c>
      <c r="J552" s="53">
        <v>0</v>
      </c>
      <c r="K552" s="53">
        <v>1</v>
      </c>
      <c r="L552" s="53">
        <v>1</v>
      </c>
      <c r="M552" s="53">
        <f t="shared" si="109"/>
        <v>2</v>
      </c>
      <c r="N552" s="53">
        <v>0</v>
      </c>
      <c r="O552" s="53">
        <v>1</v>
      </c>
      <c r="P552" s="53">
        <f t="shared" si="104"/>
        <v>1</v>
      </c>
      <c r="Q552" s="53">
        <f t="shared" si="105"/>
        <v>2</v>
      </c>
      <c r="R552" s="53">
        <v>0</v>
      </c>
      <c r="S552" s="53">
        <v>0</v>
      </c>
      <c r="T552" s="53">
        <v>0</v>
      </c>
      <c r="U552" s="53">
        <v>1</v>
      </c>
      <c r="V552" s="53">
        <v>1</v>
      </c>
      <c r="W552" s="53">
        <v>0</v>
      </c>
      <c r="X552" s="53">
        <f t="shared" si="116"/>
        <v>2</v>
      </c>
      <c r="Y552" s="53">
        <v>0</v>
      </c>
      <c r="Z552" s="53">
        <v>1</v>
      </c>
      <c r="AA552" s="53">
        <v>0</v>
      </c>
      <c r="AB552" s="53">
        <v>1</v>
      </c>
      <c r="AC552" s="53">
        <v>0</v>
      </c>
      <c r="AD552" s="53">
        <v>1</v>
      </c>
      <c r="AE552" s="53">
        <v>0</v>
      </c>
      <c r="AF552" s="53">
        <v>0</v>
      </c>
      <c r="AG552" s="53">
        <v>0</v>
      </c>
      <c r="AH552" s="53">
        <f t="shared" si="110"/>
        <v>3</v>
      </c>
      <c r="AI552" s="53">
        <v>0</v>
      </c>
      <c r="AJ552" s="53">
        <v>0</v>
      </c>
      <c r="AK552" s="53">
        <v>1</v>
      </c>
      <c r="AL552" s="53">
        <v>1</v>
      </c>
      <c r="AM552" s="53">
        <f t="shared" si="111"/>
        <v>2</v>
      </c>
      <c r="AN552" s="53">
        <v>0</v>
      </c>
      <c r="AO552" s="53">
        <v>0</v>
      </c>
      <c r="AP552" s="53">
        <v>0</v>
      </c>
      <c r="AQ552" s="53">
        <v>1</v>
      </c>
      <c r="AR552" s="53">
        <v>0</v>
      </c>
      <c r="AS552" s="53">
        <v>0</v>
      </c>
      <c r="AT552" s="53">
        <v>0</v>
      </c>
      <c r="AU552" s="53">
        <v>1</v>
      </c>
      <c r="AV552" s="53">
        <v>0</v>
      </c>
      <c r="AW552" s="53">
        <v>0</v>
      </c>
      <c r="AX552" s="53">
        <f t="shared" si="112"/>
        <v>2</v>
      </c>
      <c r="AY552" s="53">
        <v>0</v>
      </c>
      <c r="AZ552" s="53">
        <v>0</v>
      </c>
      <c r="BA552" s="53">
        <v>0</v>
      </c>
      <c r="BB552" s="53">
        <v>1</v>
      </c>
      <c r="BC552" s="53">
        <v>1</v>
      </c>
      <c r="BD552" s="53">
        <v>0</v>
      </c>
      <c r="BF552" s="53">
        <v>1</v>
      </c>
      <c r="BG552" s="53">
        <v>0</v>
      </c>
      <c r="BH552" s="53">
        <v>0</v>
      </c>
      <c r="BI552" s="53">
        <v>0</v>
      </c>
      <c r="BJ552" s="53">
        <v>0</v>
      </c>
      <c r="BK552" s="53">
        <v>1</v>
      </c>
      <c r="BL552" s="53">
        <v>0</v>
      </c>
      <c r="BM552" s="53">
        <v>0</v>
      </c>
      <c r="BN552" s="53">
        <f t="shared" si="106"/>
        <v>2</v>
      </c>
      <c r="BO552" s="53">
        <v>0</v>
      </c>
      <c r="BP552" s="53">
        <v>0</v>
      </c>
      <c r="BQ552" s="53">
        <v>0</v>
      </c>
      <c r="BR552" s="53">
        <v>0</v>
      </c>
      <c r="BS552" s="53">
        <v>0</v>
      </c>
      <c r="BT552" s="53">
        <v>0</v>
      </c>
      <c r="BU552" s="53">
        <f t="shared" si="113"/>
        <v>0</v>
      </c>
      <c r="BV552" s="53">
        <v>0</v>
      </c>
      <c r="BW552" s="53">
        <v>0</v>
      </c>
      <c r="BX552" s="53">
        <v>0</v>
      </c>
      <c r="BY552" s="53">
        <v>0</v>
      </c>
      <c r="BZ552" s="53">
        <f t="shared" si="107"/>
        <v>0</v>
      </c>
      <c r="CA552" s="53">
        <v>0</v>
      </c>
      <c r="CB552" s="53">
        <v>0</v>
      </c>
      <c r="CC552" s="53">
        <v>0</v>
      </c>
      <c r="CD552" s="53">
        <v>0</v>
      </c>
      <c r="CE552" s="53">
        <v>0</v>
      </c>
      <c r="CF552" s="53">
        <v>0</v>
      </c>
      <c r="CG552" s="53">
        <v>0</v>
      </c>
      <c r="CH552" s="53">
        <v>0</v>
      </c>
      <c r="CI552" s="53">
        <v>0</v>
      </c>
      <c r="CJ552" s="53">
        <v>0</v>
      </c>
      <c r="CK552" s="53">
        <f t="shared" si="114"/>
        <v>0</v>
      </c>
      <c r="CL552" s="53">
        <f t="shared" si="108"/>
        <v>6</v>
      </c>
      <c r="CM552" s="53">
        <v>0</v>
      </c>
      <c r="CN552" s="53">
        <v>0</v>
      </c>
      <c r="CO552" s="53">
        <v>0</v>
      </c>
      <c r="CP552" s="53">
        <v>0</v>
      </c>
      <c r="CQ552" s="53">
        <v>0</v>
      </c>
      <c r="CR552" s="53">
        <v>1</v>
      </c>
      <c r="CS552" s="53">
        <v>0</v>
      </c>
      <c r="CT552" s="53">
        <v>1</v>
      </c>
      <c r="CU552" s="53">
        <v>0</v>
      </c>
      <c r="CV552" s="53">
        <v>1</v>
      </c>
      <c r="CW552" s="53">
        <f t="shared" si="115"/>
        <v>3</v>
      </c>
      <c r="DA552" s="53" t="s">
        <v>918</v>
      </c>
      <c r="DB552" s="53">
        <v>66</v>
      </c>
      <c r="DC552" s="53">
        <v>11</v>
      </c>
      <c r="DE552" s="53">
        <v>2393</v>
      </c>
      <c r="DF552" s="53">
        <v>2401</v>
      </c>
      <c r="DH552" s="53">
        <v>6</v>
      </c>
      <c r="DI552" s="53" t="s">
        <v>7614</v>
      </c>
      <c r="DJ552" s="53" t="s">
        <v>7615</v>
      </c>
      <c r="DN552" s="53" t="s">
        <v>7619</v>
      </c>
      <c r="DO552" s="53" t="s">
        <v>140</v>
      </c>
      <c r="DQ552" s="53" t="s">
        <v>141</v>
      </c>
      <c r="DR552" s="53" t="s">
        <v>7620</v>
      </c>
    </row>
    <row r="553" spans="1:122" x14ac:dyDescent="0.3">
      <c r="B553" s="53">
        <v>561</v>
      </c>
      <c r="C553" s="53" t="s">
        <v>7632</v>
      </c>
      <c r="D553" s="53" t="s">
        <v>7633</v>
      </c>
      <c r="E553" s="53" t="s">
        <v>7634</v>
      </c>
      <c r="F553" s="53" t="s">
        <v>7636</v>
      </c>
      <c r="G553" s="53" t="s">
        <v>7637</v>
      </c>
      <c r="H553" s="53" t="s">
        <v>7638</v>
      </c>
      <c r="I553" s="53">
        <v>2012</v>
      </c>
      <c r="J553" s="53">
        <v>1</v>
      </c>
      <c r="K553" s="53">
        <v>1</v>
      </c>
      <c r="L553" s="53">
        <v>0</v>
      </c>
      <c r="M553" s="53">
        <f t="shared" si="109"/>
        <v>2</v>
      </c>
      <c r="N553" s="53">
        <v>1</v>
      </c>
      <c r="O553" s="53">
        <v>1</v>
      </c>
      <c r="P553" s="53">
        <f t="shared" si="104"/>
        <v>2</v>
      </c>
      <c r="Q553" s="53">
        <f t="shared" si="105"/>
        <v>4</v>
      </c>
      <c r="R553" s="53">
        <v>0</v>
      </c>
      <c r="S553" s="53">
        <v>0</v>
      </c>
      <c r="T553" s="53">
        <v>0</v>
      </c>
      <c r="U553" s="53">
        <v>0</v>
      </c>
      <c r="V553" s="53">
        <v>1</v>
      </c>
      <c r="W553" s="53">
        <v>0</v>
      </c>
      <c r="X553" s="53">
        <f t="shared" si="116"/>
        <v>1</v>
      </c>
      <c r="Y553" s="53">
        <v>0</v>
      </c>
      <c r="Z553" s="53">
        <v>0</v>
      </c>
      <c r="AA553" s="53">
        <v>0</v>
      </c>
      <c r="AB553" s="53">
        <v>0</v>
      </c>
      <c r="AC553" s="53">
        <v>0</v>
      </c>
      <c r="AD553" s="53">
        <v>0</v>
      </c>
      <c r="AE553" s="53">
        <v>0</v>
      </c>
      <c r="AF553" s="53">
        <v>0</v>
      </c>
      <c r="AG553" s="53">
        <v>1</v>
      </c>
      <c r="AH553" s="53">
        <f t="shared" si="110"/>
        <v>1</v>
      </c>
      <c r="AI553" s="53">
        <v>0</v>
      </c>
      <c r="AJ553" s="53">
        <v>0</v>
      </c>
      <c r="AK553" s="53">
        <v>1</v>
      </c>
      <c r="AL553" s="53">
        <v>1</v>
      </c>
      <c r="AM553" s="53">
        <f t="shared" si="111"/>
        <v>2</v>
      </c>
      <c r="AN553" s="53">
        <v>0</v>
      </c>
      <c r="AO553" s="53">
        <v>0</v>
      </c>
      <c r="AP553" s="53">
        <v>0</v>
      </c>
      <c r="AQ553" s="53">
        <v>1</v>
      </c>
      <c r="AR553" s="53">
        <v>0</v>
      </c>
      <c r="AS553" s="53">
        <v>0</v>
      </c>
      <c r="AT553" s="53">
        <v>0</v>
      </c>
      <c r="AU553" s="53">
        <v>0</v>
      </c>
      <c r="AV553" s="53">
        <v>0</v>
      </c>
      <c r="AW553" s="53">
        <v>0</v>
      </c>
      <c r="AX553" s="53">
        <f t="shared" si="112"/>
        <v>1</v>
      </c>
      <c r="AY553" s="53">
        <v>0</v>
      </c>
      <c r="AZ553" s="53">
        <v>0</v>
      </c>
      <c r="BA553" s="53">
        <v>0</v>
      </c>
      <c r="BB553" s="53">
        <v>0</v>
      </c>
      <c r="BC553" s="53">
        <v>0</v>
      </c>
      <c r="BD553" s="53">
        <v>0</v>
      </c>
      <c r="BF553" s="53">
        <v>0</v>
      </c>
      <c r="BG553" s="53">
        <v>0</v>
      </c>
      <c r="BH553" s="53">
        <v>0</v>
      </c>
      <c r="BI553" s="53">
        <v>0</v>
      </c>
      <c r="BJ553" s="53">
        <v>0</v>
      </c>
      <c r="BK553" s="53">
        <v>0</v>
      </c>
      <c r="BL553" s="53">
        <v>0</v>
      </c>
      <c r="BM553" s="53">
        <v>0</v>
      </c>
      <c r="BN553" s="53">
        <f t="shared" si="106"/>
        <v>0</v>
      </c>
      <c r="BO553" s="53">
        <v>0</v>
      </c>
      <c r="BP553" s="53">
        <v>0</v>
      </c>
      <c r="BQ553" s="53">
        <v>0</v>
      </c>
      <c r="BR553" s="53">
        <v>0</v>
      </c>
      <c r="BS553" s="53">
        <v>0</v>
      </c>
      <c r="BT553" s="53">
        <v>0</v>
      </c>
      <c r="BU553" s="53">
        <f t="shared" si="113"/>
        <v>0</v>
      </c>
      <c r="BV553" s="53">
        <v>0</v>
      </c>
      <c r="BW553" s="53">
        <v>0</v>
      </c>
      <c r="BX553" s="53">
        <v>0</v>
      </c>
      <c r="BY553" s="53">
        <v>0</v>
      </c>
      <c r="BZ553" s="53">
        <f t="shared" si="107"/>
        <v>0</v>
      </c>
      <c r="CA553" s="53">
        <v>0</v>
      </c>
      <c r="CB553" s="53">
        <v>0</v>
      </c>
      <c r="CC553" s="53">
        <v>0</v>
      </c>
      <c r="CD553" s="53">
        <v>0</v>
      </c>
      <c r="CE553" s="53">
        <v>0</v>
      </c>
      <c r="CF553" s="53">
        <v>0</v>
      </c>
      <c r="CG553" s="53">
        <v>0</v>
      </c>
      <c r="CH553" s="53">
        <v>0</v>
      </c>
      <c r="CI553" s="53">
        <v>0</v>
      </c>
      <c r="CJ553" s="53">
        <v>0</v>
      </c>
      <c r="CK553" s="53">
        <f t="shared" si="114"/>
        <v>0</v>
      </c>
      <c r="CL553" s="53">
        <f t="shared" si="108"/>
        <v>1</v>
      </c>
      <c r="CM553" s="53">
        <v>0</v>
      </c>
      <c r="CN553" s="53">
        <v>0</v>
      </c>
      <c r="CO553" s="53">
        <v>0</v>
      </c>
      <c r="CP553" s="53">
        <v>0</v>
      </c>
      <c r="CQ553" s="53">
        <v>0</v>
      </c>
      <c r="CR553" s="53">
        <v>1</v>
      </c>
      <c r="CS553" s="53">
        <v>0</v>
      </c>
      <c r="CT553" s="53">
        <v>0</v>
      </c>
      <c r="CU553" s="53">
        <v>0</v>
      </c>
      <c r="CV553" s="53">
        <v>0</v>
      </c>
      <c r="CW553" s="53">
        <f t="shared" si="115"/>
        <v>1</v>
      </c>
      <c r="DA553" s="53" t="s">
        <v>6729</v>
      </c>
      <c r="DJ553" s="53" t="s">
        <v>7635</v>
      </c>
      <c r="DN553" s="53" t="s">
        <v>7639</v>
      </c>
      <c r="DO553" s="53" t="s">
        <v>646</v>
      </c>
      <c r="DQ553" s="53" t="s">
        <v>141</v>
      </c>
      <c r="DR553" s="53" t="s">
        <v>7640</v>
      </c>
    </row>
    <row r="554" spans="1:122" x14ac:dyDescent="0.3">
      <c r="B554" s="53">
        <v>562</v>
      </c>
      <c r="C554" s="53" t="s">
        <v>7641</v>
      </c>
      <c r="D554" s="53" t="s">
        <v>7642</v>
      </c>
      <c r="E554" s="53" t="s">
        <v>7643</v>
      </c>
      <c r="F554" s="53" t="s">
        <v>7646</v>
      </c>
      <c r="G554" s="53" t="s">
        <v>7647</v>
      </c>
      <c r="H554" s="53" t="s">
        <v>7648</v>
      </c>
      <c r="I554" s="53">
        <v>2012</v>
      </c>
      <c r="J554" s="53">
        <v>1</v>
      </c>
      <c r="K554" s="53">
        <v>1</v>
      </c>
      <c r="L554" s="53">
        <v>0</v>
      </c>
      <c r="M554" s="53">
        <f t="shared" si="109"/>
        <v>2</v>
      </c>
      <c r="N554" s="53">
        <v>0</v>
      </c>
      <c r="O554" s="53">
        <v>1</v>
      </c>
      <c r="P554" s="53">
        <f t="shared" si="104"/>
        <v>1</v>
      </c>
      <c r="Q554" s="53">
        <f t="shared" si="105"/>
        <v>2</v>
      </c>
      <c r="R554" s="53">
        <v>0</v>
      </c>
      <c r="S554" s="53">
        <v>0</v>
      </c>
      <c r="T554" s="53">
        <v>0</v>
      </c>
      <c r="U554" s="53">
        <v>1</v>
      </c>
      <c r="V554" s="53">
        <v>1</v>
      </c>
      <c r="W554" s="53">
        <v>0</v>
      </c>
      <c r="X554" s="53">
        <f t="shared" si="116"/>
        <v>2</v>
      </c>
      <c r="Y554" s="53">
        <v>0</v>
      </c>
      <c r="Z554" s="53">
        <v>0</v>
      </c>
      <c r="AA554" s="53">
        <v>0</v>
      </c>
      <c r="AB554" s="53">
        <v>0</v>
      </c>
      <c r="AC554" s="53">
        <v>1</v>
      </c>
      <c r="AD554" s="53">
        <v>0</v>
      </c>
      <c r="AE554" s="53">
        <v>1</v>
      </c>
      <c r="AF554" s="53">
        <v>0</v>
      </c>
      <c r="AG554" s="53">
        <v>0</v>
      </c>
      <c r="AH554" s="53">
        <f t="shared" si="110"/>
        <v>2</v>
      </c>
      <c r="AI554" s="53">
        <v>0</v>
      </c>
      <c r="AJ554" s="53">
        <v>0</v>
      </c>
      <c r="AK554" s="53">
        <v>1</v>
      </c>
      <c r="AL554" s="53">
        <v>1</v>
      </c>
      <c r="AM554" s="53">
        <f t="shared" si="111"/>
        <v>2</v>
      </c>
      <c r="AN554" s="53">
        <v>1</v>
      </c>
      <c r="AO554" s="53">
        <v>0</v>
      </c>
      <c r="AP554" s="53">
        <v>0</v>
      </c>
      <c r="AQ554" s="53">
        <v>0</v>
      </c>
      <c r="AR554" s="53">
        <v>0</v>
      </c>
      <c r="AS554" s="53">
        <v>0</v>
      </c>
      <c r="AT554" s="53">
        <v>0</v>
      </c>
      <c r="AU554" s="53">
        <v>0</v>
      </c>
      <c r="AV554" s="53">
        <v>0</v>
      </c>
      <c r="AW554" s="53">
        <v>1</v>
      </c>
      <c r="AX554" s="53">
        <f t="shared" si="112"/>
        <v>2</v>
      </c>
      <c r="AY554" s="53">
        <v>0</v>
      </c>
      <c r="AZ554" s="53">
        <v>0</v>
      </c>
      <c r="BA554" s="53">
        <v>0</v>
      </c>
      <c r="BB554" s="53">
        <v>0</v>
      </c>
      <c r="BC554" s="53">
        <v>0</v>
      </c>
      <c r="BD554" s="53">
        <v>0</v>
      </c>
      <c r="BF554" s="53">
        <v>0</v>
      </c>
      <c r="BG554" s="53">
        <v>0</v>
      </c>
      <c r="BH554" s="53">
        <v>0</v>
      </c>
      <c r="BI554" s="53">
        <v>0</v>
      </c>
      <c r="BJ554" s="53">
        <v>0</v>
      </c>
      <c r="BK554" s="53">
        <v>0</v>
      </c>
      <c r="BL554" s="53">
        <v>0</v>
      </c>
      <c r="BM554" s="53">
        <v>0</v>
      </c>
      <c r="BN554" s="53">
        <f t="shared" si="106"/>
        <v>0</v>
      </c>
      <c r="BO554" s="53">
        <v>0</v>
      </c>
      <c r="BP554" s="53">
        <v>0</v>
      </c>
      <c r="BQ554" s="53">
        <v>0</v>
      </c>
      <c r="BR554" s="53">
        <v>0</v>
      </c>
      <c r="BS554" s="53">
        <v>0</v>
      </c>
      <c r="BT554" s="53">
        <v>0</v>
      </c>
      <c r="BU554" s="53">
        <f t="shared" si="113"/>
        <v>0</v>
      </c>
      <c r="BV554" s="53">
        <v>1</v>
      </c>
      <c r="BW554" s="53">
        <v>0</v>
      </c>
      <c r="BX554" s="53">
        <v>1</v>
      </c>
      <c r="BY554" s="53">
        <v>0</v>
      </c>
      <c r="BZ554" s="53">
        <f t="shared" si="107"/>
        <v>2</v>
      </c>
      <c r="CA554" s="53">
        <v>0</v>
      </c>
      <c r="CB554" s="53">
        <v>0</v>
      </c>
      <c r="CC554" s="53">
        <v>0</v>
      </c>
      <c r="CD554" s="53">
        <v>0</v>
      </c>
      <c r="CE554" s="53">
        <v>0</v>
      </c>
      <c r="CF554" s="53">
        <v>0</v>
      </c>
      <c r="CG554" s="53">
        <v>0</v>
      </c>
      <c r="CH554" s="53">
        <v>0</v>
      </c>
      <c r="CI554" s="53">
        <v>0</v>
      </c>
      <c r="CJ554" s="53">
        <v>0</v>
      </c>
      <c r="CK554" s="53">
        <f t="shared" si="114"/>
        <v>0</v>
      </c>
      <c r="CL554" s="53">
        <f t="shared" si="108"/>
        <v>4</v>
      </c>
      <c r="CM554" s="53">
        <v>0</v>
      </c>
      <c r="CN554" s="53">
        <v>0</v>
      </c>
      <c r="CO554" s="53">
        <v>0</v>
      </c>
      <c r="CP554" s="53">
        <v>1</v>
      </c>
      <c r="CQ554" s="53">
        <v>0</v>
      </c>
      <c r="CR554" s="53">
        <v>1</v>
      </c>
      <c r="CS554" s="53">
        <v>0</v>
      </c>
      <c r="CT554" s="53">
        <v>0</v>
      </c>
      <c r="CU554" s="53">
        <v>0</v>
      </c>
      <c r="CV554" s="53">
        <v>0</v>
      </c>
      <c r="CW554" s="53">
        <f t="shared" si="115"/>
        <v>2</v>
      </c>
      <c r="DA554" s="53" t="s">
        <v>7071</v>
      </c>
      <c r="DB554" s="53">
        <v>138</v>
      </c>
      <c r="DC554" s="53">
        <v>5</v>
      </c>
      <c r="DE554" s="53">
        <v>386</v>
      </c>
      <c r="DF554" s="53">
        <v>393</v>
      </c>
      <c r="DH554" s="53">
        <v>9</v>
      </c>
      <c r="DI554" s="53" t="s">
        <v>7644</v>
      </c>
      <c r="DJ554" s="53" t="s">
        <v>7645</v>
      </c>
      <c r="DK554" s="53" t="s">
        <v>5247</v>
      </c>
      <c r="DN554" s="53" t="s">
        <v>7390</v>
      </c>
      <c r="DO554" s="53" t="s">
        <v>140</v>
      </c>
      <c r="DQ554" s="53" t="s">
        <v>141</v>
      </c>
      <c r="DR554" s="53" t="s">
        <v>7649</v>
      </c>
    </row>
    <row r="555" spans="1:122" x14ac:dyDescent="0.3">
      <c r="B555" s="53">
        <v>563</v>
      </c>
      <c r="C555" s="53" t="s">
        <v>7660</v>
      </c>
      <c r="D555" s="53" t="s">
        <v>7661</v>
      </c>
      <c r="E555" s="53" t="s">
        <v>7662</v>
      </c>
      <c r="F555" s="53" t="s">
        <v>7665</v>
      </c>
      <c r="G555" s="53" t="s">
        <v>7666</v>
      </c>
      <c r="I555" s="53">
        <v>2012</v>
      </c>
      <c r="J555" s="53">
        <v>0</v>
      </c>
      <c r="K555" s="53">
        <v>1</v>
      </c>
      <c r="L555" s="53">
        <v>1</v>
      </c>
      <c r="M555" s="53">
        <f t="shared" si="109"/>
        <v>2</v>
      </c>
      <c r="N555" s="53">
        <v>0</v>
      </c>
      <c r="O555" s="53">
        <v>1</v>
      </c>
      <c r="P555" s="53">
        <f t="shared" si="104"/>
        <v>1</v>
      </c>
      <c r="Q555" s="53">
        <f t="shared" si="105"/>
        <v>2</v>
      </c>
      <c r="R555" s="53">
        <v>0</v>
      </c>
      <c r="S555" s="53">
        <v>0</v>
      </c>
      <c r="T555" s="53">
        <v>1</v>
      </c>
      <c r="U555" s="53">
        <v>1</v>
      </c>
      <c r="V555" s="53">
        <v>0</v>
      </c>
      <c r="W555" s="53">
        <v>1</v>
      </c>
      <c r="X555" s="53">
        <f t="shared" si="116"/>
        <v>3</v>
      </c>
      <c r="Y555" s="53">
        <v>0</v>
      </c>
      <c r="Z555" s="53">
        <v>1</v>
      </c>
      <c r="AA555" s="53">
        <v>1</v>
      </c>
      <c r="AB555" s="53">
        <v>1</v>
      </c>
      <c r="AC555" s="53">
        <v>0</v>
      </c>
      <c r="AD555" s="53">
        <v>0</v>
      </c>
      <c r="AE555" s="53">
        <v>0</v>
      </c>
      <c r="AF555" s="53">
        <v>0</v>
      </c>
      <c r="AG555" s="53">
        <v>0</v>
      </c>
      <c r="AH555" s="53">
        <f t="shared" si="110"/>
        <v>3</v>
      </c>
      <c r="AI555" s="53">
        <v>0</v>
      </c>
      <c r="AJ555" s="53">
        <v>0</v>
      </c>
      <c r="AK555" s="53">
        <v>1</v>
      </c>
      <c r="AL555" s="53">
        <v>0</v>
      </c>
      <c r="AM555" s="53">
        <f t="shared" si="111"/>
        <v>1</v>
      </c>
      <c r="AN555" s="53">
        <v>1</v>
      </c>
      <c r="AO555" s="53">
        <v>0</v>
      </c>
      <c r="AP555" s="53">
        <v>1</v>
      </c>
      <c r="AQ555" s="53">
        <v>0</v>
      </c>
      <c r="AR555" s="53">
        <v>0</v>
      </c>
      <c r="AS555" s="53">
        <v>0</v>
      </c>
      <c r="AT555" s="53">
        <v>0</v>
      </c>
      <c r="AU555" s="53">
        <v>0</v>
      </c>
      <c r="AV555" s="53">
        <v>0</v>
      </c>
      <c r="AW555" s="53">
        <v>1</v>
      </c>
      <c r="AX555" s="53">
        <f t="shared" si="112"/>
        <v>3</v>
      </c>
      <c r="AY555" s="53">
        <v>0</v>
      </c>
      <c r="AZ555" s="53">
        <v>0</v>
      </c>
      <c r="BA555" s="53">
        <v>0</v>
      </c>
      <c r="BB555" s="53">
        <v>1</v>
      </c>
      <c r="BC555" s="53">
        <v>0</v>
      </c>
      <c r="BD555" s="53">
        <v>0</v>
      </c>
      <c r="BF555" s="53">
        <v>1</v>
      </c>
      <c r="BG555" s="53">
        <v>0</v>
      </c>
      <c r="BH555" s="53">
        <v>0</v>
      </c>
      <c r="BI555" s="53">
        <v>0</v>
      </c>
      <c r="BJ555" s="53">
        <v>0</v>
      </c>
      <c r="BK555" s="53">
        <v>0</v>
      </c>
      <c r="BL555" s="53">
        <v>0</v>
      </c>
      <c r="BM555" s="53">
        <v>1</v>
      </c>
      <c r="BN555" s="53">
        <f t="shared" si="106"/>
        <v>2</v>
      </c>
      <c r="BO555" s="53">
        <v>0</v>
      </c>
      <c r="BP555" s="53">
        <v>0</v>
      </c>
      <c r="BQ555" s="53">
        <v>0</v>
      </c>
      <c r="BR555" s="53">
        <v>1</v>
      </c>
      <c r="BS555" s="53">
        <v>0</v>
      </c>
      <c r="BT555" s="53">
        <v>1</v>
      </c>
      <c r="BU555" s="53">
        <f t="shared" si="113"/>
        <v>2</v>
      </c>
      <c r="BV555" s="53">
        <v>0</v>
      </c>
      <c r="BW555" s="53">
        <v>0</v>
      </c>
      <c r="BX555" s="53">
        <v>0</v>
      </c>
      <c r="BY555" s="53">
        <v>0</v>
      </c>
      <c r="BZ555" s="53">
        <f t="shared" si="107"/>
        <v>0</v>
      </c>
      <c r="CA555" s="53">
        <v>0</v>
      </c>
      <c r="CB555" s="53">
        <v>0</v>
      </c>
      <c r="CC555" s="53">
        <v>0</v>
      </c>
      <c r="CD555" s="53">
        <v>0</v>
      </c>
      <c r="CE555" s="53">
        <v>0</v>
      </c>
      <c r="CF555" s="53">
        <v>0</v>
      </c>
      <c r="CG555" s="53">
        <v>0</v>
      </c>
      <c r="CH555" s="53">
        <v>0</v>
      </c>
      <c r="CI555" s="53">
        <v>0</v>
      </c>
      <c r="CJ555" s="53">
        <v>0</v>
      </c>
      <c r="CK555" s="53">
        <f t="shared" si="114"/>
        <v>0</v>
      </c>
      <c r="CL555" s="53">
        <f t="shared" si="108"/>
        <v>8</v>
      </c>
      <c r="CM555" s="53">
        <v>1</v>
      </c>
      <c r="CN555" s="53">
        <v>0</v>
      </c>
      <c r="CO555" s="53">
        <v>0</v>
      </c>
      <c r="CP555" s="53">
        <v>0</v>
      </c>
      <c r="CQ555" s="53">
        <v>0</v>
      </c>
      <c r="CR555" s="53">
        <v>1</v>
      </c>
      <c r="CS555" s="53">
        <v>0</v>
      </c>
      <c r="CT555" s="53">
        <v>0</v>
      </c>
      <c r="CU555" s="53">
        <v>0</v>
      </c>
      <c r="CV555" s="53">
        <v>0</v>
      </c>
      <c r="CW555" s="53">
        <f t="shared" si="115"/>
        <v>2</v>
      </c>
      <c r="DA555" s="53" t="s">
        <v>7663</v>
      </c>
      <c r="DE555" s="53">
        <v>1895</v>
      </c>
      <c r="DF555" s="53">
        <v>1902</v>
      </c>
      <c r="DJ555" s="53" t="s">
        <v>7664</v>
      </c>
      <c r="DN555" s="53" t="s">
        <v>7667</v>
      </c>
      <c r="DO555" s="53" t="s">
        <v>646</v>
      </c>
      <c r="DQ555" s="53" t="s">
        <v>141</v>
      </c>
      <c r="DR555" s="53" t="s">
        <v>7668</v>
      </c>
    </row>
    <row r="556" spans="1:122" x14ac:dyDescent="0.3">
      <c r="B556" s="53">
        <v>564</v>
      </c>
      <c r="C556" s="53" t="s">
        <v>7669</v>
      </c>
      <c r="D556" s="53" t="s">
        <v>7670</v>
      </c>
      <c r="E556" s="53" t="s">
        <v>7671</v>
      </c>
      <c r="F556" s="53" t="s">
        <v>7675</v>
      </c>
      <c r="H556" s="53" t="s">
        <v>7676</v>
      </c>
      <c r="I556" s="53">
        <v>2012</v>
      </c>
      <c r="J556" s="53">
        <v>0</v>
      </c>
      <c r="K556" s="53">
        <v>0</v>
      </c>
      <c r="L556" s="53">
        <v>1</v>
      </c>
      <c r="M556" s="53">
        <f t="shared" si="109"/>
        <v>1</v>
      </c>
      <c r="N556" s="53">
        <v>0</v>
      </c>
      <c r="O556" s="53">
        <v>1</v>
      </c>
      <c r="P556" s="53">
        <f t="shared" si="104"/>
        <v>1</v>
      </c>
      <c r="Q556" s="53">
        <f t="shared" si="105"/>
        <v>2</v>
      </c>
      <c r="R556" s="53">
        <v>0</v>
      </c>
      <c r="S556" s="53">
        <v>0</v>
      </c>
      <c r="T556" s="53">
        <v>0</v>
      </c>
      <c r="U556" s="53">
        <v>0</v>
      </c>
      <c r="V556" s="53">
        <v>1</v>
      </c>
      <c r="W556" s="53">
        <v>0</v>
      </c>
      <c r="X556" s="53">
        <f t="shared" si="116"/>
        <v>1</v>
      </c>
      <c r="Y556" s="53">
        <v>1</v>
      </c>
      <c r="Z556" s="53">
        <v>0</v>
      </c>
      <c r="AA556" s="53">
        <v>0</v>
      </c>
      <c r="AB556" s="53">
        <v>1</v>
      </c>
      <c r="AC556" s="53">
        <v>0</v>
      </c>
      <c r="AD556" s="53">
        <v>0</v>
      </c>
      <c r="AE556" s="53">
        <v>0</v>
      </c>
      <c r="AF556" s="53">
        <v>0</v>
      </c>
      <c r="AG556" s="53">
        <v>0</v>
      </c>
      <c r="AH556" s="53">
        <f t="shared" si="110"/>
        <v>2</v>
      </c>
      <c r="AI556" s="53">
        <v>1</v>
      </c>
      <c r="AJ556" s="53">
        <v>0</v>
      </c>
      <c r="AK556" s="53">
        <v>0</v>
      </c>
      <c r="AL556" s="53">
        <v>0</v>
      </c>
      <c r="AM556" s="53">
        <f t="shared" si="111"/>
        <v>1</v>
      </c>
      <c r="AN556" s="53">
        <v>1</v>
      </c>
      <c r="AO556" s="53">
        <v>0</v>
      </c>
      <c r="AP556" s="53">
        <v>0</v>
      </c>
      <c r="AQ556" s="53">
        <v>0</v>
      </c>
      <c r="AR556" s="53">
        <v>0</v>
      </c>
      <c r="AS556" s="53">
        <v>0</v>
      </c>
      <c r="AT556" s="53">
        <v>0</v>
      </c>
      <c r="AU556" s="53">
        <v>0</v>
      </c>
      <c r="AV556" s="53">
        <v>0</v>
      </c>
      <c r="AW556" s="53">
        <v>1</v>
      </c>
      <c r="AX556" s="53">
        <f t="shared" si="112"/>
        <v>2</v>
      </c>
      <c r="AY556" s="53">
        <v>0</v>
      </c>
      <c r="AZ556" s="53">
        <v>0</v>
      </c>
      <c r="BA556" s="53">
        <v>0</v>
      </c>
      <c r="BB556" s="53">
        <v>0</v>
      </c>
      <c r="BC556" s="53">
        <v>0</v>
      </c>
      <c r="BD556" s="53">
        <v>0</v>
      </c>
      <c r="BF556" s="53">
        <v>0</v>
      </c>
      <c r="BG556" s="53">
        <v>0</v>
      </c>
      <c r="BH556" s="53">
        <v>0</v>
      </c>
      <c r="BI556" s="53">
        <v>0</v>
      </c>
      <c r="BJ556" s="53">
        <v>0</v>
      </c>
      <c r="BK556" s="53">
        <v>0</v>
      </c>
      <c r="BL556" s="53">
        <v>0</v>
      </c>
      <c r="BM556" s="53">
        <v>0</v>
      </c>
      <c r="BN556" s="53">
        <f t="shared" si="106"/>
        <v>0</v>
      </c>
      <c r="BO556" s="53">
        <v>0</v>
      </c>
      <c r="BP556" s="53">
        <v>0</v>
      </c>
      <c r="BQ556" s="53">
        <v>0</v>
      </c>
      <c r="BR556" s="53">
        <v>0</v>
      </c>
      <c r="BS556" s="53">
        <v>0</v>
      </c>
      <c r="BT556" s="53">
        <v>0</v>
      </c>
      <c r="BU556" s="53">
        <f t="shared" si="113"/>
        <v>0</v>
      </c>
      <c r="BV556" s="53">
        <v>0</v>
      </c>
      <c r="BW556" s="53">
        <v>0</v>
      </c>
      <c r="BX556" s="53">
        <v>0</v>
      </c>
      <c r="BY556" s="53">
        <v>0</v>
      </c>
      <c r="BZ556" s="53">
        <f t="shared" si="107"/>
        <v>0</v>
      </c>
      <c r="CA556" s="53">
        <v>0</v>
      </c>
      <c r="CB556" s="53">
        <v>0</v>
      </c>
      <c r="CC556" s="53">
        <v>0</v>
      </c>
      <c r="CD556" s="53">
        <v>0</v>
      </c>
      <c r="CE556" s="53">
        <v>0</v>
      </c>
      <c r="CF556" s="53">
        <v>0</v>
      </c>
      <c r="CG556" s="53">
        <v>0</v>
      </c>
      <c r="CH556" s="53">
        <v>0</v>
      </c>
      <c r="CI556" s="53">
        <v>0</v>
      </c>
      <c r="CJ556" s="53">
        <v>0</v>
      </c>
      <c r="CK556" s="53">
        <f t="shared" si="114"/>
        <v>0</v>
      </c>
      <c r="CL556" s="53">
        <f t="shared" si="108"/>
        <v>2</v>
      </c>
      <c r="CM556" s="53">
        <v>0</v>
      </c>
      <c r="CN556" s="53">
        <v>0</v>
      </c>
      <c r="CO556" s="53">
        <v>1</v>
      </c>
      <c r="CP556" s="53">
        <v>0</v>
      </c>
      <c r="CQ556" s="53">
        <v>0</v>
      </c>
      <c r="CR556" s="53">
        <v>0</v>
      </c>
      <c r="CS556" s="53">
        <v>0</v>
      </c>
      <c r="CT556" s="53">
        <v>0</v>
      </c>
      <c r="CU556" s="53">
        <v>0</v>
      </c>
      <c r="CV556" s="53">
        <v>0</v>
      </c>
      <c r="CW556" s="53">
        <f t="shared" si="115"/>
        <v>1</v>
      </c>
      <c r="DA556" s="53" t="s">
        <v>7672</v>
      </c>
      <c r="DB556" s="53">
        <v>13</v>
      </c>
      <c r="DC556" s="53">
        <v>1</v>
      </c>
      <c r="DD556" s="53">
        <v>673</v>
      </c>
      <c r="DH556" s="53">
        <v>23</v>
      </c>
      <c r="DI556" s="53" t="s">
        <v>7673</v>
      </c>
      <c r="DJ556" s="53" t="s">
        <v>7674</v>
      </c>
      <c r="DN556" s="53" t="s">
        <v>7677</v>
      </c>
      <c r="DO556" s="53" t="s">
        <v>140</v>
      </c>
      <c r="DQ556" s="53" t="s">
        <v>141</v>
      </c>
      <c r="DR556" s="53" t="s">
        <v>7678</v>
      </c>
    </row>
    <row r="557" spans="1:122" x14ac:dyDescent="0.3">
      <c r="B557" s="53">
        <v>565</v>
      </c>
      <c r="C557" s="53" t="s">
        <v>7679</v>
      </c>
      <c r="D557" s="53" t="s">
        <v>7680</v>
      </c>
      <c r="E557" s="53" t="s">
        <v>7681</v>
      </c>
      <c r="F557" s="53" t="s">
        <v>7684</v>
      </c>
      <c r="H557" s="53" t="s">
        <v>7685</v>
      </c>
      <c r="I557" s="53">
        <v>2012</v>
      </c>
      <c r="J557" s="53">
        <v>0</v>
      </c>
      <c r="K557" s="53">
        <v>1</v>
      </c>
      <c r="L557" s="53">
        <v>1</v>
      </c>
      <c r="M557" s="53">
        <f t="shared" si="109"/>
        <v>2</v>
      </c>
      <c r="N557" s="53">
        <v>1</v>
      </c>
      <c r="O557" s="53">
        <v>0</v>
      </c>
      <c r="P557" s="53">
        <f t="shared" si="104"/>
        <v>1</v>
      </c>
      <c r="Q557" s="53">
        <f t="shared" si="105"/>
        <v>2</v>
      </c>
      <c r="R557" s="53">
        <v>1</v>
      </c>
      <c r="S557" s="53">
        <v>0</v>
      </c>
      <c r="T557" s="53">
        <v>0</v>
      </c>
      <c r="U557" s="53">
        <v>1</v>
      </c>
      <c r="V557" s="53">
        <v>0</v>
      </c>
      <c r="W557" s="53">
        <v>0</v>
      </c>
      <c r="X557" s="53">
        <f t="shared" si="116"/>
        <v>2</v>
      </c>
      <c r="Y557" s="53">
        <v>0</v>
      </c>
      <c r="Z557" s="53">
        <v>0</v>
      </c>
      <c r="AA557" s="53">
        <v>0</v>
      </c>
      <c r="AB557" s="53">
        <v>1</v>
      </c>
      <c r="AC557" s="53">
        <v>1</v>
      </c>
      <c r="AD557" s="53">
        <v>1</v>
      </c>
      <c r="AE557" s="53">
        <v>1</v>
      </c>
      <c r="AF557" s="53">
        <v>0</v>
      </c>
      <c r="AG557" s="53">
        <v>0</v>
      </c>
      <c r="AH557" s="53">
        <f t="shared" si="110"/>
        <v>4</v>
      </c>
      <c r="AI557" s="53">
        <v>0</v>
      </c>
      <c r="AJ557" s="53">
        <v>1</v>
      </c>
      <c r="AK557" s="53">
        <v>1</v>
      </c>
      <c r="AL557" s="53">
        <v>0</v>
      </c>
      <c r="AM557" s="53">
        <f t="shared" si="111"/>
        <v>2</v>
      </c>
      <c r="AN557" s="53">
        <v>1</v>
      </c>
      <c r="AO557" s="53">
        <v>0</v>
      </c>
      <c r="AP557" s="53">
        <v>0</v>
      </c>
      <c r="AQ557" s="53">
        <v>0</v>
      </c>
      <c r="AR557" s="53">
        <v>0</v>
      </c>
      <c r="AS557" s="53">
        <v>0</v>
      </c>
      <c r="AT557" s="53">
        <v>0</v>
      </c>
      <c r="AU557" s="53">
        <v>0</v>
      </c>
      <c r="AV557" s="53">
        <v>0</v>
      </c>
      <c r="AW557" s="53">
        <v>1</v>
      </c>
      <c r="AX557" s="53">
        <f t="shared" si="112"/>
        <v>2</v>
      </c>
      <c r="AY557" s="53">
        <v>0</v>
      </c>
      <c r="AZ557" s="53">
        <v>0</v>
      </c>
      <c r="BA557" s="53">
        <v>0</v>
      </c>
      <c r="BB557" s="53">
        <v>0</v>
      </c>
      <c r="BC557" s="53">
        <v>0</v>
      </c>
      <c r="BD557" s="53">
        <v>0</v>
      </c>
      <c r="BF557" s="53">
        <v>0</v>
      </c>
      <c r="BG557" s="53">
        <v>0</v>
      </c>
      <c r="BH557" s="53">
        <v>0</v>
      </c>
      <c r="BI557" s="53">
        <v>0</v>
      </c>
      <c r="BJ557" s="53">
        <v>0</v>
      </c>
      <c r="BK557" s="53">
        <v>0</v>
      </c>
      <c r="BL557" s="53">
        <v>0</v>
      </c>
      <c r="BM557" s="53">
        <v>0</v>
      </c>
      <c r="BN557" s="53">
        <f t="shared" si="106"/>
        <v>0</v>
      </c>
      <c r="BO557" s="53">
        <v>0</v>
      </c>
      <c r="BP557" s="53">
        <v>0</v>
      </c>
      <c r="BQ557" s="53">
        <v>0</v>
      </c>
      <c r="BR557" s="53">
        <v>0</v>
      </c>
      <c r="BS557" s="53">
        <v>0</v>
      </c>
      <c r="BT557" s="53">
        <v>0</v>
      </c>
      <c r="BU557" s="53">
        <f t="shared" si="113"/>
        <v>0</v>
      </c>
      <c r="BV557" s="53">
        <v>0</v>
      </c>
      <c r="BW557" s="53">
        <v>0</v>
      </c>
      <c r="BX557" s="53">
        <v>0</v>
      </c>
      <c r="BY557" s="53">
        <v>0</v>
      </c>
      <c r="BZ557" s="53">
        <f t="shared" si="107"/>
        <v>0</v>
      </c>
      <c r="CA557" s="53">
        <v>0</v>
      </c>
      <c r="CB557" s="53">
        <v>0</v>
      </c>
      <c r="CC557" s="53">
        <v>0</v>
      </c>
      <c r="CD557" s="53">
        <v>0</v>
      </c>
      <c r="CE557" s="53">
        <v>0</v>
      </c>
      <c r="CF557" s="53">
        <v>0</v>
      </c>
      <c r="CG557" s="53">
        <v>0</v>
      </c>
      <c r="CH557" s="53">
        <v>0</v>
      </c>
      <c r="CI557" s="53">
        <v>0</v>
      </c>
      <c r="CJ557" s="53">
        <v>0</v>
      </c>
      <c r="CK557" s="53">
        <f t="shared" si="114"/>
        <v>0</v>
      </c>
      <c r="CL557" s="53">
        <f t="shared" si="108"/>
        <v>2</v>
      </c>
      <c r="CM557" s="53">
        <v>0</v>
      </c>
      <c r="CN557" s="53">
        <v>0</v>
      </c>
      <c r="CO557" s="53">
        <v>1</v>
      </c>
      <c r="CP557" s="53">
        <v>0</v>
      </c>
      <c r="CQ557" s="53">
        <v>0</v>
      </c>
      <c r="CR557" s="53">
        <v>1</v>
      </c>
      <c r="CS557" s="53">
        <v>0</v>
      </c>
      <c r="CT557" s="53">
        <v>0</v>
      </c>
      <c r="CU557" s="53">
        <v>0</v>
      </c>
      <c r="CV557" s="53">
        <v>0</v>
      </c>
      <c r="CW557" s="53">
        <f t="shared" si="115"/>
        <v>2</v>
      </c>
      <c r="DA557" s="53" t="s">
        <v>895</v>
      </c>
      <c r="DB557" s="53">
        <v>16</v>
      </c>
      <c r="DC557" s="53">
        <v>9</v>
      </c>
      <c r="DE557" s="53">
        <v>3371</v>
      </c>
      <c r="DF557" s="53">
        <v>3381</v>
      </c>
      <c r="DH557" s="53">
        <v>45</v>
      </c>
      <c r="DI557" s="53" t="s">
        <v>7682</v>
      </c>
      <c r="DJ557" s="53" t="s">
        <v>7683</v>
      </c>
      <c r="DN557" s="53" t="s">
        <v>7686</v>
      </c>
      <c r="DO557" s="53" t="s">
        <v>153</v>
      </c>
      <c r="DP557" s="53" t="s">
        <v>226</v>
      </c>
      <c r="DQ557" s="53" t="s">
        <v>141</v>
      </c>
      <c r="DR557" s="53" t="s">
        <v>7687</v>
      </c>
    </row>
    <row r="558" spans="1:122" x14ac:dyDescent="0.3">
      <c r="B558" s="53">
        <v>566</v>
      </c>
      <c r="C558" s="53" t="s">
        <v>7688</v>
      </c>
      <c r="D558" s="53" t="s">
        <v>7689</v>
      </c>
      <c r="E558" s="53" t="s">
        <v>7690</v>
      </c>
      <c r="F558" s="53" t="s">
        <v>7693</v>
      </c>
      <c r="G558" s="53" t="s">
        <v>7694</v>
      </c>
      <c r="H558" s="53" t="s">
        <v>7695</v>
      </c>
      <c r="I558" s="53">
        <v>2012</v>
      </c>
      <c r="J558" s="53">
        <v>1</v>
      </c>
      <c r="K558" s="53">
        <v>1</v>
      </c>
      <c r="L558" s="53">
        <v>1</v>
      </c>
      <c r="M558" s="53">
        <f t="shared" si="109"/>
        <v>3</v>
      </c>
      <c r="N558" s="53">
        <v>0</v>
      </c>
      <c r="O558" s="53">
        <v>1</v>
      </c>
      <c r="P558" s="53">
        <f t="shared" si="104"/>
        <v>1</v>
      </c>
      <c r="Q558" s="53">
        <f t="shared" si="105"/>
        <v>2</v>
      </c>
      <c r="R558" s="53">
        <v>0</v>
      </c>
      <c r="S558" s="53">
        <v>1</v>
      </c>
      <c r="T558" s="53">
        <v>1</v>
      </c>
      <c r="U558" s="53">
        <v>1</v>
      </c>
      <c r="V558" s="53">
        <v>1</v>
      </c>
      <c r="W558" s="53">
        <v>1</v>
      </c>
      <c r="X558" s="53">
        <f t="shared" si="116"/>
        <v>5</v>
      </c>
      <c r="Y558" s="53">
        <v>0</v>
      </c>
      <c r="Z558" s="53">
        <v>0</v>
      </c>
      <c r="AA558" s="53">
        <v>0</v>
      </c>
      <c r="AB558" s="53">
        <v>0</v>
      </c>
      <c r="AC558" s="53">
        <v>0</v>
      </c>
      <c r="AD558" s="53">
        <v>1</v>
      </c>
      <c r="AE558" s="53">
        <v>1</v>
      </c>
      <c r="AF558" s="53">
        <v>0</v>
      </c>
      <c r="AG558" s="53">
        <v>0</v>
      </c>
      <c r="AH558" s="53">
        <f t="shared" si="110"/>
        <v>2</v>
      </c>
      <c r="AI558" s="53">
        <v>0</v>
      </c>
      <c r="AJ558" s="53">
        <v>0</v>
      </c>
      <c r="AK558" s="53">
        <v>1</v>
      </c>
      <c r="AL558" s="53">
        <v>1</v>
      </c>
      <c r="AM558" s="53">
        <f t="shared" si="111"/>
        <v>2</v>
      </c>
      <c r="AN558" s="53">
        <v>1</v>
      </c>
      <c r="AO558" s="53">
        <v>0</v>
      </c>
      <c r="AP558" s="53">
        <v>1</v>
      </c>
      <c r="AQ558" s="53">
        <v>0</v>
      </c>
      <c r="AR558" s="53">
        <v>0</v>
      </c>
      <c r="AS558" s="53">
        <v>0</v>
      </c>
      <c r="AT558" s="53">
        <v>0</v>
      </c>
      <c r="AU558" s="53">
        <v>0</v>
      </c>
      <c r="AV558" s="53">
        <v>0</v>
      </c>
      <c r="AW558" s="53">
        <v>1</v>
      </c>
      <c r="AX558" s="53">
        <f t="shared" si="112"/>
        <v>3</v>
      </c>
      <c r="AY558" s="53">
        <v>0</v>
      </c>
      <c r="AZ558" s="53">
        <v>0</v>
      </c>
      <c r="BA558" s="53">
        <v>0</v>
      </c>
      <c r="BB558" s="53">
        <v>0</v>
      </c>
      <c r="BC558" s="53">
        <v>0</v>
      </c>
      <c r="BD558" s="53">
        <v>0</v>
      </c>
      <c r="BF558" s="53">
        <v>0</v>
      </c>
      <c r="BG558" s="53">
        <v>0</v>
      </c>
      <c r="BH558" s="53">
        <v>0</v>
      </c>
      <c r="BI558" s="53">
        <v>0</v>
      </c>
      <c r="BJ558" s="53">
        <v>0</v>
      </c>
      <c r="BK558" s="53">
        <v>0</v>
      </c>
      <c r="BL558" s="53">
        <v>0</v>
      </c>
      <c r="BM558" s="53">
        <v>0</v>
      </c>
      <c r="BN558" s="53">
        <f t="shared" si="106"/>
        <v>0</v>
      </c>
      <c r="BO558" s="53">
        <v>0</v>
      </c>
      <c r="BP558" s="53">
        <v>0</v>
      </c>
      <c r="BQ558" s="53">
        <v>0</v>
      </c>
      <c r="BR558" s="53">
        <v>0</v>
      </c>
      <c r="BS558" s="53">
        <v>0</v>
      </c>
      <c r="BT558" s="53">
        <v>1</v>
      </c>
      <c r="BU558" s="53">
        <f t="shared" si="113"/>
        <v>1</v>
      </c>
      <c r="BV558" s="53">
        <v>0</v>
      </c>
      <c r="BW558" s="53">
        <v>0</v>
      </c>
      <c r="BX558" s="53">
        <v>0</v>
      </c>
      <c r="BY558" s="53">
        <v>1</v>
      </c>
      <c r="BZ558" s="53">
        <f t="shared" si="107"/>
        <v>1</v>
      </c>
      <c r="CA558" s="53">
        <v>0</v>
      </c>
      <c r="CB558" s="53">
        <v>0</v>
      </c>
      <c r="CC558" s="53">
        <v>0</v>
      </c>
      <c r="CD558" s="53">
        <v>0</v>
      </c>
      <c r="CE558" s="53">
        <v>0</v>
      </c>
      <c r="CF558" s="53">
        <v>0</v>
      </c>
      <c r="CG558" s="53">
        <v>0</v>
      </c>
      <c r="CH558" s="53">
        <v>0</v>
      </c>
      <c r="CI558" s="53">
        <v>0</v>
      </c>
      <c r="CJ558" s="53">
        <v>0</v>
      </c>
      <c r="CK558" s="53">
        <f t="shared" si="114"/>
        <v>0</v>
      </c>
      <c r="CL558" s="53">
        <f t="shared" si="108"/>
        <v>5</v>
      </c>
      <c r="CM558" s="53">
        <v>0</v>
      </c>
      <c r="CN558" s="53">
        <v>0</v>
      </c>
      <c r="CO558" s="53">
        <v>1</v>
      </c>
      <c r="CP558" s="53">
        <v>1</v>
      </c>
      <c r="CQ558" s="53">
        <v>0</v>
      </c>
      <c r="CR558" s="53">
        <v>1</v>
      </c>
      <c r="CS558" s="53">
        <v>0</v>
      </c>
      <c r="CT558" s="53">
        <v>1</v>
      </c>
      <c r="CU558" s="53">
        <v>1</v>
      </c>
      <c r="CV558" s="53">
        <v>0</v>
      </c>
      <c r="CW558" s="53">
        <f t="shared" si="115"/>
        <v>5</v>
      </c>
      <c r="DA558" s="53" t="s">
        <v>4883</v>
      </c>
      <c r="DB558" s="53">
        <v>110</v>
      </c>
      <c r="DE558" s="53">
        <v>194</v>
      </c>
      <c r="DF558" s="53">
        <v>206</v>
      </c>
      <c r="DH558" s="53">
        <v>20</v>
      </c>
      <c r="DI558" s="53" t="s">
        <v>7691</v>
      </c>
      <c r="DJ558" s="53" t="s">
        <v>7692</v>
      </c>
      <c r="DK558" s="53" t="s">
        <v>7696</v>
      </c>
      <c r="DL558" s="53" t="s">
        <v>7697</v>
      </c>
      <c r="DN558" s="53" t="s">
        <v>7698</v>
      </c>
      <c r="DO558" s="53" t="s">
        <v>140</v>
      </c>
      <c r="DQ558" s="53" t="s">
        <v>141</v>
      </c>
      <c r="DR558" s="53" t="s">
        <v>7699</v>
      </c>
    </row>
    <row r="559" spans="1:122" x14ac:dyDescent="0.3">
      <c r="B559" s="53">
        <v>567</v>
      </c>
      <c r="C559" s="53" t="s">
        <v>7700</v>
      </c>
      <c r="D559" s="53" t="s">
        <v>7701</v>
      </c>
      <c r="E559" s="53" t="s">
        <v>7702</v>
      </c>
      <c r="F559" s="53" t="s">
        <v>7706</v>
      </c>
      <c r="H559" s="53" t="s">
        <v>7707</v>
      </c>
      <c r="I559" s="53">
        <v>2012</v>
      </c>
      <c r="J559" s="53">
        <v>0</v>
      </c>
      <c r="K559" s="53">
        <v>1</v>
      </c>
      <c r="L559" s="53">
        <v>1</v>
      </c>
      <c r="M559" s="53">
        <f t="shared" si="109"/>
        <v>2</v>
      </c>
      <c r="N559" s="53">
        <v>1</v>
      </c>
      <c r="O559" s="53">
        <v>0</v>
      </c>
      <c r="P559" s="53">
        <f t="shared" si="104"/>
        <v>1</v>
      </c>
      <c r="Q559" s="53">
        <f t="shared" si="105"/>
        <v>2</v>
      </c>
      <c r="R559" s="53">
        <v>0</v>
      </c>
      <c r="S559" s="53">
        <v>0</v>
      </c>
      <c r="T559" s="53">
        <v>0</v>
      </c>
      <c r="U559" s="53">
        <v>0</v>
      </c>
      <c r="V559" s="53">
        <v>1</v>
      </c>
      <c r="W559" s="53">
        <v>0</v>
      </c>
      <c r="X559" s="53">
        <f t="shared" si="116"/>
        <v>1</v>
      </c>
      <c r="Y559" s="53">
        <v>0</v>
      </c>
      <c r="Z559" s="53">
        <v>0</v>
      </c>
      <c r="AA559" s="53">
        <v>0</v>
      </c>
      <c r="AB559" s="53">
        <v>0</v>
      </c>
      <c r="AC559" s="53">
        <v>0</v>
      </c>
      <c r="AD559" s="53">
        <v>0</v>
      </c>
      <c r="AE559" s="53">
        <v>1</v>
      </c>
      <c r="AF559" s="53">
        <v>0</v>
      </c>
      <c r="AG559" s="53">
        <v>0</v>
      </c>
      <c r="AH559" s="53">
        <f t="shared" si="110"/>
        <v>1</v>
      </c>
      <c r="AI559" s="53">
        <v>0</v>
      </c>
      <c r="AJ559" s="53">
        <v>1</v>
      </c>
      <c r="AK559" s="53">
        <v>1</v>
      </c>
      <c r="AL559" s="53">
        <v>0</v>
      </c>
      <c r="AM559" s="53">
        <f t="shared" si="111"/>
        <v>2</v>
      </c>
      <c r="AN559" s="53">
        <v>1</v>
      </c>
      <c r="AO559" s="53">
        <v>0</v>
      </c>
      <c r="AP559" s="53">
        <v>0</v>
      </c>
      <c r="AQ559" s="53">
        <v>0</v>
      </c>
      <c r="AR559" s="53">
        <v>0</v>
      </c>
      <c r="AS559" s="53">
        <v>0</v>
      </c>
      <c r="AT559" s="53">
        <v>0</v>
      </c>
      <c r="AU559" s="53">
        <v>0</v>
      </c>
      <c r="AV559" s="53">
        <v>0</v>
      </c>
      <c r="AW559" s="53">
        <v>1</v>
      </c>
      <c r="AX559" s="53">
        <f t="shared" si="112"/>
        <v>2</v>
      </c>
      <c r="AY559" s="53">
        <v>0</v>
      </c>
      <c r="AZ559" s="53">
        <v>0</v>
      </c>
      <c r="BA559" s="53">
        <v>0</v>
      </c>
      <c r="BB559" s="53">
        <v>0</v>
      </c>
      <c r="BC559" s="53">
        <v>0</v>
      </c>
      <c r="BD559" s="53">
        <v>0</v>
      </c>
      <c r="BF559" s="53">
        <v>0</v>
      </c>
      <c r="BG559" s="53">
        <v>0</v>
      </c>
      <c r="BH559" s="53">
        <v>0</v>
      </c>
      <c r="BI559" s="53">
        <v>0</v>
      </c>
      <c r="BJ559" s="53">
        <v>0</v>
      </c>
      <c r="BK559" s="53">
        <v>0</v>
      </c>
      <c r="BL559" s="53">
        <v>0</v>
      </c>
      <c r="BM559" s="53">
        <v>0</v>
      </c>
      <c r="BN559" s="53">
        <f t="shared" si="106"/>
        <v>0</v>
      </c>
      <c r="BO559" s="53">
        <v>0</v>
      </c>
      <c r="BP559" s="53">
        <v>0</v>
      </c>
      <c r="BQ559" s="53">
        <v>0</v>
      </c>
      <c r="BR559" s="53">
        <v>0</v>
      </c>
      <c r="BS559" s="53">
        <v>0</v>
      </c>
      <c r="BT559" s="53">
        <v>0</v>
      </c>
      <c r="BU559" s="53">
        <f t="shared" si="113"/>
        <v>0</v>
      </c>
      <c r="BV559" s="53">
        <v>0</v>
      </c>
      <c r="BW559" s="53">
        <v>0</v>
      </c>
      <c r="BX559" s="53">
        <v>0</v>
      </c>
      <c r="BY559" s="53">
        <v>0</v>
      </c>
      <c r="BZ559" s="53">
        <f t="shared" si="107"/>
        <v>0</v>
      </c>
      <c r="CA559" s="53">
        <v>0</v>
      </c>
      <c r="CB559" s="53">
        <v>0</v>
      </c>
      <c r="CC559" s="53">
        <v>0</v>
      </c>
      <c r="CD559" s="53">
        <v>0</v>
      </c>
      <c r="CE559" s="53">
        <v>0</v>
      </c>
      <c r="CF559" s="53">
        <v>0</v>
      </c>
      <c r="CG559" s="53">
        <v>0</v>
      </c>
      <c r="CH559" s="53">
        <v>0</v>
      </c>
      <c r="CI559" s="53">
        <v>0</v>
      </c>
      <c r="CJ559" s="53">
        <v>0</v>
      </c>
      <c r="CK559" s="53">
        <f t="shared" si="114"/>
        <v>0</v>
      </c>
      <c r="CL559" s="53">
        <f t="shared" si="108"/>
        <v>2</v>
      </c>
      <c r="CM559" s="53">
        <v>0</v>
      </c>
      <c r="CN559" s="53">
        <v>0</v>
      </c>
      <c r="CO559" s="53">
        <v>0</v>
      </c>
      <c r="CP559" s="53">
        <v>0</v>
      </c>
      <c r="CQ559" s="53">
        <v>0</v>
      </c>
      <c r="CR559" s="53">
        <v>0</v>
      </c>
      <c r="CS559" s="53">
        <v>0</v>
      </c>
      <c r="CT559" s="53">
        <v>0</v>
      </c>
      <c r="CU559" s="53">
        <v>0</v>
      </c>
      <c r="CV559" s="53">
        <v>0</v>
      </c>
      <c r="CW559" s="53">
        <f t="shared" si="115"/>
        <v>0</v>
      </c>
      <c r="DA559" s="53" t="s">
        <v>1456</v>
      </c>
      <c r="DB559" s="53">
        <v>48</v>
      </c>
      <c r="DC559" s="53">
        <v>10</v>
      </c>
      <c r="DD559" s="53" t="s">
        <v>7703</v>
      </c>
      <c r="DH559" s="53">
        <v>5</v>
      </c>
      <c r="DI559" s="53" t="s">
        <v>7704</v>
      </c>
      <c r="DJ559" s="53" t="s">
        <v>7705</v>
      </c>
      <c r="DN559" s="53" t="s">
        <v>7708</v>
      </c>
      <c r="DO559" s="53" t="s">
        <v>140</v>
      </c>
      <c r="DQ559" s="53" t="s">
        <v>141</v>
      </c>
      <c r="DR559" s="53" t="s">
        <v>7709</v>
      </c>
    </row>
    <row r="560" spans="1:122" x14ac:dyDescent="0.3">
      <c r="B560" s="53">
        <v>568</v>
      </c>
      <c r="C560" s="53" t="s">
        <v>7383</v>
      </c>
      <c r="D560" s="53" t="s">
        <v>7384</v>
      </c>
      <c r="E560" s="53" t="s">
        <v>7710</v>
      </c>
      <c r="F560" s="53" t="s">
        <v>7714</v>
      </c>
      <c r="G560" s="53" t="s">
        <v>7715</v>
      </c>
      <c r="H560" s="53" t="s">
        <v>7716</v>
      </c>
      <c r="I560" s="53">
        <v>2012</v>
      </c>
      <c r="J560" s="53">
        <v>0</v>
      </c>
      <c r="K560" s="53">
        <v>1</v>
      </c>
      <c r="L560" s="53">
        <v>0</v>
      </c>
      <c r="M560" s="53">
        <f t="shared" si="109"/>
        <v>1</v>
      </c>
      <c r="N560" s="53">
        <v>0</v>
      </c>
      <c r="O560" s="53">
        <v>1</v>
      </c>
      <c r="P560" s="53">
        <f t="shared" si="104"/>
        <v>1</v>
      </c>
      <c r="Q560" s="53">
        <f t="shared" si="105"/>
        <v>2</v>
      </c>
      <c r="R560" s="53">
        <v>1</v>
      </c>
      <c r="S560" s="53">
        <v>0</v>
      </c>
      <c r="T560" s="53">
        <v>1</v>
      </c>
      <c r="U560" s="53">
        <v>0</v>
      </c>
      <c r="V560" s="53">
        <v>1</v>
      </c>
      <c r="W560" s="53">
        <v>0</v>
      </c>
      <c r="X560" s="53">
        <f t="shared" si="116"/>
        <v>3</v>
      </c>
      <c r="Y560" s="53">
        <v>0</v>
      </c>
      <c r="Z560" s="53">
        <v>0</v>
      </c>
      <c r="AA560" s="53">
        <v>0</v>
      </c>
      <c r="AB560" s="53">
        <v>0</v>
      </c>
      <c r="AC560" s="53">
        <v>0</v>
      </c>
      <c r="AD560" s="53">
        <v>1</v>
      </c>
      <c r="AE560" s="53">
        <v>1</v>
      </c>
      <c r="AF560" s="53">
        <v>0</v>
      </c>
      <c r="AG560" s="53">
        <v>0</v>
      </c>
      <c r="AH560" s="53">
        <f t="shared" si="110"/>
        <v>2</v>
      </c>
      <c r="AI560" s="53">
        <v>0</v>
      </c>
      <c r="AJ560" s="53">
        <v>0</v>
      </c>
      <c r="AK560" s="53">
        <v>1</v>
      </c>
      <c r="AL560" s="53">
        <v>1</v>
      </c>
      <c r="AM560" s="53">
        <f t="shared" si="111"/>
        <v>2</v>
      </c>
      <c r="AN560" s="53">
        <v>1</v>
      </c>
      <c r="AO560" s="53">
        <v>0</v>
      </c>
      <c r="AP560" s="53">
        <v>1</v>
      </c>
      <c r="AQ560" s="53">
        <v>0</v>
      </c>
      <c r="AR560" s="53">
        <v>0</v>
      </c>
      <c r="AS560" s="53">
        <v>0</v>
      </c>
      <c r="AT560" s="53">
        <v>0</v>
      </c>
      <c r="AU560" s="53">
        <v>0</v>
      </c>
      <c r="AV560" s="53">
        <v>0</v>
      </c>
      <c r="AW560" s="53">
        <v>1</v>
      </c>
      <c r="AX560" s="53">
        <f t="shared" si="112"/>
        <v>3</v>
      </c>
      <c r="AY560" s="53">
        <v>0</v>
      </c>
      <c r="AZ560" s="53">
        <v>0</v>
      </c>
      <c r="BA560" s="53">
        <v>0</v>
      </c>
      <c r="BB560" s="53">
        <v>1</v>
      </c>
      <c r="BC560" s="53">
        <v>1</v>
      </c>
      <c r="BD560" s="53">
        <v>0</v>
      </c>
      <c r="BF560" s="53">
        <v>1</v>
      </c>
      <c r="BG560" s="53">
        <v>0</v>
      </c>
      <c r="BH560" s="53">
        <v>0</v>
      </c>
      <c r="BI560" s="53">
        <v>0</v>
      </c>
      <c r="BJ560" s="53">
        <v>0</v>
      </c>
      <c r="BK560" s="53">
        <v>0</v>
      </c>
      <c r="BL560" s="53">
        <v>0</v>
      </c>
      <c r="BM560" s="53">
        <v>0</v>
      </c>
      <c r="BN560" s="53">
        <f t="shared" si="106"/>
        <v>1</v>
      </c>
      <c r="BO560" s="53">
        <v>0</v>
      </c>
      <c r="BP560" s="53">
        <v>1</v>
      </c>
      <c r="BQ560" s="53">
        <v>1</v>
      </c>
      <c r="BR560" s="53">
        <v>0</v>
      </c>
      <c r="BS560" s="53">
        <v>0</v>
      </c>
      <c r="BT560" s="53">
        <v>0</v>
      </c>
      <c r="BU560" s="53">
        <f t="shared" si="113"/>
        <v>2</v>
      </c>
      <c r="BV560" s="53">
        <v>0</v>
      </c>
      <c r="BW560" s="53">
        <v>0</v>
      </c>
      <c r="BX560" s="53">
        <v>1</v>
      </c>
      <c r="BY560" s="53">
        <v>0</v>
      </c>
      <c r="BZ560" s="53">
        <f t="shared" si="107"/>
        <v>1</v>
      </c>
      <c r="CA560" s="53">
        <v>0</v>
      </c>
      <c r="CB560" s="53">
        <v>0</v>
      </c>
      <c r="CC560" s="53">
        <v>0</v>
      </c>
      <c r="CD560" s="53">
        <v>0</v>
      </c>
      <c r="CE560" s="53">
        <v>0</v>
      </c>
      <c r="CF560" s="53">
        <v>0</v>
      </c>
      <c r="CG560" s="53">
        <v>0</v>
      </c>
      <c r="CH560" s="53">
        <v>0</v>
      </c>
      <c r="CI560" s="53">
        <v>0</v>
      </c>
      <c r="CJ560" s="53">
        <v>0</v>
      </c>
      <c r="CK560" s="53">
        <f t="shared" si="114"/>
        <v>0</v>
      </c>
      <c r="CL560" s="53">
        <f t="shared" si="108"/>
        <v>9</v>
      </c>
      <c r="CM560" s="53">
        <v>0</v>
      </c>
      <c r="CN560" s="53">
        <v>0</v>
      </c>
      <c r="CO560" s="53">
        <v>0</v>
      </c>
      <c r="CP560" s="53">
        <v>0</v>
      </c>
      <c r="CQ560" s="53">
        <v>0</v>
      </c>
      <c r="CR560" s="53">
        <v>0</v>
      </c>
      <c r="CS560" s="53">
        <v>0</v>
      </c>
      <c r="CT560" s="53">
        <v>0</v>
      </c>
      <c r="CU560" s="53">
        <v>0</v>
      </c>
      <c r="CV560" s="53">
        <v>1</v>
      </c>
      <c r="CW560" s="53">
        <f t="shared" si="115"/>
        <v>1</v>
      </c>
      <c r="DA560" s="53" t="s">
        <v>7711</v>
      </c>
      <c r="DB560" s="53">
        <v>165</v>
      </c>
      <c r="DC560" s="53">
        <v>6</v>
      </c>
      <c r="DE560" s="53">
        <v>40</v>
      </c>
      <c r="DF560" s="53">
        <v>45</v>
      </c>
      <c r="DH560" s="53">
        <v>6</v>
      </c>
      <c r="DI560" s="53" t="s">
        <v>7712</v>
      </c>
      <c r="DJ560" s="53" t="s">
        <v>7713</v>
      </c>
      <c r="DK560" s="53" t="s">
        <v>5247</v>
      </c>
      <c r="DN560" s="53" t="s">
        <v>7717</v>
      </c>
      <c r="DO560" s="53" t="s">
        <v>140</v>
      </c>
      <c r="DQ560" s="53" t="s">
        <v>141</v>
      </c>
      <c r="DR560" s="53" t="s">
        <v>7718</v>
      </c>
    </row>
    <row r="561" spans="1:122" x14ac:dyDescent="0.3">
      <c r="B561" s="53">
        <v>569</v>
      </c>
      <c r="C561" s="53" t="s">
        <v>7719</v>
      </c>
      <c r="D561" s="53" t="s">
        <v>7720</v>
      </c>
      <c r="E561" s="53" t="s">
        <v>7721</v>
      </c>
      <c r="F561" s="53" t="s">
        <v>7724</v>
      </c>
      <c r="H561" s="53" t="s">
        <v>7725</v>
      </c>
      <c r="I561" s="53">
        <v>2012</v>
      </c>
      <c r="J561" s="53">
        <v>0</v>
      </c>
      <c r="K561" s="53">
        <v>1</v>
      </c>
      <c r="L561" s="53">
        <v>1</v>
      </c>
      <c r="M561" s="53">
        <f t="shared" si="109"/>
        <v>2</v>
      </c>
      <c r="N561" s="53">
        <v>0</v>
      </c>
      <c r="O561" s="53">
        <v>1</v>
      </c>
      <c r="P561" s="53">
        <f t="shared" si="104"/>
        <v>1</v>
      </c>
      <c r="Q561" s="53">
        <f t="shared" si="105"/>
        <v>2</v>
      </c>
      <c r="R561" s="53">
        <v>1</v>
      </c>
      <c r="S561" s="53">
        <v>0</v>
      </c>
      <c r="T561" s="53">
        <v>0</v>
      </c>
      <c r="U561" s="53">
        <v>1</v>
      </c>
      <c r="V561" s="53">
        <v>0</v>
      </c>
      <c r="W561" s="53">
        <v>1</v>
      </c>
      <c r="X561" s="53">
        <f t="shared" si="116"/>
        <v>3</v>
      </c>
      <c r="Y561" s="53">
        <v>0</v>
      </c>
      <c r="Z561" s="53">
        <v>0</v>
      </c>
      <c r="AA561" s="53">
        <v>0</v>
      </c>
      <c r="AB561" s="53">
        <v>1</v>
      </c>
      <c r="AC561" s="53">
        <v>1</v>
      </c>
      <c r="AD561" s="53">
        <v>1</v>
      </c>
      <c r="AE561" s="53">
        <v>0</v>
      </c>
      <c r="AF561" s="53">
        <v>0</v>
      </c>
      <c r="AG561" s="53">
        <v>0</v>
      </c>
      <c r="AH561" s="53">
        <f t="shared" si="110"/>
        <v>3</v>
      </c>
      <c r="AI561" s="53">
        <v>0</v>
      </c>
      <c r="AJ561" s="53">
        <v>1</v>
      </c>
      <c r="AK561" s="53">
        <v>1</v>
      </c>
      <c r="AL561" s="53">
        <v>1</v>
      </c>
      <c r="AM561" s="53">
        <f t="shared" si="111"/>
        <v>3</v>
      </c>
      <c r="AN561" s="53">
        <v>1</v>
      </c>
      <c r="AO561" s="53">
        <v>0</v>
      </c>
      <c r="AP561" s="53">
        <v>1</v>
      </c>
      <c r="AQ561" s="53">
        <v>0</v>
      </c>
      <c r="AR561" s="53">
        <v>0</v>
      </c>
      <c r="AS561" s="53">
        <v>0</v>
      </c>
      <c r="AT561" s="53">
        <v>0</v>
      </c>
      <c r="AU561" s="53">
        <v>0</v>
      </c>
      <c r="AV561" s="53">
        <v>0</v>
      </c>
      <c r="AW561" s="53">
        <v>1</v>
      </c>
      <c r="AX561" s="53">
        <f t="shared" si="112"/>
        <v>3</v>
      </c>
      <c r="AY561" s="53">
        <v>0</v>
      </c>
      <c r="AZ561" s="53">
        <v>0</v>
      </c>
      <c r="BA561" s="53">
        <v>1</v>
      </c>
      <c r="BB561" s="53">
        <v>1</v>
      </c>
      <c r="BC561" s="53">
        <v>0</v>
      </c>
      <c r="BD561" s="53">
        <v>1</v>
      </c>
      <c r="BF561" s="53">
        <v>0</v>
      </c>
      <c r="BG561" s="53">
        <v>0</v>
      </c>
      <c r="BH561" s="53">
        <v>0</v>
      </c>
      <c r="BI561" s="53">
        <v>0</v>
      </c>
      <c r="BJ561" s="53">
        <v>0</v>
      </c>
      <c r="BK561" s="53">
        <v>0</v>
      </c>
      <c r="BL561" s="53">
        <v>0</v>
      </c>
      <c r="BM561" s="53">
        <v>0</v>
      </c>
      <c r="BN561" s="53">
        <f t="shared" si="106"/>
        <v>0</v>
      </c>
      <c r="BO561" s="53">
        <v>0</v>
      </c>
      <c r="BP561" s="53">
        <v>0</v>
      </c>
      <c r="BQ561" s="53">
        <v>1</v>
      </c>
      <c r="BR561" s="53">
        <v>0</v>
      </c>
      <c r="BS561" s="53">
        <v>0</v>
      </c>
      <c r="BT561" s="53">
        <v>1</v>
      </c>
      <c r="BU561" s="53">
        <f t="shared" si="113"/>
        <v>2</v>
      </c>
      <c r="BV561" s="53">
        <v>0</v>
      </c>
      <c r="BW561" s="53">
        <v>0</v>
      </c>
      <c r="BX561" s="53">
        <v>0</v>
      </c>
      <c r="BY561" s="53">
        <v>0</v>
      </c>
      <c r="BZ561" s="53">
        <f t="shared" si="107"/>
        <v>0</v>
      </c>
      <c r="CA561" s="53">
        <v>0</v>
      </c>
      <c r="CB561" s="53">
        <v>0</v>
      </c>
      <c r="CC561" s="53">
        <v>0</v>
      </c>
      <c r="CD561" s="53">
        <v>1</v>
      </c>
      <c r="CE561" s="53">
        <v>0</v>
      </c>
      <c r="CF561" s="53">
        <v>0</v>
      </c>
      <c r="CG561" s="53">
        <v>1</v>
      </c>
      <c r="CH561" s="53">
        <v>0</v>
      </c>
      <c r="CI561" s="53">
        <v>0</v>
      </c>
      <c r="CJ561" s="53">
        <v>0</v>
      </c>
      <c r="CK561" s="53">
        <f t="shared" si="114"/>
        <v>2</v>
      </c>
      <c r="CL561" s="53">
        <f t="shared" si="108"/>
        <v>10</v>
      </c>
      <c r="CM561" s="53">
        <v>1</v>
      </c>
      <c r="CN561" s="53">
        <v>0</v>
      </c>
      <c r="CO561" s="53">
        <v>1</v>
      </c>
      <c r="CP561" s="53">
        <v>0</v>
      </c>
      <c r="CQ561" s="53">
        <v>0</v>
      </c>
      <c r="CR561" s="53">
        <v>1</v>
      </c>
      <c r="CS561" s="53">
        <v>0</v>
      </c>
      <c r="CT561" s="53">
        <v>1</v>
      </c>
      <c r="CU561" s="53">
        <v>0</v>
      </c>
      <c r="CV561" s="53">
        <v>1</v>
      </c>
      <c r="CW561" s="53">
        <f t="shared" si="115"/>
        <v>5</v>
      </c>
      <c r="DA561" s="53" t="s">
        <v>518</v>
      </c>
      <c r="DB561" s="53">
        <v>115</v>
      </c>
      <c r="DC561" s="55">
        <v>43193</v>
      </c>
      <c r="DE561" s="53">
        <v>795</v>
      </c>
      <c r="DF561" s="53">
        <v>819</v>
      </c>
      <c r="DH561" s="53">
        <v>113</v>
      </c>
      <c r="DI561" s="53" t="s">
        <v>7722</v>
      </c>
      <c r="DJ561" s="53" t="s">
        <v>7723</v>
      </c>
      <c r="DK561" s="53" t="s">
        <v>7726</v>
      </c>
      <c r="DL561" s="53" t="s">
        <v>7727</v>
      </c>
      <c r="DN561" s="53" t="s">
        <v>7728</v>
      </c>
      <c r="DO561" s="53" t="s">
        <v>140</v>
      </c>
      <c r="DQ561" s="53" t="s">
        <v>141</v>
      </c>
      <c r="DR561" s="53" t="s">
        <v>7729</v>
      </c>
    </row>
    <row r="562" spans="1:122" x14ac:dyDescent="0.3">
      <c r="B562" s="53">
        <v>570</v>
      </c>
      <c r="C562" s="53" t="s">
        <v>7740</v>
      </c>
      <c r="D562" s="53" t="s">
        <v>7741</v>
      </c>
      <c r="E562" s="53" t="s">
        <v>7742</v>
      </c>
      <c r="F562" s="53" t="s">
        <v>7745</v>
      </c>
      <c r="G562" s="53" t="s">
        <v>7746</v>
      </c>
      <c r="H562" s="53" t="s">
        <v>7747</v>
      </c>
      <c r="I562" s="53">
        <v>2012</v>
      </c>
      <c r="J562" s="53">
        <v>1</v>
      </c>
      <c r="K562" s="53">
        <v>0</v>
      </c>
      <c r="L562" s="53">
        <v>0</v>
      </c>
      <c r="M562" s="53">
        <f t="shared" si="109"/>
        <v>1</v>
      </c>
      <c r="N562" s="53">
        <v>0</v>
      </c>
      <c r="O562" s="53">
        <v>1</v>
      </c>
      <c r="P562" s="53">
        <f t="shared" si="104"/>
        <v>1</v>
      </c>
      <c r="Q562" s="53">
        <f t="shared" si="105"/>
        <v>2</v>
      </c>
      <c r="R562" s="53">
        <v>0</v>
      </c>
      <c r="S562" s="53">
        <v>1</v>
      </c>
      <c r="T562" s="53">
        <v>1</v>
      </c>
      <c r="U562" s="53">
        <v>0</v>
      </c>
      <c r="V562" s="53">
        <v>0</v>
      </c>
      <c r="W562" s="53">
        <v>0</v>
      </c>
      <c r="X562" s="53">
        <f t="shared" si="116"/>
        <v>2</v>
      </c>
      <c r="Y562" s="53">
        <v>0</v>
      </c>
      <c r="Z562" s="53">
        <v>0</v>
      </c>
      <c r="AA562" s="53">
        <v>0</v>
      </c>
      <c r="AB562" s="53">
        <v>1</v>
      </c>
      <c r="AC562" s="53">
        <v>0</v>
      </c>
      <c r="AD562" s="53">
        <v>0</v>
      </c>
      <c r="AE562" s="53">
        <v>1</v>
      </c>
      <c r="AF562" s="53">
        <v>0</v>
      </c>
      <c r="AG562" s="53">
        <v>0</v>
      </c>
      <c r="AH562" s="53">
        <f t="shared" si="110"/>
        <v>2</v>
      </c>
      <c r="AI562" s="53">
        <v>0</v>
      </c>
      <c r="AJ562" s="53">
        <v>0</v>
      </c>
      <c r="AK562" s="53">
        <v>1</v>
      </c>
      <c r="AL562" s="53">
        <v>1</v>
      </c>
      <c r="AM562" s="53">
        <f t="shared" si="111"/>
        <v>2</v>
      </c>
      <c r="AN562" s="53">
        <v>1</v>
      </c>
      <c r="AO562" s="53">
        <v>0</v>
      </c>
      <c r="AP562" s="53">
        <v>1</v>
      </c>
      <c r="AQ562" s="53">
        <v>0</v>
      </c>
      <c r="AR562" s="53">
        <v>0</v>
      </c>
      <c r="AS562" s="53">
        <v>0</v>
      </c>
      <c r="AT562" s="53">
        <v>0</v>
      </c>
      <c r="AU562" s="53">
        <v>0</v>
      </c>
      <c r="AV562" s="53">
        <v>0</v>
      </c>
      <c r="AW562" s="53">
        <v>1</v>
      </c>
      <c r="AX562" s="53">
        <f t="shared" si="112"/>
        <v>3</v>
      </c>
      <c r="AY562" s="53">
        <v>0</v>
      </c>
      <c r="AZ562" s="53">
        <v>0</v>
      </c>
      <c r="BA562" s="53">
        <v>0</v>
      </c>
      <c r="BB562" s="53">
        <v>0</v>
      </c>
      <c r="BC562" s="53">
        <v>0</v>
      </c>
      <c r="BD562" s="53">
        <v>0</v>
      </c>
      <c r="BF562" s="53">
        <v>0</v>
      </c>
      <c r="BG562" s="53">
        <v>0</v>
      </c>
      <c r="BH562" s="53">
        <v>0</v>
      </c>
      <c r="BI562" s="53">
        <v>0</v>
      </c>
      <c r="BJ562" s="53">
        <v>0</v>
      </c>
      <c r="BK562" s="53">
        <v>0</v>
      </c>
      <c r="BL562" s="53">
        <v>0</v>
      </c>
      <c r="BM562" s="53">
        <v>0</v>
      </c>
      <c r="BN562" s="53">
        <f t="shared" si="106"/>
        <v>0</v>
      </c>
      <c r="BO562" s="53">
        <v>0</v>
      </c>
      <c r="BP562" s="53">
        <v>0</v>
      </c>
      <c r="BQ562" s="53">
        <v>0</v>
      </c>
      <c r="BR562" s="53">
        <v>0</v>
      </c>
      <c r="BS562" s="53">
        <v>0</v>
      </c>
      <c r="BT562" s="53">
        <v>0</v>
      </c>
      <c r="BU562" s="53">
        <f t="shared" si="113"/>
        <v>0</v>
      </c>
      <c r="BV562" s="53">
        <v>0</v>
      </c>
      <c r="BW562" s="53">
        <v>0</v>
      </c>
      <c r="BX562" s="53">
        <v>0</v>
      </c>
      <c r="BY562" s="53">
        <v>0</v>
      </c>
      <c r="BZ562" s="53">
        <f t="shared" si="107"/>
        <v>0</v>
      </c>
      <c r="CA562" s="53">
        <v>0</v>
      </c>
      <c r="CB562" s="53">
        <v>0</v>
      </c>
      <c r="CC562" s="53">
        <v>0</v>
      </c>
      <c r="CD562" s="53">
        <v>0</v>
      </c>
      <c r="CE562" s="53">
        <v>0</v>
      </c>
      <c r="CF562" s="53">
        <v>0</v>
      </c>
      <c r="CG562" s="53">
        <v>0</v>
      </c>
      <c r="CH562" s="53">
        <v>0</v>
      </c>
      <c r="CI562" s="53">
        <v>0</v>
      </c>
      <c r="CJ562" s="53">
        <v>0</v>
      </c>
      <c r="CK562" s="53">
        <f t="shared" si="114"/>
        <v>0</v>
      </c>
      <c r="CL562" s="53">
        <f t="shared" si="108"/>
        <v>3</v>
      </c>
      <c r="CM562" s="53">
        <v>1</v>
      </c>
      <c r="CN562" s="53">
        <v>0</v>
      </c>
      <c r="CO562" s="53">
        <v>0</v>
      </c>
      <c r="CP562" s="53">
        <v>0</v>
      </c>
      <c r="CQ562" s="53">
        <v>0</v>
      </c>
      <c r="CR562" s="53">
        <v>0</v>
      </c>
      <c r="CS562" s="53">
        <v>0</v>
      </c>
      <c r="CT562" s="53">
        <v>0</v>
      </c>
      <c r="CU562" s="53">
        <v>0</v>
      </c>
      <c r="CV562" s="53">
        <v>0</v>
      </c>
      <c r="CW562" s="53">
        <f t="shared" si="115"/>
        <v>1</v>
      </c>
      <c r="DA562" s="53" t="s">
        <v>5518</v>
      </c>
      <c r="DB562" s="53">
        <v>54</v>
      </c>
      <c r="DC562" s="53">
        <v>3</v>
      </c>
      <c r="DE562" s="53">
        <v>233</v>
      </c>
      <c r="DF562" s="53">
        <v>247</v>
      </c>
      <c r="DH562" s="53">
        <v>49</v>
      </c>
      <c r="DI562" s="53" t="s">
        <v>7743</v>
      </c>
      <c r="DJ562" s="53" t="s">
        <v>7744</v>
      </c>
      <c r="DN562" s="53" t="s">
        <v>7748</v>
      </c>
      <c r="DO562" s="53" t="s">
        <v>153</v>
      </c>
      <c r="DQ562" s="53" t="s">
        <v>141</v>
      </c>
      <c r="DR562" s="53" t="s">
        <v>7749</v>
      </c>
    </row>
    <row r="563" spans="1:122" x14ac:dyDescent="0.3">
      <c r="A563" s="53" t="s">
        <v>10465</v>
      </c>
      <c r="B563" s="53">
        <v>571</v>
      </c>
      <c r="C563" s="53" t="s">
        <v>7750</v>
      </c>
      <c r="D563" s="53" t="s">
        <v>7751</v>
      </c>
      <c r="E563" s="53" t="s">
        <v>7752</v>
      </c>
      <c r="F563" s="53" t="s">
        <v>7756</v>
      </c>
      <c r="G563" s="53" t="s">
        <v>7757</v>
      </c>
      <c r="H563" s="53" t="s">
        <v>7758</v>
      </c>
      <c r="I563" s="53">
        <v>2012</v>
      </c>
      <c r="J563" s="53">
        <v>1</v>
      </c>
      <c r="K563" s="53">
        <v>0</v>
      </c>
      <c r="L563" s="53">
        <v>0</v>
      </c>
      <c r="M563" s="53">
        <f t="shared" si="109"/>
        <v>1</v>
      </c>
      <c r="N563" s="53">
        <v>0</v>
      </c>
      <c r="O563" s="53">
        <v>1</v>
      </c>
      <c r="P563" s="53">
        <f t="shared" si="104"/>
        <v>1</v>
      </c>
      <c r="Q563" s="53">
        <f t="shared" si="105"/>
        <v>2</v>
      </c>
      <c r="R563" s="53">
        <v>0</v>
      </c>
      <c r="S563" s="53">
        <v>1</v>
      </c>
      <c r="T563" s="53">
        <v>0</v>
      </c>
      <c r="U563" s="53">
        <v>0</v>
      </c>
      <c r="V563" s="53">
        <v>0</v>
      </c>
      <c r="W563" s="53">
        <v>0</v>
      </c>
      <c r="X563" s="53">
        <f t="shared" si="116"/>
        <v>1</v>
      </c>
      <c r="Y563" s="53">
        <v>0</v>
      </c>
      <c r="Z563" s="53">
        <v>0</v>
      </c>
      <c r="AA563" s="53">
        <v>0</v>
      </c>
      <c r="AB563" s="53">
        <v>0</v>
      </c>
      <c r="AC563" s="53">
        <v>1</v>
      </c>
      <c r="AD563" s="53">
        <v>1</v>
      </c>
      <c r="AE563" s="53">
        <v>1</v>
      </c>
      <c r="AF563" s="53">
        <v>0</v>
      </c>
      <c r="AG563" s="53">
        <v>0</v>
      </c>
      <c r="AH563" s="53">
        <f t="shared" si="110"/>
        <v>3</v>
      </c>
      <c r="AI563" s="53">
        <v>0</v>
      </c>
      <c r="AJ563" s="53">
        <v>0</v>
      </c>
      <c r="AK563" s="53">
        <v>0</v>
      </c>
      <c r="AL563" s="53">
        <v>1</v>
      </c>
      <c r="AM563" s="53">
        <f t="shared" si="111"/>
        <v>1</v>
      </c>
      <c r="AN563" s="53">
        <v>1</v>
      </c>
      <c r="AO563" s="53">
        <v>0</v>
      </c>
      <c r="AP563" s="53">
        <v>0</v>
      </c>
      <c r="AQ563" s="53">
        <v>0</v>
      </c>
      <c r="AR563" s="53">
        <v>0</v>
      </c>
      <c r="AS563" s="53">
        <v>0</v>
      </c>
      <c r="AT563" s="53">
        <v>0</v>
      </c>
      <c r="AU563" s="53">
        <v>0</v>
      </c>
      <c r="AV563" s="53">
        <v>0</v>
      </c>
      <c r="AW563" s="53">
        <v>1</v>
      </c>
      <c r="AX563" s="53">
        <f t="shared" si="112"/>
        <v>2</v>
      </c>
      <c r="AY563" s="53">
        <v>0</v>
      </c>
      <c r="AZ563" s="53">
        <v>0</v>
      </c>
      <c r="BA563" s="53">
        <v>0</v>
      </c>
      <c r="BB563" s="53">
        <v>0</v>
      </c>
      <c r="BC563" s="53">
        <v>0</v>
      </c>
      <c r="BD563" s="53">
        <v>1</v>
      </c>
      <c r="BF563" s="53">
        <v>0</v>
      </c>
      <c r="BG563" s="53">
        <v>0</v>
      </c>
      <c r="BH563" s="53">
        <v>0</v>
      </c>
      <c r="BI563" s="53">
        <v>0</v>
      </c>
      <c r="BJ563" s="53">
        <v>0</v>
      </c>
      <c r="BK563" s="53">
        <v>0</v>
      </c>
      <c r="BL563" s="53">
        <v>0</v>
      </c>
      <c r="BM563" s="53">
        <v>0</v>
      </c>
      <c r="BN563" s="53">
        <f t="shared" si="106"/>
        <v>0</v>
      </c>
      <c r="BO563" s="53">
        <v>1</v>
      </c>
      <c r="BP563" s="53">
        <v>0</v>
      </c>
      <c r="BQ563" s="53">
        <v>0</v>
      </c>
      <c r="BR563" s="53">
        <v>0</v>
      </c>
      <c r="BS563" s="53">
        <v>0</v>
      </c>
      <c r="BT563" s="53">
        <v>1</v>
      </c>
      <c r="BU563" s="53">
        <f t="shared" si="113"/>
        <v>2</v>
      </c>
      <c r="BV563" s="53">
        <v>0</v>
      </c>
      <c r="BW563" s="53">
        <v>0</v>
      </c>
      <c r="BX563" s="53">
        <v>0</v>
      </c>
      <c r="BY563" s="53">
        <v>0</v>
      </c>
      <c r="BZ563" s="53">
        <f t="shared" si="107"/>
        <v>0</v>
      </c>
      <c r="CA563" s="53">
        <v>0</v>
      </c>
      <c r="CB563" s="53">
        <v>0</v>
      </c>
      <c r="CC563" s="53">
        <v>0</v>
      </c>
      <c r="CD563" s="53">
        <v>0</v>
      </c>
      <c r="CE563" s="53">
        <v>0</v>
      </c>
      <c r="CF563" s="53">
        <v>0</v>
      </c>
      <c r="CG563" s="53">
        <v>0</v>
      </c>
      <c r="CH563" s="53">
        <v>0</v>
      </c>
      <c r="CI563" s="53">
        <v>0</v>
      </c>
      <c r="CJ563" s="53">
        <v>0</v>
      </c>
      <c r="CK563" s="53">
        <f t="shared" si="114"/>
        <v>0</v>
      </c>
      <c r="CL563" s="53">
        <f t="shared" si="108"/>
        <v>5</v>
      </c>
      <c r="CM563" s="53">
        <v>0</v>
      </c>
      <c r="CN563" s="53">
        <v>0</v>
      </c>
      <c r="CO563" s="53">
        <v>1</v>
      </c>
      <c r="CP563" s="53">
        <v>0</v>
      </c>
      <c r="CQ563" s="53">
        <v>0</v>
      </c>
      <c r="CR563" s="53">
        <v>0</v>
      </c>
      <c r="CS563" s="53">
        <v>0</v>
      </c>
      <c r="CT563" s="53">
        <v>0</v>
      </c>
      <c r="CU563" s="53">
        <v>0</v>
      </c>
      <c r="CV563" s="53">
        <v>0</v>
      </c>
      <c r="CW563" s="53">
        <f t="shared" si="115"/>
        <v>1</v>
      </c>
      <c r="DA563" s="53" t="s">
        <v>7753</v>
      </c>
      <c r="DB563" s="53">
        <v>66</v>
      </c>
      <c r="DC563" s="53">
        <v>3</v>
      </c>
      <c r="DE563" s="53">
        <v>221</v>
      </c>
      <c r="DF563" s="53">
        <v>237</v>
      </c>
      <c r="DI563" s="53" t="s">
        <v>7754</v>
      </c>
      <c r="DJ563" s="53" t="s">
        <v>7755</v>
      </c>
      <c r="DN563" s="53" t="s">
        <v>7759</v>
      </c>
      <c r="DO563" s="53" t="s">
        <v>140</v>
      </c>
      <c r="DQ563" s="53" t="s">
        <v>141</v>
      </c>
      <c r="DR563" s="53" t="s">
        <v>7760</v>
      </c>
    </row>
    <row r="564" spans="1:122" x14ac:dyDescent="0.3">
      <c r="A564" s="53" t="s">
        <v>10465</v>
      </c>
      <c r="B564" s="53">
        <v>572</v>
      </c>
      <c r="C564" s="53" t="s">
        <v>7761</v>
      </c>
      <c r="D564" s="53" t="s">
        <v>7762</v>
      </c>
      <c r="E564" s="53" t="s">
        <v>7763</v>
      </c>
      <c r="F564" s="53" t="s">
        <v>7766</v>
      </c>
      <c r="G564" s="53" t="s">
        <v>7767</v>
      </c>
      <c r="H564" s="53" t="s">
        <v>7768</v>
      </c>
      <c r="I564" s="53">
        <v>2012</v>
      </c>
      <c r="J564" s="53">
        <v>0</v>
      </c>
      <c r="K564" s="53">
        <v>0</v>
      </c>
      <c r="L564" s="53">
        <v>1</v>
      </c>
      <c r="M564" s="53">
        <f t="shared" si="109"/>
        <v>1</v>
      </c>
      <c r="N564" s="53">
        <v>1</v>
      </c>
      <c r="O564" s="53">
        <v>0</v>
      </c>
      <c r="P564" s="53">
        <f t="shared" si="104"/>
        <v>1</v>
      </c>
      <c r="Q564" s="53">
        <f t="shared" si="105"/>
        <v>2</v>
      </c>
      <c r="R564" s="53">
        <v>0</v>
      </c>
      <c r="S564" s="53">
        <v>0</v>
      </c>
      <c r="T564" s="53">
        <v>1</v>
      </c>
      <c r="U564" s="53">
        <v>0</v>
      </c>
      <c r="V564" s="53">
        <v>1</v>
      </c>
      <c r="W564" s="53">
        <v>0</v>
      </c>
      <c r="X564" s="53">
        <f t="shared" si="116"/>
        <v>2</v>
      </c>
      <c r="Y564" s="53">
        <v>0</v>
      </c>
      <c r="Z564" s="53">
        <v>0</v>
      </c>
      <c r="AA564" s="53">
        <v>0</v>
      </c>
      <c r="AB564" s="53">
        <v>0</v>
      </c>
      <c r="AC564" s="53">
        <v>0</v>
      </c>
      <c r="AD564" s="53">
        <v>1</v>
      </c>
      <c r="AE564" s="53">
        <v>0</v>
      </c>
      <c r="AF564" s="53">
        <v>0</v>
      </c>
      <c r="AG564" s="53">
        <v>0</v>
      </c>
      <c r="AH564" s="53">
        <f t="shared" si="110"/>
        <v>1</v>
      </c>
      <c r="AI564" s="53">
        <v>0</v>
      </c>
      <c r="AJ564" s="53">
        <v>0</v>
      </c>
      <c r="AK564" s="53">
        <v>1</v>
      </c>
      <c r="AL564" s="53">
        <v>1</v>
      </c>
      <c r="AM564" s="53">
        <f t="shared" si="111"/>
        <v>2</v>
      </c>
      <c r="AN564" s="53">
        <v>1</v>
      </c>
      <c r="AO564" s="53">
        <v>0</v>
      </c>
      <c r="AP564" s="53">
        <v>0</v>
      </c>
      <c r="AQ564" s="53">
        <v>0</v>
      </c>
      <c r="AR564" s="53">
        <v>0</v>
      </c>
      <c r="AS564" s="53">
        <v>0</v>
      </c>
      <c r="AT564" s="53">
        <v>0</v>
      </c>
      <c r="AU564" s="53">
        <v>0</v>
      </c>
      <c r="AV564" s="53">
        <v>0</v>
      </c>
      <c r="AW564" s="53">
        <v>1</v>
      </c>
      <c r="AX564" s="53">
        <f t="shared" si="112"/>
        <v>2</v>
      </c>
      <c r="AY564" s="53">
        <v>0</v>
      </c>
      <c r="AZ564" s="53">
        <v>0</v>
      </c>
      <c r="BA564" s="53">
        <v>1</v>
      </c>
      <c r="BB564" s="53">
        <v>0</v>
      </c>
      <c r="BC564" s="53">
        <v>0</v>
      </c>
      <c r="BD564" s="53">
        <v>0</v>
      </c>
      <c r="BF564" s="53">
        <v>0</v>
      </c>
      <c r="BG564" s="53">
        <v>0</v>
      </c>
      <c r="BH564" s="53">
        <v>0</v>
      </c>
      <c r="BI564" s="53">
        <v>0</v>
      </c>
      <c r="BJ564" s="53">
        <v>0</v>
      </c>
      <c r="BK564" s="53">
        <v>0</v>
      </c>
      <c r="BL564" s="53">
        <v>0</v>
      </c>
      <c r="BM564" s="53">
        <v>0</v>
      </c>
      <c r="BN564" s="53">
        <f t="shared" si="106"/>
        <v>0</v>
      </c>
      <c r="BO564" s="53">
        <v>0</v>
      </c>
      <c r="BP564" s="53">
        <v>0</v>
      </c>
      <c r="BQ564" s="53">
        <v>0</v>
      </c>
      <c r="BR564" s="53">
        <v>0</v>
      </c>
      <c r="BS564" s="53">
        <v>0</v>
      </c>
      <c r="BT564" s="53">
        <v>0</v>
      </c>
      <c r="BU564" s="53">
        <f t="shared" si="113"/>
        <v>0</v>
      </c>
      <c r="BV564" s="53">
        <v>0</v>
      </c>
      <c r="BW564" s="53">
        <v>0</v>
      </c>
      <c r="BX564" s="53">
        <v>0</v>
      </c>
      <c r="BY564" s="53">
        <v>0</v>
      </c>
      <c r="BZ564" s="53">
        <f t="shared" si="107"/>
        <v>0</v>
      </c>
      <c r="CA564" s="53">
        <v>0</v>
      </c>
      <c r="CB564" s="53">
        <v>0</v>
      </c>
      <c r="CC564" s="53">
        <v>0</v>
      </c>
      <c r="CD564" s="53">
        <v>0</v>
      </c>
      <c r="CE564" s="53">
        <v>0</v>
      </c>
      <c r="CF564" s="53">
        <v>0</v>
      </c>
      <c r="CG564" s="53">
        <v>0</v>
      </c>
      <c r="CH564" s="53">
        <v>0</v>
      </c>
      <c r="CI564" s="53">
        <v>0</v>
      </c>
      <c r="CJ564" s="53">
        <v>0</v>
      </c>
      <c r="CK564" s="53">
        <f t="shared" si="114"/>
        <v>0</v>
      </c>
      <c r="CL564" s="53">
        <f t="shared" si="108"/>
        <v>3</v>
      </c>
      <c r="CM564" s="53">
        <v>0</v>
      </c>
      <c r="CN564" s="53">
        <v>0</v>
      </c>
      <c r="CO564" s="53">
        <v>0</v>
      </c>
      <c r="CP564" s="53">
        <v>0</v>
      </c>
      <c r="CQ564" s="53">
        <v>0</v>
      </c>
      <c r="CR564" s="53">
        <v>0</v>
      </c>
      <c r="CS564" s="53">
        <v>0</v>
      </c>
      <c r="CT564" s="53">
        <v>0</v>
      </c>
      <c r="CU564" s="53">
        <v>0</v>
      </c>
      <c r="CV564" s="53">
        <v>0</v>
      </c>
      <c r="CW564" s="53">
        <f t="shared" si="115"/>
        <v>0</v>
      </c>
      <c r="DA564" s="53" t="s">
        <v>6130</v>
      </c>
      <c r="DB564" s="53">
        <v>32</v>
      </c>
      <c r="DC564" s="53">
        <v>17</v>
      </c>
      <c r="DE564" s="53">
        <v>5467</v>
      </c>
      <c r="DF564" s="53">
        <v>5475</v>
      </c>
      <c r="DH564" s="53">
        <v>11</v>
      </c>
      <c r="DI564" s="53" t="s">
        <v>7764</v>
      </c>
      <c r="DJ564" s="53" t="s">
        <v>7765</v>
      </c>
      <c r="DN564" s="53" t="s">
        <v>7769</v>
      </c>
      <c r="DO564" s="53" t="s">
        <v>140</v>
      </c>
      <c r="DQ564" s="53" t="s">
        <v>141</v>
      </c>
      <c r="DR564" s="53" t="s">
        <v>7770</v>
      </c>
    </row>
    <row r="565" spans="1:122" x14ac:dyDescent="0.3">
      <c r="B565" s="53">
        <v>573</v>
      </c>
      <c r="C565" s="53" t="s">
        <v>7771</v>
      </c>
      <c r="D565" s="53" t="s">
        <v>7772</v>
      </c>
      <c r="E565" s="53" t="s">
        <v>7773</v>
      </c>
      <c r="F565" s="53" t="s">
        <v>7776</v>
      </c>
      <c r="G565" s="53" t="s">
        <v>7777</v>
      </c>
      <c r="H565" s="53" t="s">
        <v>7778</v>
      </c>
      <c r="I565" s="53">
        <v>2012</v>
      </c>
      <c r="J565" s="53">
        <v>1</v>
      </c>
      <c r="K565" s="53">
        <v>0</v>
      </c>
      <c r="L565" s="53">
        <v>1</v>
      </c>
      <c r="M565" s="53">
        <f t="shared" si="109"/>
        <v>2</v>
      </c>
      <c r="N565" s="53">
        <v>0</v>
      </c>
      <c r="O565" s="53">
        <v>1</v>
      </c>
      <c r="P565" s="53">
        <f t="shared" si="104"/>
        <v>1</v>
      </c>
      <c r="Q565" s="53">
        <f t="shared" si="105"/>
        <v>2</v>
      </c>
      <c r="R565" s="53">
        <v>0</v>
      </c>
      <c r="S565" s="53">
        <v>0</v>
      </c>
      <c r="T565" s="53">
        <v>0</v>
      </c>
      <c r="U565" s="53">
        <v>1</v>
      </c>
      <c r="V565" s="53">
        <v>1</v>
      </c>
      <c r="W565" s="53">
        <v>0</v>
      </c>
      <c r="X565" s="53">
        <f t="shared" si="116"/>
        <v>2</v>
      </c>
      <c r="Y565" s="53">
        <v>0</v>
      </c>
      <c r="Z565" s="53">
        <v>1</v>
      </c>
      <c r="AA565" s="53">
        <v>1</v>
      </c>
      <c r="AB565" s="53">
        <v>1</v>
      </c>
      <c r="AC565" s="53">
        <v>0</v>
      </c>
      <c r="AD565" s="53">
        <v>0</v>
      </c>
      <c r="AE565" s="53">
        <v>0</v>
      </c>
      <c r="AF565" s="53">
        <v>0</v>
      </c>
      <c r="AG565" s="53">
        <v>0</v>
      </c>
      <c r="AH565" s="53">
        <f t="shared" si="110"/>
        <v>3</v>
      </c>
      <c r="AI565" s="53">
        <v>0</v>
      </c>
      <c r="AJ565" s="53">
        <v>0</v>
      </c>
      <c r="AK565" s="53">
        <v>1</v>
      </c>
      <c r="AL565" s="53">
        <v>1</v>
      </c>
      <c r="AM565" s="53">
        <f t="shared" si="111"/>
        <v>2</v>
      </c>
      <c r="AN565" s="53">
        <v>1</v>
      </c>
      <c r="AO565" s="53">
        <v>0</v>
      </c>
      <c r="AP565" s="53">
        <v>0</v>
      </c>
      <c r="AQ565" s="53">
        <v>1</v>
      </c>
      <c r="AR565" s="53">
        <v>0</v>
      </c>
      <c r="AS565" s="53">
        <v>0</v>
      </c>
      <c r="AT565" s="53">
        <v>1</v>
      </c>
      <c r="AU565" s="53">
        <v>0</v>
      </c>
      <c r="AV565" s="53">
        <v>0</v>
      </c>
      <c r="AW565" s="53">
        <v>1</v>
      </c>
      <c r="AX565" s="53">
        <f t="shared" si="112"/>
        <v>4</v>
      </c>
      <c r="AY565" s="53">
        <v>0</v>
      </c>
      <c r="AZ565" s="53">
        <v>0</v>
      </c>
      <c r="BA565" s="53">
        <v>0</v>
      </c>
      <c r="BB565" s="53">
        <v>0</v>
      </c>
      <c r="BC565" s="53">
        <v>0</v>
      </c>
      <c r="BD565" s="53">
        <v>0</v>
      </c>
      <c r="BF565" s="53">
        <v>1</v>
      </c>
      <c r="BG565" s="53">
        <v>0</v>
      </c>
      <c r="BH565" s="53">
        <v>0</v>
      </c>
      <c r="BI565" s="53">
        <v>0</v>
      </c>
      <c r="BJ565" s="53">
        <v>0</v>
      </c>
      <c r="BK565" s="53">
        <v>0</v>
      </c>
      <c r="BL565" s="53">
        <v>0</v>
      </c>
      <c r="BM565" s="53">
        <v>0</v>
      </c>
      <c r="BN565" s="53">
        <f t="shared" si="106"/>
        <v>1</v>
      </c>
      <c r="BO565" s="53">
        <v>0</v>
      </c>
      <c r="BP565" s="53">
        <v>0</v>
      </c>
      <c r="BQ565" s="53">
        <v>0</v>
      </c>
      <c r="BR565" s="53">
        <v>0</v>
      </c>
      <c r="BS565" s="53">
        <v>0</v>
      </c>
      <c r="BT565" s="53">
        <v>0</v>
      </c>
      <c r="BU565" s="53">
        <f t="shared" si="113"/>
        <v>0</v>
      </c>
      <c r="BV565" s="53">
        <v>0</v>
      </c>
      <c r="BW565" s="53">
        <v>0</v>
      </c>
      <c r="BX565" s="53">
        <v>0</v>
      </c>
      <c r="BY565" s="53">
        <v>0</v>
      </c>
      <c r="BZ565" s="53">
        <f t="shared" si="107"/>
        <v>0</v>
      </c>
      <c r="CA565" s="53">
        <v>0</v>
      </c>
      <c r="CB565" s="53">
        <v>0</v>
      </c>
      <c r="CC565" s="53">
        <v>0</v>
      </c>
      <c r="CD565" s="53">
        <v>0</v>
      </c>
      <c r="CE565" s="53">
        <v>0</v>
      </c>
      <c r="CF565" s="53">
        <v>0</v>
      </c>
      <c r="CG565" s="53">
        <v>0</v>
      </c>
      <c r="CH565" s="53">
        <v>0</v>
      </c>
      <c r="CI565" s="53">
        <v>0</v>
      </c>
      <c r="CJ565" s="53">
        <v>0</v>
      </c>
      <c r="CK565" s="53">
        <f t="shared" si="114"/>
        <v>0</v>
      </c>
      <c r="CL565" s="53">
        <f t="shared" si="108"/>
        <v>5</v>
      </c>
      <c r="CM565" s="53">
        <v>1</v>
      </c>
      <c r="CN565" s="53">
        <v>1</v>
      </c>
      <c r="CO565" s="53">
        <v>1</v>
      </c>
      <c r="CP565" s="53">
        <v>0</v>
      </c>
      <c r="CQ565" s="53">
        <v>0</v>
      </c>
      <c r="CR565" s="53">
        <v>0</v>
      </c>
      <c r="CS565" s="53">
        <v>0</v>
      </c>
      <c r="CT565" s="53">
        <v>1</v>
      </c>
      <c r="CU565" s="53">
        <v>1</v>
      </c>
      <c r="CV565" s="53">
        <v>0</v>
      </c>
      <c r="CW565" s="53">
        <f t="shared" si="115"/>
        <v>5</v>
      </c>
      <c r="DA565" s="53" t="s">
        <v>630</v>
      </c>
      <c r="DB565" s="53">
        <v>4</v>
      </c>
      <c r="DC565" s="53">
        <v>1</v>
      </c>
      <c r="DE565" s="53">
        <v>5</v>
      </c>
      <c r="DF565" s="53">
        <v>15</v>
      </c>
      <c r="DH565" s="53">
        <v>3</v>
      </c>
      <c r="DI565" s="53" t="s">
        <v>7774</v>
      </c>
      <c r="DJ565" s="53" t="s">
        <v>7775</v>
      </c>
      <c r="DK565" s="53" t="s">
        <v>7779</v>
      </c>
      <c r="DL565" s="53" t="s">
        <v>7780</v>
      </c>
      <c r="DN565" s="53" t="s">
        <v>7781</v>
      </c>
      <c r="DO565" s="53" t="s">
        <v>153</v>
      </c>
      <c r="DQ565" s="53" t="s">
        <v>141</v>
      </c>
      <c r="DR565" s="53" t="s">
        <v>7782</v>
      </c>
    </row>
    <row r="566" spans="1:122" x14ac:dyDescent="0.3">
      <c r="B566" s="53">
        <v>574</v>
      </c>
      <c r="C566" s="53" t="s">
        <v>7793</v>
      </c>
      <c r="D566" s="53" t="s">
        <v>7794</v>
      </c>
      <c r="E566" s="53" t="s">
        <v>7795</v>
      </c>
      <c r="F566" s="53" t="s">
        <v>7798</v>
      </c>
      <c r="G566" s="53" t="s">
        <v>7799</v>
      </c>
      <c r="H566" s="53" t="s">
        <v>7800</v>
      </c>
      <c r="I566" s="53">
        <v>2012</v>
      </c>
      <c r="J566" s="53">
        <v>0</v>
      </c>
      <c r="K566" s="53">
        <v>0</v>
      </c>
      <c r="L566" s="53">
        <v>1</v>
      </c>
      <c r="M566" s="53">
        <f t="shared" si="109"/>
        <v>1</v>
      </c>
      <c r="N566" s="53">
        <v>0</v>
      </c>
      <c r="O566" s="53">
        <v>1</v>
      </c>
      <c r="P566" s="53">
        <f t="shared" si="104"/>
        <v>1</v>
      </c>
      <c r="Q566" s="53">
        <f t="shared" si="105"/>
        <v>2</v>
      </c>
      <c r="R566" s="53">
        <v>0</v>
      </c>
      <c r="S566" s="53">
        <v>0</v>
      </c>
      <c r="T566" s="53">
        <v>1</v>
      </c>
      <c r="U566" s="53">
        <v>0</v>
      </c>
      <c r="V566" s="53">
        <v>0</v>
      </c>
      <c r="W566" s="53">
        <v>0</v>
      </c>
      <c r="X566" s="53">
        <f t="shared" si="116"/>
        <v>1</v>
      </c>
      <c r="Y566" s="53">
        <v>0</v>
      </c>
      <c r="Z566" s="53">
        <v>0</v>
      </c>
      <c r="AA566" s="53">
        <v>1</v>
      </c>
      <c r="AB566" s="53">
        <v>0</v>
      </c>
      <c r="AC566" s="53">
        <v>0</v>
      </c>
      <c r="AD566" s="53">
        <v>0</v>
      </c>
      <c r="AE566" s="53">
        <v>1</v>
      </c>
      <c r="AF566" s="53">
        <v>0</v>
      </c>
      <c r="AG566" s="53">
        <v>0</v>
      </c>
      <c r="AH566" s="53">
        <f t="shared" si="110"/>
        <v>2</v>
      </c>
      <c r="AI566" s="53">
        <v>0</v>
      </c>
      <c r="AJ566" s="53">
        <v>0</v>
      </c>
      <c r="AK566" s="53">
        <v>1</v>
      </c>
      <c r="AL566" s="53">
        <v>0</v>
      </c>
      <c r="AM566" s="53">
        <f t="shared" si="111"/>
        <v>1</v>
      </c>
      <c r="AN566" s="53">
        <v>1</v>
      </c>
      <c r="AO566" s="53">
        <v>0</v>
      </c>
      <c r="AP566" s="53">
        <v>0</v>
      </c>
      <c r="AQ566" s="53">
        <v>1</v>
      </c>
      <c r="AR566" s="53">
        <v>0</v>
      </c>
      <c r="AS566" s="53">
        <v>0</v>
      </c>
      <c r="AT566" s="53">
        <v>0</v>
      </c>
      <c r="AU566" s="53">
        <v>1</v>
      </c>
      <c r="AV566" s="53">
        <v>0</v>
      </c>
      <c r="AW566" s="53">
        <v>1</v>
      </c>
      <c r="AX566" s="53">
        <f t="shared" si="112"/>
        <v>4</v>
      </c>
      <c r="AY566" s="53">
        <v>0</v>
      </c>
      <c r="AZ566" s="53">
        <v>0</v>
      </c>
      <c r="BA566" s="53">
        <v>1</v>
      </c>
      <c r="BB566" s="53">
        <v>0</v>
      </c>
      <c r="BC566" s="53">
        <v>0</v>
      </c>
      <c r="BD566" s="53">
        <v>0</v>
      </c>
      <c r="BF566" s="53">
        <v>1</v>
      </c>
      <c r="BG566" s="53">
        <v>0</v>
      </c>
      <c r="BH566" s="53">
        <v>0</v>
      </c>
      <c r="BI566" s="53">
        <v>0</v>
      </c>
      <c r="BJ566" s="53">
        <v>0</v>
      </c>
      <c r="BK566" s="53">
        <v>1</v>
      </c>
      <c r="BL566" s="53">
        <v>0</v>
      </c>
      <c r="BM566" s="53">
        <v>0</v>
      </c>
      <c r="BN566" s="53">
        <f t="shared" si="106"/>
        <v>2</v>
      </c>
      <c r="BO566" s="53">
        <v>0</v>
      </c>
      <c r="BP566" s="53">
        <v>0</v>
      </c>
      <c r="BQ566" s="53">
        <v>0</v>
      </c>
      <c r="BR566" s="53">
        <v>0</v>
      </c>
      <c r="BS566" s="53">
        <v>0</v>
      </c>
      <c r="BT566" s="53">
        <v>1</v>
      </c>
      <c r="BU566" s="53">
        <f t="shared" si="113"/>
        <v>1</v>
      </c>
      <c r="BV566" s="53">
        <v>0</v>
      </c>
      <c r="BW566" s="53">
        <v>0</v>
      </c>
      <c r="BX566" s="53">
        <v>0</v>
      </c>
      <c r="BY566" s="53">
        <v>0</v>
      </c>
      <c r="BZ566" s="53">
        <f t="shared" si="107"/>
        <v>0</v>
      </c>
      <c r="CA566" s="53">
        <v>0</v>
      </c>
      <c r="CB566" s="53">
        <v>0</v>
      </c>
      <c r="CC566" s="53">
        <v>0</v>
      </c>
      <c r="CD566" s="53">
        <v>0</v>
      </c>
      <c r="CE566" s="53">
        <v>0</v>
      </c>
      <c r="CF566" s="53">
        <v>0</v>
      </c>
      <c r="CG566" s="53">
        <v>0</v>
      </c>
      <c r="CH566" s="53">
        <v>0</v>
      </c>
      <c r="CI566" s="53">
        <v>0</v>
      </c>
      <c r="CJ566" s="53">
        <v>0</v>
      </c>
      <c r="CK566" s="53">
        <f t="shared" si="114"/>
        <v>0</v>
      </c>
      <c r="CL566" s="53">
        <f t="shared" si="108"/>
        <v>8</v>
      </c>
      <c r="CM566" s="53">
        <v>1</v>
      </c>
      <c r="CN566" s="53">
        <v>0</v>
      </c>
      <c r="CO566" s="53">
        <v>0</v>
      </c>
      <c r="CP566" s="53">
        <v>0</v>
      </c>
      <c r="CQ566" s="53">
        <v>0</v>
      </c>
      <c r="CR566" s="53">
        <v>0</v>
      </c>
      <c r="CS566" s="53">
        <v>0</v>
      </c>
      <c r="CT566" s="53">
        <v>1</v>
      </c>
      <c r="CU566" s="53">
        <v>0</v>
      </c>
      <c r="CV566" s="53">
        <v>0</v>
      </c>
      <c r="CW566" s="53">
        <f t="shared" si="115"/>
        <v>2</v>
      </c>
      <c r="DA566" s="53" t="s">
        <v>315</v>
      </c>
      <c r="DB566" s="53">
        <v>64</v>
      </c>
      <c r="DC566" s="53">
        <v>2</v>
      </c>
      <c r="DE566" s="53">
        <v>1187</v>
      </c>
      <c r="DF566" s="53">
        <v>1207</v>
      </c>
      <c r="DH566" s="53">
        <v>10</v>
      </c>
      <c r="DI566" s="53" t="s">
        <v>7796</v>
      </c>
      <c r="DJ566" s="53" t="s">
        <v>7797</v>
      </c>
      <c r="DL566" s="53" t="s">
        <v>7801</v>
      </c>
      <c r="DN566" s="53" t="s">
        <v>7802</v>
      </c>
      <c r="DO566" s="53" t="s">
        <v>140</v>
      </c>
      <c r="DQ566" s="53" t="s">
        <v>141</v>
      </c>
      <c r="DR566" s="53" t="s">
        <v>7803</v>
      </c>
    </row>
    <row r="567" spans="1:122" x14ac:dyDescent="0.3">
      <c r="B567" s="53">
        <v>575</v>
      </c>
      <c r="C567" s="53" t="s">
        <v>7804</v>
      </c>
      <c r="D567" s="53" t="s">
        <v>7805</v>
      </c>
      <c r="E567" s="53" t="s">
        <v>7806</v>
      </c>
      <c r="F567" s="53" t="s">
        <v>7809</v>
      </c>
      <c r="G567" s="53" t="s">
        <v>7810</v>
      </c>
      <c r="H567" s="53" t="s">
        <v>7811</v>
      </c>
      <c r="I567" s="53">
        <v>2012</v>
      </c>
      <c r="J567" s="53">
        <v>1</v>
      </c>
      <c r="K567" s="53">
        <v>0</v>
      </c>
      <c r="L567" s="53">
        <v>1</v>
      </c>
      <c r="M567" s="53">
        <f t="shared" si="109"/>
        <v>2</v>
      </c>
      <c r="N567" s="53">
        <v>0</v>
      </c>
      <c r="O567" s="53">
        <v>1</v>
      </c>
      <c r="P567" s="53">
        <f t="shared" si="104"/>
        <v>1</v>
      </c>
      <c r="Q567" s="53">
        <f t="shared" si="105"/>
        <v>2</v>
      </c>
      <c r="R567" s="53">
        <v>1</v>
      </c>
      <c r="S567" s="53">
        <v>0</v>
      </c>
      <c r="T567" s="53">
        <v>1</v>
      </c>
      <c r="U567" s="53">
        <v>0</v>
      </c>
      <c r="V567" s="53">
        <v>0</v>
      </c>
      <c r="W567" s="53">
        <v>0</v>
      </c>
      <c r="X567" s="53">
        <f t="shared" si="116"/>
        <v>2</v>
      </c>
      <c r="Y567" s="53">
        <v>0</v>
      </c>
      <c r="Z567" s="53">
        <v>0</v>
      </c>
      <c r="AA567" s="53">
        <v>0</v>
      </c>
      <c r="AB567" s="53">
        <v>0</v>
      </c>
      <c r="AC567" s="53">
        <v>0</v>
      </c>
      <c r="AD567" s="53">
        <v>0</v>
      </c>
      <c r="AE567" s="53">
        <v>1</v>
      </c>
      <c r="AF567" s="53">
        <v>0</v>
      </c>
      <c r="AG567" s="53">
        <v>0</v>
      </c>
      <c r="AH567" s="53">
        <f t="shared" si="110"/>
        <v>1</v>
      </c>
      <c r="AI567" s="53">
        <v>0</v>
      </c>
      <c r="AJ567" s="53">
        <v>1</v>
      </c>
      <c r="AK567" s="53">
        <v>1</v>
      </c>
      <c r="AL567" s="53">
        <v>1</v>
      </c>
      <c r="AM567" s="53">
        <f t="shared" si="111"/>
        <v>3</v>
      </c>
      <c r="AN567" s="53">
        <v>1</v>
      </c>
      <c r="AO567" s="53">
        <v>0</v>
      </c>
      <c r="AP567" s="53">
        <v>0</v>
      </c>
      <c r="AQ567" s="53">
        <v>0</v>
      </c>
      <c r="AR567" s="53">
        <v>0</v>
      </c>
      <c r="AS567" s="53">
        <v>0</v>
      </c>
      <c r="AT567" s="53">
        <v>0</v>
      </c>
      <c r="AU567" s="53">
        <v>0</v>
      </c>
      <c r="AV567" s="53">
        <v>0</v>
      </c>
      <c r="AW567" s="53">
        <v>1</v>
      </c>
      <c r="AX567" s="53">
        <f t="shared" si="112"/>
        <v>2</v>
      </c>
      <c r="AY567" s="53">
        <v>0</v>
      </c>
      <c r="AZ567" s="53">
        <v>0</v>
      </c>
      <c r="BA567" s="53">
        <v>0</v>
      </c>
      <c r="BB567" s="53">
        <v>0</v>
      </c>
      <c r="BC567" s="53">
        <v>0</v>
      </c>
      <c r="BD567" s="53">
        <v>1</v>
      </c>
      <c r="BF567" s="53">
        <v>0</v>
      </c>
      <c r="BG567" s="53">
        <v>0</v>
      </c>
      <c r="BH567" s="53">
        <v>0</v>
      </c>
      <c r="BI567" s="53">
        <v>0</v>
      </c>
      <c r="BJ567" s="53">
        <v>0</v>
      </c>
      <c r="BK567" s="53">
        <v>0</v>
      </c>
      <c r="BL567" s="53">
        <v>0</v>
      </c>
      <c r="BM567" s="53">
        <v>0</v>
      </c>
      <c r="BN567" s="53">
        <f t="shared" si="106"/>
        <v>0</v>
      </c>
      <c r="BO567" s="53">
        <v>0</v>
      </c>
      <c r="BP567" s="53">
        <v>0</v>
      </c>
      <c r="BQ567" s="53">
        <v>0</v>
      </c>
      <c r="BR567" s="53">
        <v>0</v>
      </c>
      <c r="BS567" s="53">
        <v>0</v>
      </c>
      <c r="BT567" s="53">
        <v>1</v>
      </c>
      <c r="BU567" s="53">
        <f t="shared" si="113"/>
        <v>1</v>
      </c>
      <c r="BV567" s="53">
        <v>0</v>
      </c>
      <c r="BW567" s="53">
        <v>0</v>
      </c>
      <c r="BX567" s="53">
        <v>0</v>
      </c>
      <c r="BY567" s="53">
        <v>1</v>
      </c>
      <c r="BZ567" s="53">
        <f t="shared" si="107"/>
        <v>1</v>
      </c>
      <c r="CA567" s="53">
        <v>0</v>
      </c>
      <c r="CB567" s="53">
        <v>0</v>
      </c>
      <c r="CC567" s="53">
        <v>0</v>
      </c>
      <c r="CD567" s="53">
        <v>0</v>
      </c>
      <c r="CE567" s="53">
        <v>0</v>
      </c>
      <c r="CF567" s="53">
        <v>0</v>
      </c>
      <c r="CG567" s="53">
        <v>0</v>
      </c>
      <c r="CH567" s="53">
        <v>0</v>
      </c>
      <c r="CI567" s="53">
        <v>0</v>
      </c>
      <c r="CJ567" s="53">
        <v>0</v>
      </c>
      <c r="CK567" s="53">
        <f t="shared" si="114"/>
        <v>0</v>
      </c>
      <c r="CL567" s="53">
        <f t="shared" si="108"/>
        <v>5</v>
      </c>
      <c r="CM567" s="53">
        <v>0</v>
      </c>
      <c r="CN567" s="53">
        <v>0</v>
      </c>
      <c r="CO567" s="53">
        <v>0</v>
      </c>
      <c r="CP567" s="53">
        <v>0</v>
      </c>
      <c r="CQ567" s="53">
        <v>0</v>
      </c>
      <c r="CR567" s="53">
        <v>1</v>
      </c>
      <c r="CS567" s="53">
        <v>0</v>
      </c>
      <c r="CT567" s="53">
        <v>0</v>
      </c>
      <c r="CU567" s="53">
        <v>0</v>
      </c>
      <c r="CV567" s="53">
        <v>0</v>
      </c>
      <c r="CW567" s="53">
        <f t="shared" si="115"/>
        <v>1</v>
      </c>
      <c r="DA567" s="53" t="s">
        <v>1328</v>
      </c>
      <c r="DB567" s="53">
        <v>26</v>
      </c>
      <c r="DC567" s="53">
        <v>14</v>
      </c>
      <c r="DE567" s="53">
        <v>4183</v>
      </c>
      <c r="DF567" s="53">
        <v>4201</v>
      </c>
      <c r="DH567" s="53">
        <v>6</v>
      </c>
      <c r="DI567" s="53" t="s">
        <v>7807</v>
      </c>
      <c r="DJ567" s="53" t="s">
        <v>7808</v>
      </c>
      <c r="DN567" s="53" t="s">
        <v>7812</v>
      </c>
      <c r="DO567" s="53" t="s">
        <v>140</v>
      </c>
      <c r="DQ567" s="53" t="s">
        <v>141</v>
      </c>
      <c r="DR567" s="53" t="s">
        <v>7813</v>
      </c>
    </row>
    <row r="568" spans="1:122" x14ac:dyDescent="0.3">
      <c r="B568" s="53">
        <v>576</v>
      </c>
      <c r="C568" s="53" t="s">
        <v>7814</v>
      </c>
      <c r="D568" s="53" t="s">
        <v>7815</v>
      </c>
      <c r="E568" s="53" t="s">
        <v>7816</v>
      </c>
      <c r="F568" s="53" t="s">
        <v>7820</v>
      </c>
      <c r="G568" s="53" t="s">
        <v>7821</v>
      </c>
      <c r="H568" s="53" t="s">
        <v>7822</v>
      </c>
      <c r="I568" s="53">
        <v>2012</v>
      </c>
      <c r="J568" s="53">
        <v>0</v>
      </c>
      <c r="K568" s="53">
        <v>1</v>
      </c>
      <c r="L568" s="53">
        <v>0</v>
      </c>
      <c r="M568" s="53">
        <f t="shared" si="109"/>
        <v>1</v>
      </c>
      <c r="N568" s="53">
        <v>1</v>
      </c>
      <c r="O568" s="53">
        <v>1</v>
      </c>
      <c r="P568" s="53">
        <f t="shared" si="104"/>
        <v>2</v>
      </c>
      <c r="Q568" s="53">
        <f t="shared" si="105"/>
        <v>4</v>
      </c>
      <c r="R568" s="53">
        <v>0</v>
      </c>
      <c r="S568" s="53">
        <v>0</v>
      </c>
      <c r="T568" s="53">
        <v>1</v>
      </c>
      <c r="U568" s="53">
        <v>0</v>
      </c>
      <c r="V568" s="53">
        <v>1</v>
      </c>
      <c r="W568" s="53">
        <v>0</v>
      </c>
      <c r="X568" s="53">
        <f t="shared" si="116"/>
        <v>2</v>
      </c>
      <c r="Y568" s="53">
        <v>0</v>
      </c>
      <c r="Z568" s="53">
        <v>0</v>
      </c>
      <c r="AA568" s="53">
        <v>1</v>
      </c>
      <c r="AB568" s="53">
        <v>1</v>
      </c>
      <c r="AC568" s="53">
        <v>1</v>
      </c>
      <c r="AD568" s="53">
        <v>0</v>
      </c>
      <c r="AE568" s="53">
        <v>0</v>
      </c>
      <c r="AF568" s="53">
        <v>0</v>
      </c>
      <c r="AG568" s="53">
        <v>0</v>
      </c>
      <c r="AH568" s="53">
        <f t="shared" si="110"/>
        <v>3</v>
      </c>
      <c r="AI568" s="53">
        <v>0</v>
      </c>
      <c r="AJ568" s="53">
        <v>1</v>
      </c>
      <c r="AK568" s="53">
        <v>1</v>
      </c>
      <c r="AL568" s="53">
        <v>1</v>
      </c>
      <c r="AM568" s="53">
        <f t="shared" si="111"/>
        <v>3</v>
      </c>
      <c r="AN568" s="53">
        <v>1</v>
      </c>
      <c r="AO568" s="53">
        <v>0</v>
      </c>
      <c r="AP568" s="53">
        <v>0</v>
      </c>
      <c r="AQ568" s="53">
        <v>0</v>
      </c>
      <c r="AR568" s="53">
        <v>0</v>
      </c>
      <c r="AS568" s="53">
        <v>0</v>
      </c>
      <c r="AT568" s="53">
        <v>0</v>
      </c>
      <c r="AU568" s="53">
        <v>0</v>
      </c>
      <c r="AV568" s="53">
        <v>0</v>
      </c>
      <c r="AW568" s="53">
        <v>1</v>
      </c>
      <c r="AX568" s="53">
        <f t="shared" si="112"/>
        <v>2</v>
      </c>
      <c r="AY568" s="53">
        <v>0</v>
      </c>
      <c r="AZ568" s="53">
        <v>0</v>
      </c>
      <c r="BA568" s="53">
        <v>0</v>
      </c>
      <c r="BB568" s="53">
        <v>0</v>
      </c>
      <c r="BC568" s="53">
        <v>0</v>
      </c>
      <c r="BD568" s="53">
        <v>0</v>
      </c>
      <c r="BF568" s="53">
        <v>0</v>
      </c>
      <c r="BG568" s="53">
        <v>0</v>
      </c>
      <c r="BH568" s="53">
        <v>0</v>
      </c>
      <c r="BI568" s="53">
        <v>0</v>
      </c>
      <c r="BJ568" s="53">
        <v>0</v>
      </c>
      <c r="BK568" s="53">
        <v>0</v>
      </c>
      <c r="BL568" s="53">
        <v>0</v>
      </c>
      <c r="BM568" s="53">
        <v>0</v>
      </c>
      <c r="BN568" s="53">
        <f t="shared" si="106"/>
        <v>0</v>
      </c>
      <c r="BO568" s="53">
        <v>0</v>
      </c>
      <c r="BP568" s="53">
        <v>0</v>
      </c>
      <c r="BQ568" s="53">
        <v>0</v>
      </c>
      <c r="BR568" s="53">
        <v>0</v>
      </c>
      <c r="BS568" s="53">
        <v>0</v>
      </c>
      <c r="BT568" s="53">
        <v>1</v>
      </c>
      <c r="BU568" s="53">
        <f t="shared" si="113"/>
        <v>1</v>
      </c>
      <c r="BV568" s="53">
        <v>0</v>
      </c>
      <c r="BW568" s="53">
        <v>0</v>
      </c>
      <c r="BX568" s="53">
        <v>0</v>
      </c>
      <c r="BY568" s="53">
        <v>0</v>
      </c>
      <c r="BZ568" s="53">
        <f t="shared" si="107"/>
        <v>0</v>
      </c>
      <c r="CA568" s="53">
        <v>0</v>
      </c>
      <c r="CB568" s="53">
        <v>0</v>
      </c>
      <c r="CC568" s="53">
        <v>0</v>
      </c>
      <c r="CD568" s="53">
        <v>0</v>
      </c>
      <c r="CE568" s="53">
        <v>0</v>
      </c>
      <c r="CF568" s="53">
        <v>0</v>
      </c>
      <c r="CG568" s="53">
        <v>0</v>
      </c>
      <c r="CH568" s="53">
        <v>0</v>
      </c>
      <c r="CI568" s="53">
        <v>0</v>
      </c>
      <c r="CJ568" s="53">
        <v>0</v>
      </c>
      <c r="CK568" s="53">
        <f t="shared" si="114"/>
        <v>0</v>
      </c>
      <c r="CL568" s="53">
        <f t="shared" si="108"/>
        <v>3</v>
      </c>
      <c r="CM568" s="53">
        <v>0</v>
      </c>
      <c r="CN568" s="53">
        <v>0</v>
      </c>
      <c r="CO568" s="53">
        <v>0</v>
      </c>
      <c r="CP568" s="53">
        <v>0</v>
      </c>
      <c r="CQ568" s="53">
        <v>0</v>
      </c>
      <c r="CR568" s="53">
        <v>1</v>
      </c>
      <c r="CS568" s="53">
        <v>0</v>
      </c>
      <c r="CT568" s="53">
        <v>0</v>
      </c>
      <c r="CU568" s="53">
        <v>0</v>
      </c>
      <c r="CV568" s="53">
        <v>0</v>
      </c>
      <c r="CW568" s="53">
        <f t="shared" si="115"/>
        <v>1</v>
      </c>
      <c r="DA568" s="53" t="s">
        <v>7817</v>
      </c>
      <c r="DE568" s="53">
        <v>2211</v>
      </c>
      <c r="DF568" s="53">
        <v>2220</v>
      </c>
      <c r="DI568" s="53" t="s">
        <v>7818</v>
      </c>
      <c r="DJ568" s="53" t="s">
        <v>7819</v>
      </c>
      <c r="DN568" s="53" t="s">
        <v>7823</v>
      </c>
      <c r="DO568" s="53" t="s">
        <v>646</v>
      </c>
      <c r="DQ568" s="53" t="s">
        <v>141</v>
      </c>
      <c r="DR568" s="53" t="s">
        <v>7824</v>
      </c>
    </row>
    <row r="569" spans="1:122" x14ac:dyDescent="0.3">
      <c r="B569" s="53">
        <v>577</v>
      </c>
      <c r="C569" s="53" t="s">
        <v>7835</v>
      </c>
      <c r="D569" s="53" t="s">
        <v>7836</v>
      </c>
      <c r="E569" s="53" t="s">
        <v>7837</v>
      </c>
      <c r="F569" s="53" t="s">
        <v>7841</v>
      </c>
      <c r="G569" s="53" t="s">
        <v>7842</v>
      </c>
      <c r="H569" s="53" t="s">
        <v>7843</v>
      </c>
      <c r="I569" s="53">
        <v>2012</v>
      </c>
      <c r="J569" s="53">
        <v>1</v>
      </c>
      <c r="K569" s="53">
        <v>0</v>
      </c>
      <c r="L569" s="53">
        <v>0</v>
      </c>
      <c r="M569" s="53">
        <f t="shared" si="109"/>
        <v>1</v>
      </c>
      <c r="N569" s="53">
        <v>0</v>
      </c>
      <c r="O569" s="53">
        <v>1</v>
      </c>
      <c r="P569" s="53">
        <f t="shared" si="104"/>
        <v>1</v>
      </c>
      <c r="Q569" s="53">
        <f t="shared" si="105"/>
        <v>2</v>
      </c>
      <c r="R569" s="53">
        <v>0</v>
      </c>
      <c r="S569" s="53">
        <v>0</v>
      </c>
      <c r="T569" s="53">
        <v>0</v>
      </c>
      <c r="U569" s="53">
        <v>0</v>
      </c>
      <c r="V569" s="53">
        <v>0</v>
      </c>
      <c r="W569" s="53">
        <v>1</v>
      </c>
      <c r="X569" s="53">
        <f t="shared" si="116"/>
        <v>1</v>
      </c>
      <c r="Y569" s="53">
        <v>0</v>
      </c>
      <c r="Z569" s="53">
        <v>0</v>
      </c>
      <c r="AA569" s="53">
        <v>0</v>
      </c>
      <c r="AB569" s="53">
        <v>0</v>
      </c>
      <c r="AC569" s="53">
        <v>0</v>
      </c>
      <c r="AD569" s="53">
        <v>0</v>
      </c>
      <c r="AE569" s="53">
        <v>1</v>
      </c>
      <c r="AF569" s="53">
        <v>1</v>
      </c>
      <c r="AG569" s="53">
        <v>1</v>
      </c>
      <c r="AH569" s="53">
        <f t="shared" si="110"/>
        <v>3</v>
      </c>
      <c r="AI569" s="53">
        <v>0</v>
      </c>
      <c r="AJ569" s="53">
        <v>1</v>
      </c>
      <c r="AK569" s="53">
        <v>1</v>
      </c>
      <c r="AL569" s="53">
        <v>1</v>
      </c>
      <c r="AM569" s="53">
        <f t="shared" si="111"/>
        <v>3</v>
      </c>
      <c r="AN569" s="53">
        <v>1</v>
      </c>
      <c r="AO569" s="53">
        <v>0</v>
      </c>
      <c r="AP569" s="53">
        <v>0</v>
      </c>
      <c r="AQ569" s="53">
        <v>0</v>
      </c>
      <c r="AR569" s="53">
        <v>0</v>
      </c>
      <c r="AS569" s="53">
        <v>0</v>
      </c>
      <c r="AT569" s="53">
        <v>0</v>
      </c>
      <c r="AU569" s="53">
        <v>0</v>
      </c>
      <c r="AV569" s="53">
        <v>0</v>
      </c>
      <c r="AW569" s="53">
        <v>1</v>
      </c>
      <c r="AX569" s="53">
        <f t="shared" si="112"/>
        <v>2</v>
      </c>
      <c r="AY569" s="53">
        <v>0</v>
      </c>
      <c r="AZ569" s="53">
        <v>0</v>
      </c>
      <c r="BA569" s="53">
        <v>0</v>
      </c>
      <c r="BB569" s="53">
        <v>0</v>
      </c>
      <c r="BC569" s="53">
        <v>0</v>
      </c>
      <c r="BD569" s="53">
        <v>0</v>
      </c>
      <c r="BF569" s="53">
        <v>0</v>
      </c>
      <c r="BG569" s="53">
        <v>0</v>
      </c>
      <c r="BH569" s="53">
        <v>0</v>
      </c>
      <c r="BI569" s="53">
        <v>0</v>
      </c>
      <c r="BJ569" s="53">
        <v>0</v>
      </c>
      <c r="BK569" s="53">
        <v>0</v>
      </c>
      <c r="BL569" s="53">
        <v>0</v>
      </c>
      <c r="BM569" s="53">
        <v>0</v>
      </c>
      <c r="BN569" s="53">
        <f t="shared" si="106"/>
        <v>0</v>
      </c>
      <c r="BO569" s="53">
        <v>0</v>
      </c>
      <c r="BP569" s="53">
        <v>0</v>
      </c>
      <c r="BQ569" s="53">
        <v>0</v>
      </c>
      <c r="BR569" s="53">
        <v>0</v>
      </c>
      <c r="BS569" s="53">
        <v>0</v>
      </c>
      <c r="BT569" s="53">
        <v>0</v>
      </c>
      <c r="BU569" s="53">
        <f t="shared" si="113"/>
        <v>0</v>
      </c>
      <c r="BV569" s="53">
        <v>0</v>
      </c>
      <c r="BW569" s="53">
        <v>0</v>
      </c>
      <c r="BX569" s="53">
        <v>0</v>
      </c>
      <c r="BY569" s="53">
        <v>0</v>
      </c>
      <c r="BZ569" s="53">
        <f t="shared" si="107"/>
        <v>0</v>
      </c>
      <c r="CA569" s="53">
        <v>0</v>
      </c>
      <c r="CB569" s="53">
        <v>0</v>
      </c>
      <c r="CC569" s="53">
        <v>0</v>
      </c>
      <c r="CD569" s="53">
        <v>0</v>
      </c>
      <c r="CE569" s="53">
        <v>0</v>
      </c>
      <c r="CF569" s="53">
        <v>0</v>
      </c>
      <c r="CG569" s="53">
        <v>0</v>
      </c>
      <c r="CH569" s="53">
        <v>0</v>
      </c>
      <c r="CI569" s="53">
        <v>0</v>
      </c>
      <c r="CJ569" s="53">
        <v>0</v>
      </c>
      <c r="CK569" s="53">
        <f t="shared" si="114"/>
        <v>0</v>
      </c>
      <c r="CL569" s="53">
        <f t="shared" si="108"/>
        <v>2</v>
      </c>
      <c r="CM569" s="53">
        <v>0</v>
      </c>
      <c r="CN569" s="53">
        <v>0</v>
      </c>
      <c r="CO569" s="53">
        <v>1</v>
      </c>
      <c r="CP569" s="53">
        <v>0</v>
      </c>
      <c r="CQ569" s="53">
        <v>0</v>
      </c>
      <c r="CR569" s="53">
        <v>0</v>
      </c>
      <c r="CS569" s="53">
        <v>0</v>
      </c>
      <c r="CT569" s="53">
        <v>0</v>
      </c>
      <c r="CU569" s="53">
        <v>0</v>
      </c>
      <c r="CV569" s="53">
        <v>0</v>
      </c>
      <c r="CW569" s="53">
        <f t="shared" si="115"/>
        <v>1</v>
      </c>
      <c r="DA569" s="53" t="s">
        <v>7838</v>
      </c>
      <c r="DB569" s="53">
        <v>8</v>
      </c>
      <c r="DC569" s="53">
        <v>8</v>
      </c>
      <c r="DE569" s="53">
        <v>1121</v>
      </c>
      <c r="DF569" s="53">
        <v>1129</v>
      </c>
      <c r="DH569" s="53">
        <v>3</v>
      </c>
      <c r="DI569" s="53" t="s">
        <v>7839</v>
      </c>
      <c r="DJ569" s="53" t="s">
        <v>7840</v>
      </c>
      <c r="DN569" s="53" t="s">
        <v>7844</v>
      </c>
      <c r="DO569" s="53" t="s">
        <v>153</v>
      </c>
      <c r="DQ569" s="53" t="s">
        <v>141</v>
      </c>
      <c r="DR569" s="53" t="s">
        <v>7845</v>
      </c>
    </row>
    <row r="570" spans="1:122" x14ac:dyDescent="0.3">
      <c r="B570" s="53">
        <v>578</v>
      </c>
      <c r="C570" s="53" t="s">
        <v>7846</v>
      </c>
      <c r="D570" s="53" t="s">
        <v>7847</v>
      </c>
      <c r="E570" s="53" t="s">
        <v>7848</v>
      </c>
      <c r="F570" s="53" t="s">
        <v>7852</v>
      </c>
      <c r="G570" s="53" t="s">
        <v>7853</v>
      </c>
      <c r="H570" s="53" t="s">
        <v>7854</v>
      </c>
      <c r="I570" s="53">
        <v>2012</v>
      </c>
      <c r="J570" s="53">
        <v>1</v>
      </c>
      <c r="K570" s="53">
        <v>1</v>
      </c>
      <c r="L570" s="53">
        <v>1</v>
      </c>
      <c r="M570" s="53">
        <f t="shared" si="109"/>
        <v>3</v>
      </c>
      <c r="N570" s="53">
        <v>0</v>
      </c>
      <c r="O570" s="53">
        <v>1</v>
      </c>
      <c r="P570" s="53">
        <f t="shared" si="104"/>
        <v>1</v>
      </c>
      <c r="Q570" s="53">
        <f t="shared" si="105"/>
        <v>2</v>
      </c>
      <c r="R570" s="53">
        <v>0</v>
      </c>
      <c r="S570" s="53">
        <v>0</v>
      </c>
      <c r="T570" s="53">
        <v>0</v>
      </c>
      <c r="U570" s="53">
        <v>0</v>
      </c>
      <c r="V570" s="53">
        <v>1</v>
      </c>
      <c r="W570" s="53">
        <v>0</v>
      </c>
      <c r="X570" s="53">
        <f t="shared" si="116"/>
        <v>1</v>
      </c>
      <c r="Y570" s="53">
        <v>0</v>
      </c>
      <c r="Z570" s="53">
        <v>0</v>
      </c>
      <c r="AA570" s="53">
        <v>0</v>
      </c>
      <c r="AB570" s="53">
        <v>0</v>
      </c>
      <c r="AC570" s="53">
        <v>1</v>
      </c>
      <c r="AD570" s="53">
        <v>1</v>
      </c>
      <c r="AE570" s="53">
        <v>1</v>
      </c>
      <c r="AF570" s="53">
        <v>0</v>
      </c>
      <c r="AG570" s="53">
        <v>0</v>
      </c>
      <c r="AH570" s="53">
        <f t="shared" si="110"/>
        <v>3</v>
      </c>
      <c r="AI570" s="53">
        <v>0</v>
      </c>
      <c r="AJ570" s="53">
        <v>0</v>
      </c>
      <c r="AK570" s="53">
        <v>1</v>
      </c>
      <c r="AL570" s="53">
        <v>0</v>
      </c>
      <c r="AM570" s="53">
        <f t="shared" si="111"/>
        <v>1</v>
      </c>
      <c r="AN570" s="53">
        <v>1</v>
      </c>
      <c r="AO570" s="53">
        <v>0</v>
      </c>
      <c r="AP570" s="53">
        <v>1</v>
      </c>
      <c r="AQ570" s="53">
        <v>0</v>
      </c>
      <c r="AR570" s="53">
        <v>0</v>
      </c>
      <c r="AS570" s="53">
        <v>0</v>
      </c>
      <c r="AT570" s="53">
        <v>0</v>
      </c>
      <c r="AU570" s="53">
        <v>0</v>
      </c>
      <c r="AV570" s="53">
        <v>0</v>
      </c>
      <c r="AW570" s="53">
        <v>1</v>
      </c>
      <c r="AX570" s="53">
        <f t="shared" si="112"/>
        <v>3</v>
      </c>
      <c r="AY570" s="53">
        <v>0</v>
      </c>
      <c r="AZ570" s="53">
        <v>0</v>
      </c>
      <c r="BA570" s="53">
        <v>1</v>
      </c>
      <c r="BB570" s="53">
        <v>0</v>
      </c>
      <c r="BC570" s="53">
        <v>0</v>
      </c>
      <c r="BD570" s="53">
        <v>0</v>
      </c>
      <c r="BF570" s="53">
        <v>0</v>
      </c>
      <c r="BG570" s="53">
        <v>0</v>
      </c>
      <c r="BH570" s="53">
        <v>0</v>
      </c>
      <c r="BI570" s="53">
        <v>0</v>
      </c>
      <c r="BJ570" s="53">
        <v>0</v>
      </c>
      <c r="BK570" s="53">
        <v>0</v>
      </c>
      <c r="BL570" s="53">
        <v>0</v>
      </c>
      <c r="BM570" s="53">
        <v>0</v>
      </c>
      <c r="BN570" s="53">
        <f t="shared" si="106"/>
        <v>0</v>
      </c>
      <c r="BO570" s="53">
        <v>0</v>
      </c>
      <c r="BP570" s="53">
        <v>0</v>
      </c>
      <c r="BQ570" s="53">
        <v>0</v>
      </c>
      <c r="BR570" s="53">
        <v>0</v>
      </c>
      <c r="BS570" s="53">
        <v>0</v>
      </c>
      <c r="BT570" s="53">
        <v>0</v>
      </c>
      <c r="BU570" s="53">
        <f t="shared" si="113"/>
        <v>0</v>
      </c>
      <c r="BV570" s="53">
        <v>0</v>
      </c>
      <c r="BW570" s="53">
        <v>0</v>
      </c>
      <c r="BX570" s="53">
        <v>0</v>
      </c>
      <c r="BY570" s="53">
        <v>0</v>
      </c>
      <c r="BZ570" s="53">
        <f t="shared" si="107"/>
        <v>0</v>
      </c>
      <c r="CA570" s="53">
        <v>0</v>
      </c>
      <c r="CB570" s="53">
        <v>0</v>
      </c>
      <c r="CC570" s="53">
        <v>0</v>
      </c>
      <c r="CD570" s="53">
        <v>0</v>
      </c>
      <c r="CE570" s="53">
        <v>0</v>
      </c>
      <c r="CF570" s="53">
        <v>0</v>
      </c>
      <c r="CG570" s="53">
        <v>0</v>
      </c>
      <c r="CH570" s="53">
        <v>0</v>
      </c>
      <c r="CI570" s="53">
        <v>0</v>
      </c>
      <c r="CJ570" s="53">
        <v>0</v>
      </c>
      <c r="CK570" s="53">
        <f t="shared" si="114"/>
        <v>0</v>
      </c>
      <c r="CL570" s="53">
        <f t="shared" si="108"/>
        <v>4</v>
      </c>
      <c r="CM570" s="53">
        <v>1</v>
      </c>
      <c r="CN570" s="53">
        <v>0</v>
      </c>
      <c r="CO570" s="53">
        <v>1</v>
      </c>
      <c r="CP570" s="53">
        <v>1</v>
      </c>
      <c r="CQ570" s="53">
        <v>1</v>
      </c>
      <c r="CR570" s="53">
        <v>1</v>
      </c>
      <c r="CS570" s="53">
        <v>0</v>
      </c>
      <c r="CT570" s="53">
        <v>1</v>
      </c>
      <c r="CU570" s="53">
        <v>1</v>
      </c>
      <c r="CV570" s="53">
        <v>0</v>
      </c>
      <c r="CW570" s="53">
        <f t="shared" si="115"/>
        <v>7</v>
      </c>
      <c r="DA570" s="53" t="s">
        <v>7849</v>
      </c>
      <c r="DB570" s="53">
        <v>8</v>
      </c>
      <c r="DD570" s="53">
        <v>31</v>
      </c>
      <c r="DH570" s="53">
        <v>18</v>
      </c>
      <c r="DI570" s="53" t="s">
        <v>7850</v>
      </c>
      <c r="DJ570" s="53" t="s">
        <v>7851</v>
      </c>
      <c r="DN570" s="53" t="s">
        <v>7855</v>
      </c>
      <c r="DO570" s="53" t="s">
        <v>140</v>
      </c>
      <c r="DQ570" s="53" t="s">
        <v>141</v>
      </c>
      <c r="DR570" s="53" t="s">
        <v>7856</v>
      </c>
    </row>
    <row r="571" spans="1:122" x14ac:dyDescent="0.3">
      <c r="B571" s="53">
        <v>579</v>
      </c>
      <c r="C571" s="53" t="s">
        <v>7857</v>
      </c>
      <c r="D571" s="53" t="s">
        <v>7858</v>
      </c>
      <c r="E571" s="53" t="s">
        <v>7859</v>
      </c>
      <c r="F571" s="53" t="s">
        <v>7862</v>
      </c>
      <c r="G571" s="53" t="s">
        <v>7863</v>
      </c>
      <c r="H571" s="53" t="s">
        <v>7864</v>
      </c>
      <c r="I571" s="53">
        <v>2012</v>
      </c>
      <c r="J571" s="53">
        <v>1</v>
      </c>
      <c r="K571" s="53">
        <v>0</v>
      </c>
      <c r="L571" s="53">
        <v>1</v>
      </c>
      <c r="M571" s="53">
        <f t="shared" si="109"/>
        <v>2</v>
      </c>
      <c r="N571" s="53">
        <v>0</v>
      </c>
      <c r="O571" s="53">
        <v>1</v>
      </c>
      <c r="P571" s="53">
        <f t="shared" si="104"/>
        <v>1</v>
      </c>
      <c r="Q571" s="53">
        <f t="shared" si="105"/>
        <v>2</v>
      </c>
      <c r="R571" s="53">
        <v>0</v>
      </c>
      <c r="S571" s="53">
        <v>0</v>
      </c>
      <c r="T571" s="53">
        <v>1</v>
      </c>
      <c r="U571" s="53">
        <v>0</v>
      </c>
      <c r="V571" s="53">
        <v>1</v>
      </c>
      <c r="W571" s="53">
        <v>0</v>
      </c>
      <c r="X571" s="53">
        <f t="shared" si="116"/>
        <v>2</v>
      </c>
      <c r="Y571" s="53">
        <v>0</v>
      </c>
      <c r="Z571" s="53">
        <v>0</v>
      </c>
      <c r="AA571" s="53">
        <v>0</v>
      </c>
      <c r="AB571" s="53">
        <v>1</v>
      </c>
      <c r="AC571" s="53">
        <v>1</v>
      </c>
      <c r="AD571" s="53">
        <v>1</v>
      </c>
      <c r="AE571" s="53">
        <v>1</v>
      </c>
      <c r="AF571" s="53">
        <v>0</v>
      </c>
      <c r="AG571" s="53">
        <v>0</v>
      </c>
      <c r="AH571" s="53">
        <f t="shared" si="110"/>
        <v>4</v>
      </c>
      <c r="AI571" s="53">
        <v>0</v>
      </c>
      <c r="AJ571" s="53">
        <v>1</v>
      </c>
      <c r="AK571" s="53">
        <v>1</v>
      </c>
      <c r="AL571" s="53">
        <v>0</v>
      </c>
      <c r="AM571" s="53">
        <f t="shared" si="111"/>
        <v>2</v>
      </c>
      <c r="AN571" s="53">
        <v>1</v>
      </c>
      <c r="AO571" s="53">
        <v>0</v>
      </c>
      <c r="AP571" s="53">
        <v>0</v>
      </c>
      <c r="AQ571" s="53">
        <v>0</v>
      </c>
      <c r="AR571" s="53">
        <v>0</v>
      </c>
      <c r="AS571" s="53">
        <v>0</v>
      </c>
      <c r="AT571" s="53">
        <v>0</v>
      </c>
      <c r="AU571" s="53">
        <v>0</v>
      </c>
      <c r="AV571" s="53">
        <v>0</v>
      </c>
      <c r="AW571" s="53">
        <v>1</v>
      </c>
      <c r="AX571" s="53">
        <f t="shared" si="112"/>
        <v>2</v>
      </c>
      <c r="AY571" s="53">
        <v>0</v>
      </c>
      <c r="AZ571" s="53">
        <v>0</v>
      </c>
      <c r="BA571" s="53">
        <v>1</v>
      </c>
      <c r="BB571" s="53">
        <v>0</v>
      </c>
      <c r="BC571" s="53">
        <v>0</v>
      </c>
      <c r="BD571" s="53">
        <v>0</v>
      </c>
      <c r="BF571" s="53">
        <v>0</v>
      </c>
      <c r="BG571" s="53">
        <v>0</v>
      </c>
      <c r="BH571" s="53">
        <v>0</v>
      </c>
      <c r="BI571" s="53">
        <v>0</v>
      </c>
      <c r="BJ571" s="53">
        <v>0</v>
      </c>
      <c r="BK571" s="53">
        <v>0</v>
      </c>
      <c r="BL571" s="53">
        <v>0</v>
      </c>
      <c r="BM571" s="53">
        <v>0</v>
      </c>
      <c r="BN571" s="53">
        <f t="shared" si="106"/>
        <v>0</v>
      </c>
      <c r="BO571" s="53">
        <v>0</v>
      </c>
      <c r="BP571" s="53">
        <v>0</v>
      </c>
      <c r="BQ571" s="53">
        <v>0</v>
      </c>
      <c r="BR571" s="53">
        <v>0</v>
      </c>
      <c r="BS571" s="53">
        <v>0</v>
      </c>
      <c r="BT571" s="53">
        <v>0</v>
      </c>
      <c r="BU571" s="53">
        <f t="shared" si="113"/>
        <v>0</v>
      </c>
      <c r="BV571" s="53">
        <v>0</v>
      </c>
      <c r="BW571" s="53">
        <v>0</v>
      </c>
      <c r="BX571" s="53">
        <v>0</v>
      </c>
      <c r="BY571" s="53">
        <v>0</v>
      </c>
      <c r="BZ571" s="53">
        <f t="shared" si="107"/>
        <v>0</v>
      </c>
      <c r="CA571" s="53">
        <v>0</v>
      </c>
      <c r="CB571" s="53">
        <v>0</v>
      </c>
      <c r="CC571" s="53">
        <v>0</v>
      </c>
      <c r="CD571" s="53">
        <v>0</v>
      </c>
      <c r="CE571" s="53">
        <v>0</v>
      </c>
      <c r="CF571" s="53">
        <v>0</v>
      </c>
      <c r="CG571" s="53">
        <v>0</v>
      </c>
      <c r="CH571" s="53">
        <v>0</v>
      </c>
      <c r="CI571" s="53">
        <v>0</v>
      </c>
      <c r="CJ571" s="53">
        <v>0</v>
      </c>
      <c r="CK571" s="53">
        <f t="shared" si="114"/>
        <v>0</v>
      </c>
      <c r="CL571" s="53">
        <f t="shared" si="108"/>
        <v>3</v>
      </c>
      <c r="CM571" s="53">
        <v>0</v>
      </c>
      <c r="CN571" s="53">
        <v>0</v>
      </c>
      <c r="CO571" s="53">
        <v>1</v>
      </c>
      <c r="CP571" s="53">
        <v>0</v>
      </c>
      <c r="CQ571" s="53">
        <v>0</v>
      </c>
      <c r="CR571" s="53">
        <v>0</v>
      </c>
      <c r="CS571" s="53">
        <v>0</v>
      </c>
      <c r="CT571" s="53">
        <v>0</v>
      </c>
      <c r="CU571" s="53">
        <v>0</v>
      </c>
      <c r="CV571" s="53">
        <v>0</v>
      </c>
      <c r="CW571" s="53">
        <f t="shared" si="115"/>
        <v>1</v>
      </c>
      <c r="DA571" s="53" t="s">
        <v>4862</v>
      </c>
      <c r="DB571" s="53">
        <v>22</v>
      </c>
      <c r="DC571" s="53">
        <v>6</v>
      </c>
      <c r="DE571" s="53">
        <v>1852</v>
      </c>
      <c r="DF571" s="53">
        <v>1864</v>
      </c>
      <c r="DH571" s="53">
        <v>47</v>
      </c>
      <c r="DI571" s="53" t="s">
        <v>7860</v>
      </c>
      <c r="DJ571" s="53" t="s">
        <v>7861</v>
      </c>
      <c r="DN571" s="53" t="s">
        <v>7865</v>
      </c>
      <c r="DO571" s="53" t="s">
        <v>140</v>
      </c>
      <c r="DQ571" s="53" t="s">
        <v>141</v>
      </c>
      <c r="DR571" s="53" t="s">
        <v>7866</v>
      </c>
    </row>
    <row r="572" spans="1:122" x14ac:dyDescent="0.3">
      <c r="B572" s="53">
        <v>580</v>
      </c>
      <c r="C572" s="53" t="s">
        <v>7867</v>
      </c>
      <c r="D572" s="53" t="s">
        <v>7868</v>
      </c>
      <c r="E572" s="53" t="s">
        <v>7869</v>
      </c>
      <c r="F572" s="53" t="s">
        <v>7872</v>
      </c>
      <c r="H572" s="53" t="s">
        <v>7873</v>
      </c>
      <c r="I572" s="53">
        <v>2012</v>
      </c>
      <c r="J572" s="53">
        <v>1</v>
      </c>
      <c r="K572" s="53">
        <v>1</v>
      </c>
      <c r="L572" s="53">
        <v>0</v>
      </c>
      <c r="M572" s="53">
        <f t="shared" si="109"/>
        <v>2</v>
      </c>
      <c r="N572" s="53">
        <v>0</v>
      </c>
      <c r="O572" s="53">
        <v>1</v>
      </c>
      <c r="P572" s="53">
        <f t="shared" si="104"/>
        <v>1</v>
      </c>
      <c r="Q572" s="53">
        <f t="shared" si="105"/>
        <v>2</v>
      </c>
      <c r="R572" s="53">
        <v>0</v>
      </c>
      <c r="S572" s="53">
        <v>0</v>
      </c>
      <c r="T572" s="53">
        <v>0</v>
      </c>
      <c r="U572" s="53">
        <v>0</v>
      </c>
      <c r="V572" s="53">
        <v>1</v>
      </c>
      <c r="W572" s="53">
        <v>0</v>
      </c>
      <c r="X572" s="53">
        <f t="shared" si="116"/>
        <v>1</v>
      </c>
      <c r="Y572" s="53">
        <v>0</v>
      </c>
      <c r="Z572" s="53">
        <v>0</v>
      </c>
      <c r="AA572" s="53">
        <v>0</v>
      </c>
      <c r="AB572" s="53">
        <v>0</v>
      </c>
      <c r="AC572" s="53">
        <v>0</v>
      </c>
      <c r="AD572" s="53">
        <v>1</v>
      </c>
      <c r="AE572" s="53">
        <v>0</v>
      </c>
      <c r="AF572" s="53">
        <v>0</v>
      </c>
      <c r="AG572" s="53">
        <v>0</v>
      </c>
      <c r="AH572" s="53">
        <f t="shared" si="110"/>
        <v>1</v>
      </c>
      <c r="AI572" s="53">
        <v>0</v>
      </c>
      <c r="AJ572" s="53">
        <v>0</v>
      </c>
      <c r="AK572" s="53">
        <v>1</v>
      </c>
      <c r="AL572" s="53">
        <v>1</v>
      </c>
      <c r="AM572" s="53">
        <f t="shared" si="111"/>
        <v>2</v>
      </c>
      <c r="AN572" s="53">
        <v>1</v>
      </c>
      <c r="AO572" s="53">
        <v>0</v>
      </c>
      <c r="AP572" s="53">
        <v>0</v>
      </c>
      <c r="AQ572" s="53">
        <v>1</v>
      </c>
      <c r="AR572" s="53">
        <v>0</v>
      </c>
      <c r="AS572" s="53">
        <v>0</v>
      </c>
      <c r="AT572" s="53">
        <v>0</v>
      </c>
      <c r="AU572" s="53">
        <v>0</v>
      </c>
      <c r="AV572" s="53">
        <v>0</v>
      </c>
      <c r="AW572" s="53">
        <v>1</v>
      </c>
      <c r="AX572" s="53">
        <f t="shared" si="112"/>
        <v>3</v>
      </c>
      <c r="AY572" s="53">
        <v>0</v>
      </c>
      <c r="AZ572" s="53">
        <v>0</v>
      </c>
      <c r="BA572" s="53">
        <v>0</v>
      </c>
      <c r="BB572" s="53">
        <v>1</v>
      </c>
      <c r="BC572" s="53">
        <v>0</v>
      </c>
      <c r="BD572" s="53">
        <v>0</v>
      </c>
      <c r="BF572" s="53">
        <v>0</v>
      </c>
      <c r="BG572" s="53">
        <v>0</v>
      </c>
      <c r="BH572" s="53">
        <v>0</v>
      </c>
      <c r="BI572" s="53">
        <v>0</v>
      </c>
      <c r="BJ572" s="53">
        <v>0</v>
      </c>
      <c r="BK572" s="53">
        <v>0</v>
      </c>
      <c r="BL572" s="53">
        <v>0</v>
      </c>
      <c r="BM572" s="53">
        <v>0</v>
      </c>
      <c r="BN572" s="53">
        <f t="shared" si="106"/>
        <v>0</v>
      </c>
      <c r="BO572" s="53">
        <v>1</v>
      </c>
      <c r="BP572" s="53">
        <v>0</v>
      </c>
      <c r="BQ572" s="53">
        <v>1</v>
      </c>
      <c r="BR572" s="53">
        <v>0</v>
      </c>
      <c r="BS572" s="53">
        <v>0</v>
      </c>
      <c r="BT572" s="53">
        <v>0</v>
      </c>
      <c r="BU572" s="53">
        <f t="shared" si="113"/>
        <v>2</v>
      </c>
      <c r="BV572" s="53">
        <v>0</v>
      </c>
      <c r="BW572" s="53">
        <v>0</v>
      </c>
      <c r="BX572" s="53">
        <v>0</v>
      </c>
      <c r="BY572" s="53">
        <v>0</v>
      </c>
      <c r="BZ572" s="53">
        <f t="shared" si="107"/>
        <v>0</v>
      </c>
      <c r="CA572" s="53">
        <v>0</v>
      </c>
      <c r="CB572" s="53">
        <v>0</v>
      </c>
      <c r="CC572" s="53">
        <v>0</v>
      </c>
      <c r="CD572" s="53">
        <v>0</v>
      </c>
      <c r="CE572" s="53">
        <v>0</v>
      </c>
      <c r="CF572" s="53">
        <v>0</v>
      </c>
      <c r="CG572" s="53">
        <v>0</v>
      </c>
      <c r="CH572" s="53">
        <v>0</v>
      </c>
      <c r="CI572" s="53">
        <v>0</v>
      </c>
      <c r="CJ572" s="53">
        <v>0</v>
      </c>
      <c r="CK572" s="53">
        <f t="shared" si="114"/>
        <v>0</v>
      </c>
      <c r="CL572" s="53">
        <f t="shared" si="108"/>
        <v>6</v>
      </c>
      <c r="CM572" s="53">
        <v>0</v>
      </c>
      <c r="CN572" s="53">
        <v>0</v>
      </c>
      <c r="CO572" s="53">
        <v>0</v>
      </c>
      <c r="CP572" s="53">
        <v>0</v>
      </c>
      <c r="CQ572" s="53">
        <v>0</v>
      </c>
      <c r="CR572" s="53">
        <v>0</v>
      </c>
      <c r="CS572" s="53">
        <v>0</v>
      </c>
      <c r="CT572" s="53">
        <v>1</v>
      </c>
      <c r="CU572" s="53">
        <v>0</v>
      </c>
      <c r="CV572" s="53">
        <v>1</v>
      </c>
      <c r="CW572" s="53">
        <f t="shared" si="115"/>
        <v>2</v>
      </c>
      <c r="DA572" s="53" t="s">
        <v>518</v>
      </c>
      <c r="DB572" s="53">
        <v>114</v>
      </c>
      <c r="DC572" s="53">
        <v>2</v>
      </c>
      <c r="DE572" s="53">
        <v>273</v>
      </c>
      <c r="DF572" s="53">
        <v>293</v>
      </c>
      <c r="DH572" s="53">
        <v>11</v>
      </c>
      <c r="DI572" s="53" t="s">
        <v>7870</v>
      </c>
      <c r="DJ572" s="53" t="s">
        <v>7871</v>
      </c>
      <c r="DK572" s="53" t="s">
        <v>7874</v>
      </c>
      <c r="DL572" s="53" t="s">
        <v>7875</v>
      </c>
      <c r="DN572" s="53" t="s">
        <v>7876</v>
      </c>
      <c r="DO572" s="53" t="s">
        <v>140</v>
      </c>
      <c r="DQ572" s="53" t="s">
        <v>141</v>
      </c>
      <c r="DR572" s="53" t="s">
        <v>7877</v>
      </c>
    </row>
    <row r="573" spans="1:122" x14ac:dyDescent="0.3">
      <c r="B573" s="53">
        <v>581</v>
      </c>
      <c r="C573" s="53" t="s">
        <v>7888</v>
      </c>
      <c r="D573" s="53" t="s">
        <v>7889</v>
      </c>
      <c r="E573" s="53" t="s">
        <v>7890</v>
      </c>
      <c r="F573" s="53" t="s">
        <v>7894</v>
      </c>
      <c r="G573" s="53" t="s">
        <v>7895</v>
      </c>
      <c r="H573" s="53" t="s">
        <v>7896</v>
      </c>
      <c r="I573" s="53">
        <v>2012</v>
      </c>
      <c r="J573" s="53">
        <v>0</v>
      </c>
      <c r="K573" s="53">
        <v>0</v>
      </c>
      <c r="L573" s="53">
        <v>1</v>
      </c>
      <c r="M573" s="53">
        <f t="shared" si="109"/>
        <v>1</v>
      </c>
      <c r="N573" s="53">
        <v>0</v>
      </c>
      <c r="O573" s="53">
        <v>1</v>
      </c>
      <c r="P573" s="53">
        <f t="shared" si="104"/>
        <v>1</v>
      </c>
      <c r="Q573" s="53">
        <f t="shared" si="105"/>
        <v>2</v>
      </c>
      <c r="R573" s="53">
        <v>0</v>
      </c>
      <c r="S573" s="53">
        <v>0</v>
      </c>
      <c r="T573" s="53">
        <v>0</v>
      </c>
      <c r="U573" s="53">
        <v>0</v>
      </c>
      <c r="V573" s="53">
        <v>1</v>
      </c>
      <c r="W573" s="53">
        <v>1</v>
      </c>
      <c r="X573" s="53">
        <f t="shared" si="116"/>
        <v>2</v>
      </c>
      <c r="Y573" s="53">
        <v>0</v>
      </c>
      <c r="Z573" s="53">
        <v>0</v>
      </c>
      <c r="AA573" s="53">
        <v>0</v>
      </c>
      <c r="AB573" s="53">
        <v>1</v>
      </c>
      <c r="AC573" s="53">
        <v>0</v>
      </c>
      <c r="AD573" s="53">
        <v>0</v>
      </c>
      <c r="AE573" s="53">
        <v>0</v>
      </c>
      <c r="AF573" s="53">
        <v>0</v>
      </c>
      <c r="AG573" s="53">
        <v>0</v>
      </c>
      <c r="AH573" s="53">
        <f t="shared" si="110"/>
        <v>1</v>
      </c>
      <c r="AI573" s="53">
        <v>0</v>
      </c>
      <c r="AJ573" s="53">
        <v>0</v>
      </c>
      <c r="AK573" s="53">
        <v>1</v>
      </c>
      <c r="AL573" s="53">
        <v>0</v>
      </c>
      <c r="AM573" s="53">
        <f t="shared" si="111"/>
        <v>1</v>
      </c>
      <c r="AN573" s="53">
        <v>1</v>
      </c>
      <c r="AO573" s="53">
        <v>0</v>
      </c>
      <c r="AP573" s="53">
        <v>0</v>
      </c>
      <c r="AQ573" s="53">
        <v>0</v>
      </c>
      <c r="AR573" s="53">
        <v>0</v>
      </c>
      <c r="AS573" s="53">
        <v>0</v>
      </c>
      <c r="AT573" s="53">
        <v>0</v>
      </c>
      <c r="AU573" s="53">
        <v>0</v>
      </c>
      <c r="AV573" s="53">
        <v>0</v>
      </c>
      <c r="AW573" s="53">
        <v>1</v>
      </c>
      <c r="AX573" s="53">
        <f t="shared" si="112"/>
        <v>2</v>
      </c>
      <c r="AY573" s="53">
        <v>0</v>
      </c>
      <c r="AZ573" s="53">
        <v>0</v>
      </c>
      <c r="BA573" s="53">
        <v>0</v>
      </c>
      <c r="BB573" s="53">
        <v>0</v>
      </c>
      <c r="BC573" s="53">
        <v>0</v>
      </c>
      <c r="BD573" s="53">
        <v>0</v>
      </c>
      <c r="BF573" s="53">
        <v>0</v>
      </c>
      <c r="BG573" s="53">
        <v>0</v>
      </c>
      <c r="BH573" s="53">
        <v>0</v>
      </c>
      <c r="BI573" s="53">
        <v>0</v>
      </c>
      <c r="BJ573" s="53">
        <v>0</v>
      </c>
      <c r="BK573" s="53">
        <v>0</v>
      </c>
      <c r="BL573" s="53">
        <v>0</v>
      </c>
      <c r="BM573" s="53">
        <v>0</v>
      </c>
      <c r="BN573" s="53">
        <f t="shared" si="106"/>
        <v>0</v>
      </c>
      <c r="BO573" s="53">
        <v>0</v>
      </c>
      <c r="BP573" s="53">
        <v>0</v>
      </c>
      <c r="BQ573" s="53">
        <v>0</v>
      </c>
      <c r="BR573" s="53">
        <v>0</v>
      </c>
      <c r="BS573" s="53">
        <v>0</v>
      </c>
      <c r="BT573" s="53">
        <v>0</v>
      </c>
      <c r="BU573" s="53">
        <f t="shared" si="113"/>
        <v>0</v>
      </c>
      <c r="BV573" s="53">
        <v>0</v>
      </c>
      <c r="BW573" s="53">
        <v>0</v>
      </c>
      <c r="BX573" s="53">
        <v>0</v>
      </c>
      <c r="BY573" s="53">
        <v>0</v>
      </c>
      <c r="BZ573" s="53">
        <f t="shared" si="107"/>
        <v>0</v>
      </c>
      <c r="CA573" s="53">
        <v>0</v>
      </c>
      <c r="CB573" s="53">
        <v>0</v>
      </c>
      <c r="CC573" s="53">
        <v>0</v>
      </c>
      <c r="CD573" s="53">
        <v>0</v>
      </c>
      <c r="CE573" s="53">
        <v>0</v>
      </c>
      <c r="CF573" s="53">
        <v>0</v>
      </c>
      <c r="CG573" s="53">
        <v>0</v>
      </c>
      <c r="CH573" s="53">
        <v>0</v>
      </c>
      <c r="CI573" s="53">
        <v>0</v>
      </c>
      <c r="CJ573" s="53">
        <v>0</v>
      </c>
      <c r="CK573" s="53">
        <f t="shared" si="114"/>
        <v>0</v>
      </c>
      <c r="CL573" s="53">
        <f t="shared" si="108"/>
        <v>2</v>
      </c>
      <c r="CM573" s="53">
        <v>0</v>
      </c>
      <c r="CN573" s="53">
        <v>0</v>
      </c>
      <c r="CO573" s="53">
        <v>1</v>
      </c>
      <c r="CP573" s="53">
        <v>0</v>
      </c>
      <c r="CQ573" s="53">
        <v>0</v>
      </c>
      <c r="CR573" s="53">
        <v>0</v>
      </c>
      <c r="CS573" s="53">
        <v>0</v>
      </c>
      <c r="CT573" s="53">
        <v>0</v>
      </c>
      <c r="CU573" s="53">
        <v>0</v>
      </c>
      <c r="CV573" s="53">
        <v>0</v>
      </c>
      <c r="CW573" s="53">
        <f t="shared" si="115"/>
        <v>1</v>
      </c>
      <c r="DA573" s="53" t="s">
        <v>7891</v>
      </c>
      <c r="DB573" s="53">
        <v>23</v>
      </c>
      <c r="DC573" s="53">
        <v>4</v>
      </c>
      <c r="DE573" s="53">
        <v>657</v>
      </c>
      <c r="DF573" s="53">
        <v>666</v>
      </c>
      <c r="DH573" s="53">
        <v>17</v>
      </c>
      <c r="DI573" s="53" t="s">
        <v>7892</v>
      </c>
      <c r="DJ573" s="53" t="s">
        <v>7893</v>
      </c>
      <c r="DN573" s="53" t="s">
        <v>7897</v>
      </c>
      <c r="DO573" s="53" t="s">
        <v>140</v>
      </c>
      <c r="DQ573" s="53" t="s">
        <v>141</v>
      </c>
      <c r="DR573" s="53" t="s">
        <v>7898</v>
      </c>
    </row>
    <row r="574" spans="1:122" x14ac:dyDescent="0.3">
      <c r="B574" s="53">
        <v>582</v>
      </c>
      <c r="C574" s="53" t="s">
        <v>7910</v>
      </c>
      <c r="D574" s="53" t="s">
        <v>7911</v>
      </c>
      <c r="E574" s="53" t="s">
        <v>7912</v>
      </c>
      <c r="F574" s="53" t="s">
        <v>7916</v>
      </c>
      <c r="G574" s="53" t="s">
        <v>7917</v>
      </c>
      <c r="H574" s="53" t="s">
        <v>7918</v>
      </c>
      <c r="I574" s="53">
        <v>2012</v>
      </c>
      <c r="J574" s="53">
        <v>0</v>
      </c>
      <c r="K574" s="53">
        <v>1</v>
      </c>
      <c r="L574" s="53">
        <v>1</v>
      </c>
      <c r="M574" s="53">
        <f t="shared" si="109"/>
        <v>2</v>
      </c>
      <c r="N574" s="53">
        <v>1</v>
      </c>
      <c r="O574" s="53">
        <v>0</v>
      </c>
      <c r="P574" s="53">
        <f t="shared" si="104"/>
        <v>1</v>
      </c>
      <c r="Q574" s="53">
        <f t="shared" si="105"/>
        <v>2</v>
      </c>
      <c r="R574" s="53">
        <v>0</v>
      </c>
      <c r="S574" s="53">
        <v>0</v>
      </c>
      <c r="T574" s="53">
        <v>0</v>
      </c>
      <c r="U574" s="53">
        <v>0</v>
      </c>
      <c r="V574" s="53">
        <v>1</v>
      </c>
      <c r="W574" s="53">
        <v>1</v>
      </c>
      <c r="X574" s="53">
        <f t="shared" si="116"/>
        <v>2</v>
      </c>
      <c r="Y574" s="53">
        <v>0</v>
      </c>
      <c r="Z574" s="53">
        <v>0</v>
      </c>
      <c r="AA574" s="53">
        <v>0</v>
      </c>
      <c r="AB574" s="53">
        <v>1</v>
      </c>
      <c r="AC574" s="53">
        <v>0</v>
      </c>
      <c r="AD574" s="53">
        <v>0</v>
      </c>
      <c r="AE574" s="53">
        <v>0</v>
      </c>
      <c r="AF574" s="53">
        <v>0</v>
      </c>
      <c r="AG574" s="53">
        <v>0</v>
      </c>
      <c r="AH574" s="53">
        <f t="shared" si="110"/>
        <v>1</v>
      </c>
      <c r="AI574" s="53">
        <v>0</v>
      </c>
      <c r="AJ574" s="53">
        <v>0</v>
      </c>
      <c r="AK574" s="53">
        <v>1</v>
      </c>
      <c r="AL574" s="53">
        <v>0</v>
      </c>
      <c r="AM574" s="53">
        <f t="shared" si="111"/>
        <v>1</v>
      </c>
      <c r="AN574" s="53">
        <v>1</v>
      </c>
      <c r="AO574" s="53">
        <v>0</v>
      </c>
      <c r="AP574" s="53">
        <v>0</v>
      </c>
      <c r="AQ574" s="53">
        <v>0</v>
      </c>
      <c r="AR574" s="53">
        <v>0</v>
      </c>
      <c r="AS574" s="53">
        <v>0</v>
      </c>
      <c r="AT574" s="53">
        <v>0</v>
      </c>
      <c r="AU574" s="53">
        <v>0</v>
      </c>
      <c r="AV574" s="53">
        <v>0</v>
      </c>
      <c r="AW574" s="53">
        <v>1</v>
      </c>
      <c r="AX574" s="53">
        <f t="shared" si="112"/>
        <v>2</v>
      </c>
      <c r="AY574" s="53">
        <v>0</v>
      </c>
      <c r="AZ574" s="53">
        <v>0</v>
      </c>
      <c r="BA574" s="53">
        <v>0</v>
      </c>
      <c r="BB574" s="53">
        <v>0</v>
      </c>
      <c r="BC574" s="53">
        <v>0</v>
      </c>
      <c r="BD574" s="53">
        <v>0</v>
      </c>
      <c r="BF574" s="53">
        <v>0</v>
      </c>
      <c r="BG574" s="53">
        <v>0</v>
      </c>
      <c r="BH574" s="53">
        <v>0</v>
      </c>
      <c r="BI574" s="53">
        <v>0</v>
      </c>
      <c r="BJ574" s="53">
        <v>0</v>
      </c>
      <c r="BK574" s="53">
        <v>0</v>
      </c>
      <c r="BL574" s="53">
        <v>0</v>
      </c>
      <c r="BM574" s="53">
        <v>0</v>
      </c>
      <c r="BN574" s="53">
        <f t="shared" si="106"/>
        <v>0</v>
      </c>
      <c r="BO574" s="53">
        <v>0</v>
      </c>
      <c r="BP574" s="53">
        <v>0</v>
      </c>
      <c r="BQ574" s="53">
        <v>0</v>
      </c>
      <c r="BR574" s="53">
        <v>0</v>
      </c>
      <c r="BS574" s="53">
        <v>0</v>
      </c>
      <c r="BT574" s="53">
        <v>0</v>
      </c>
      <c r="BU574" s="53">
        <f t="shared" si="113"/>
        <v>0</v>
      </c>
      <c r="BV574" s="53">
        <v>0</v>
      </c>
      <c r="BW574" s="53">
        <v>0</v>
      </c>
      <c r="BX574" s="53">
        <v>0</v>
      </c>
      <c r="BY574" s="53">
        <v>0</v>
      </c>
      <c r="BZ574" s="53">
        <f t="shared" si="107"/>
        <v>0</v>
      </c>
      <c r="CA574" s="53">
        <v>0</v>
      </c>
      <c r="CB574" s="53">
        <v>0</v>
      </c>
      <c r="CC574" s="53">
        <v>0</v>
      </c>
      <c r="CD574" s="53">
        <v>0</v>
      </c>
      <c r="CE574" s="53">
        <v>0</v>
      </c>
      <c r="CF574" s="53">
        <v>0</v>
      </c>
      <c r="CG574" s="53">
        <v>0</v>
      </c>
      <c r="CH574" s="53">
        <v>0</v>
      </c>
      <c r="CI574" s="53">
        <v>0</v>
      </c>
      <c r="CJ574" s="53">
        <v>0</v>
      </c>
      <c r="CK574" s="53">
        <f t="shared" si="114"/>
        <v>0</v>
      </c>
      <c r="CL574" s="53">
        <f t="shared" si="108"/>
        <v>2</v>
      </c>
      <c r="CM574" s="53">
        <v>0</v>
      </c>
      <c r="CN574" s="53">
        <v>0</v>
      </c>
      <c r="CO574" s="53">
        <v>0</v>
      </c>
      <c r="CP574" s="53">
        <v>0</v>
      </c>
      <c r="CQ574" s="53">
        <v>0</v>
      </c>
      <c r="CR574" s="53">
        <v>0</v>
      </c>
      <c r="CS574" s="53">
        <v>0</v>
      </c>
      <c r="CT574" s="53">
        <v>0</v>
      </c>
      <c r="CU574" s="53">
        <v>0</v>
      </c>
      <c r="CV574" s="53">
        <v>0</v>
      </c>
      <c r="CW574" s="53">
        <f t="shared" si="115"/>
        <v>0</v>
      </c>
      <c r="DA574" s="53" t="s">
        <v>7913</v>
      </c>
      <c r="DB574" s="53">
        <v>169</v>
      </c>
      <c r="DC574" s="53">
        <v>3</v>
      </c>
      <c r="DE574" s="53">
        <v>845</v>
      </c>
      <c r="DF574" s="53">
        <v>852</v>
      </c>
      <c r="DH574" s="53">
        <v>54</v>
      </c>
      <c r="DI574" s="53" t="s">
        <v>7914</v>
      </c>
      <c r="DJ574" s="53" t="s">
        <v>7915</v>
      </c>
      <c r="DK574" s="53" t="s">
        <v>7919</v>
      </c>
      <c r="DL574" s="53" t="s">
        <v>7920</v>
      </c>
      <c r="DN574" s="53" t="s">
        <v>7921</v>
      </c>
      <c r="DO574" s="53" t="s">
        <v>140</v>
      </c>
      <c r="DQ574" s="53" t="s">
        <v>141</v>
      </c>
      <c r="DR574" s="53" t="s">
        <v>7922</v>
      </c>
    </row>
    <row r="575" spans="1:122" x14ac:dyDescent="0.3">
      <c r="A575" s="53" t="s">
        <v>10588</v>
      </c>
      <c r="B575" s="53">
        <v>583</v>
      </c>
      <c r="C575" s="53" t="s">
        <v>7923</v>
      </c>
      <c r="D575" s="53" t="s">
        <v>7924</v>
      </c>
      <c r="E575" s="53" t="s">
        <v>7925</v>
      </c>
      <c r="F575" s="53" t="s">
        <v>7928</v>
      </c>
      <c r="G575" s="53" t="s">
        <v>7929</v>
      </c>
      <c r="H575" s="53" t="s">
        <v>7930</v>
      </c>
      <c r="I575" s="53">
        <v>2012</v>
      </c>
      <c r="J575" s="53">
        <v>1</v>
      </c>
      <c r="K575" s="53">
        <v>0</v>
      </c>
      <c r="L575" s="53">
        <v>0</v>
      </c>
      <c r="M575" s="53">
        <f t="shared" si="109"/>
        <v>1</v>
      </c>
      <c r="N575" s="53">
        <v>0</v>
      </c>
      <c r="O575" s="53">
        <v>1</v>
      </c>
      <c r="P575" s="53">
        <f t="shared" si="104"/>
        <v>1</v>
      </c>
      <c r="Q575" s="53">
        <f t="shared" si="105"/>
        <v>2</v>
      </c>
      <c r="R575" s="53">
        <v>0</v>
      </c>
      <c r="S575" s="53">
        <v>0</v>
      </c>
      <c r="T575" s="53">
        <v>0</v>
      </c>
      <c r="U575" s="53">
        <v>1</v>
      </c>
      <c r="V575" s="53">
        <v>0</v>
      </c>
      <c r="W575" s="53">
        <v>1</v>
      </c>
      <c r="X575" s="53">
        <f t="shared" si="116"/>
        <v>2</v>
      </c>
      <c r="Y575" s="53">
        <v>0</v>
      </c>
      <c r="Z575" s="53">
        <v>1</v>
      </c>
      <c r="AA575" s="53">
        <v>0</v>
      </c>
      <c r="AB575" s="53">
        <v>0</v>
      </c>
      <c r="AC575" s="53">
        <v>0</v>
      </c>
      <c r="AD575" s="53">
        <v>1</v>
      </c>
      <c r="AE575" s="53">
        <v>0</v>
      </c>
      <c r="AF575" s="53">
        <v>0</v>
      </c>
      <c r="AG575" s="53">
        <v>0</v>
      </c>
      <c r="AH575" s="53">
        <f t="shared" si="110"/>
        <v>2</v>
      </c>
      <c r="AI575" s="53">
        <v>0</v>
      </c>
      <c r="AJ575" s="53">
        <v>1</v>
      </c>
      <c r="AK575" s="53">
        <v>1</v>
      </c>
      <c r="AL575" s="53">
        <v>0</v>
      </c>
      <c r="AM575" s="53">
        <f t="shared" si="111"/>
        <v>2</v>
      </c>
      <c r="AN575" s="53">
        <v>0</v>
      </c>
      <c r="AO575" s="53">
        <v>0</v>
      </c>
      <c r="AP575" s="53">
        <v>1</v>
      </c>
      <c r="AQ575" s="53">
        <v>0</v>
      </c>
      <c r="AR575" s="53">
        <v>0</v>
      </c>
      <c r="AS575" s="53">
        <v>0</v>
      </c>
      <c r="AT575" s="53">
        <v>0</v>
      </c>
      <c r="AU575" s="53">
        <v>0</v>
      </c>
      <c r="AV575" s="53">
        <v>0</v>
      </c>
      <c r="AW575" s="53">
        <v>1</v>
      </c>
      <c r="AX575" s="53">
        <f t="shared" si="112"/>
        <v>2</v>
      </c>
      <c r="AY575" s="53">
        <v>0</v>
      </c>
      <c r="AZ575" s="53">
        <v>0</v>
      </c>
      <c r="BA575" s="53">
        <v>0</v>
      </c>
      <c r="BB575" s="53">
        <v>1</v>
      </c>
      <c r="BC575" s="53">
        <v>0</v>
      </c>
      <c r="BD575" s="53">
        <v>0</v>
      </c>
      <c r="BF575" s="53">
        <v>0</v>
      </c>
      <c r="BG575" s="53">
        <v>0</v>
      </c>
      <c r="BH575" s="53">
        <v>0</v>
      </c>
      <c r="BI575" s="53">
        <v>0</v>
      </c>
      <c r="BJ575" s="53">
        <v>0</v>
      </c>
      <c r="BK575" s="53">
        <v>0</v>
      </c>
      <c r="BL575" s="53">
        <v>0</v>
      </c>
      <c r="BM575" s="53">
        <v>0</v>
      </c>
      <c r="BN575" s="53">
        <f t="shared" si="106"/>
        <v>0</v>
      </c>
      <c r="BO575" s="53">
        <v>0</v>
      </c>
      <c r="BP575" s="53">
        <v>0</v>
      </c>
      <c r="BQ575" s="53">
        <v>0</v>
      </c>
      <c r="BR575" s="53">
        <v>0</v>
      </c>
      <c r="BS575" s="53">
        <v>0</v>
      </c>
      <c r="BT575" s="53">
        <v>0</v>
      </c>
      <c r="BU575" s="53">
        <f t="shared" si="113"/>
        <v>0</v>
      </c>
      <c r="BV575" s="53">
        <v>0</v>
      </c>
      <c r="BW575" s="53">
        <v>0</v>
      </c>
      <c r="BX575" s="53">
        <v>0</v>
      </c>
      <c r="BY575" s="53">
        <v>0</v>
      </c>
      <c r="BZ575" s="53">
        <f t="shared" si="107"/>
        <v>0</v>
      </c>
      <c r="CA575" s="53">
        <v>0</v>
      </c>
      <c r="CB575" s="53">
        <v>0</v>
      </c>
      <c r="CC575" s="53">
        <v>0</v>
      </c>
      <c r="CD575" s="53">
        <v>0</v>
      </c>
      <c r="CE575" s="53">
        <v>0</v>
      </c>
      <c r="CF575" s="53">
        <v>0</v>
      </c>
      <c r="CG575" s="53">
        <v>0</v>
      </c>
      <c r="CH575" s="53">
        <v>0</v>
      </c>
      <c r="CI575" s="53">
        <v>0</v>
      </c>
      <c r="CJ575" s="53">
        <v>0</v>
      </c>
      <c r="CK575" s="53">
        <f t="shared" si="114"/>
        <v>0</v>
      </c>
      <c r="CL575" s="53">
        <f t="shared" si="108"/>
        <v>3</v>
      </c>
      <c r="CM575" s="53">
        <v>0</v>
      </c>
      <c r="CN575" s="53">
        <v>0</v>
      </c>
      <c r="CO575" s="53">
        <v>0</v>
      </c>
      <c r="CP575" s="53">
        <v>0</v>
      </c>
      <c r="CQ575" s="53">
        <v>1</v>
      </c>
      <c r="CR575" s="53">
        <v>1</v>
      </c>
      <c r="CS575" s="53">
        <v>0</v>
      </c>
      <c r="CT575" s="53">
        <v>0</v>
      </c>
      <c r="CU575" s="53">
        <v>0</v>
      </c>
      <c r="CV575" s="53">
        <v>0</v>
      </c>
      <c r="CW575" s="53">
        <f t="shared" si="115"/>
        <v>2</v>
      </c>
      <c r="DA575" s="53" t="s">
        <v>7926</v>
      </c>
      <c r="DG575" s="53">
        <v>8</v>
      </c>
      <c r="DJ575" s="53" t="s">
        <v>7927</v>
      </c>
      <c r="DN575" s="53" t="s">
        <v>7931</v>
      </c>
      <c r="DO575" s="53" t="s">
        <v>646</v>
      </c>
      <c r="DQ575" s="53" t="s">
        <v>141</v>
      </c>
      <c r="DR575" s="53" t="s">
        <v>7932</v>
      </c>
    </row>
    <row r="576" spans="1:122" x14ac:dyDescent="0.3">
      <c r="B576" s="53">
        <v>584</v>
      </c>
      <c r="C576" s="53" t="s">
        <v>7933</v>
      </c>
      <c r="D576" s="53" t="s">
        <v>7934</v>
      </c>
      <c r="E576" s="53" t="s">
        <v>7935</v>
      </c>
      <c r="F576" s="53" t="s">
        <v>7938</v>
      </c>
      <c r="G576" s="53" t="s">
        <v>7939</v>
      </c>
      <c r="H576" s="53" t="s">
        <v>7940</v>
      </c>
      <c r="I576" s="53">
        <v>2012</v>
      </c>
      <c r="J576" s="53">
        <v>0</v>
      </c>
      <c r="K576" s="53">
        <v>0</v>
      </c>
      <c r="L576" s="53">
        <v>1</v>
      </c>
      <c r="M576" s="53">
        <f t="shared" si="109"/>
        <v>1</v>
      </c>
      <c r="N576" s="53">
        <v>0</v>
      </c>
      <c r="O576" s="53">
        <v>1</v>
      </c>
      <c r="P576" s="53">
        <f t="shared" si="104"/>
        <v>1</v>
      </c>
      <c r="Q576" s="53">
        <f t="shared" si="105"/>
        <v>2</v>
      </c>
      <c r="R576" s="53">
        <v>0</v>
      </c>
      <c r="S576" s="53">
        <v>0</v>
      </c>
      <c r="T576" s="53">
        <v>0</v>
      </c>
      <c r="U576" s="53">
        <v>0</v>
      </c>
      <c r="V576" s="53">
        <v>1</v>
      </c>
      <c r="W576" s="53">
        <v>0</v>
      </c>
      <c r="X576" s="53">
        <f t="shared" si="116"/>
        <v>1</v>
      </c>
      <c r="Y576" s="53">
        <v>0</v>
      </c>
      <c r="Z576" s="53">
        <v>0</v>
      </c>
      <c r="AA576" s="53">
        <v>0</v>
      </c>
      <c r="AB576" s="53">
        <v>1</v>
      </c>
      <c r="AC576" s="53">
        <v>0</v>
      </c>
      <c r="AD576" s="53">
        <v>0</v>
      </c>
      <c r="AE576" s="53">
        <v>0</v>
      </c>
      <c r="AF576" s="53">
        <v>0</v>
      </c>
      <c r="AG576" s="53">
        <v>0</v>
      </c>
      <c r="AH576" s="53">
        <f t="shared" si="110"/>
        <v>1</v>
      </c>
      <c r="AI576" s="53">
        <v>0</v>
      </c>
      <c r="AJ576" s="53">
        <v>1</v>
      </c>
      <c r="AK576" s="53">
        <v>1</v>
      </c>
      <c r="AL576" s="53">
        <v>0</v>
      </c>
      <c r="AM576" s="53">
        <f t="shared" si="111"/>
        <v>2</v>
      </c>
      <c r="AN576" s="53">
        <v>1</v>
      </c>
      <c r="AO576" s="53">
        <v>0</v>
      </c>
      <c r="AP576" s="53">
        <v>0</v>
      </c>
      <c r="AQ576" s="53">
        <v>0</v>
      </c>
      <c r="AR576" s="53">
        <v>0</v>
      </c>
      <c r="AS576" s="53">
        <v>0</v>
      </c>
      <c r="AT576" s="53">
        <v>0</v>
      </c>
      <c r="AU576" s="53">
        <v>0</v>
      </c>
      <c r="AV576" s="53">
        <v>0</v>
      </c>
      <c r="AW576" s="53">
        <v>1</v>
      </c>
      <c r="AX576" s="53">
        <f t="shared" si="112"/>
        <v>2</v>
      </c>
      <c r="AY576" s="53">
        <v>0</v>
      </c>
      <c r="AZ576" s="53">
        <v>0</v>
      </c>
      <c r="BA576" s="53">
        <v>0</v>
      </c>
      <c r="BB576" s="53">
        <v>0</v>
      </c>
      <c r="BC576" s="53">
        <v>0</v>
      </c>
      <c r="BD576" s="53">
        <v>0</v>
      </c>
      <c r="BF576" s="53">
        <v>0</v>
      </c>
      <c r="BG576" s="53">
        <v>0</v>
      </c>
      <c r="BH576" s="53">
        <v>0</v>
      </c>
      <c r="BI576" s="53">
        <v>0</v>
      </c>
      <c r="BJ576" s="53">
        <v>0</v>
      </c>
      <c r="BK576" s="53">
        <v>0</v>
      </c>
      <c r="BL576" s="53">
        <v>0</v>
      </c>
      <c r="BM576" s="53">
        <v>0</v>
      </c>
      <c r="BN576" s="53">
        <f t="shared" si="106"/>
        <v>0</v>
      </c>
      <c r="BO576" s="53">
        <v>0</v>
      </c>
      <c r="BP576" s="53">
        <v>0</v>
      </c>
      <c r="BQ576" s="53">
        <v>0</v>
      </c>
      <c r="BR576" s="53">
        <v>0</v>
      </c>
      <c r="BS576" s="53">
        <v>0</v>
      </c>
      <c r="BT576" s="53">
        <v>0</v>
      </c>
      <c r="BU576" s="53">
        <f t="shared" si="113"/>
        <v>0</v>
      </c>
      <c r="BV576" s="53">
        <v>0</v>
      </c>
      <c r="BW576" s="53">
        <v>0</v>
      </c>
      <c r="BX576" s="53">
        <v>0</v>
      </c>
      <c r="BY576" s="53">
        <v>0</v>
      </c>
      <c r="BZ576" s="53">
        <f t="shared" si="107"/>
        <v>0</v>
      </c>
      <c r="CA576" s="53">
        <v>0</v>
      </c>
      <c r="CB576" s="53">
        <v>0</v>
      </c>
      <c r="CC576" s="53">
        <v>0</v>
      </c>
      <c r="CD576" s="53">
        <v>0</v>
      </c>
      <c r="CE576" s="53">
        <v>0</v>
      </c>
      <c r="CF576" s="53">
        <v>0</v>
      </c>
      <c r="CG576" s="53">
        <v>0</v>
      </c>
      <c r="CH576" s="53">
        <v>0</v>
      </c>
      <c r="CI576" s="53">
        <v>0</v>
      </c>
      <c r="CJ576" s="53">
        <v>0</v>
      </c>
      <c r="CK576" s="53">
        <f t="shared" si="114"/>
        <v>0</v>
      </c>
      <c r="CL576" s="53">
        <f t="shared" si="108"/>
        <v>2</v>
      </c>
      <c r="CM576" s="53">
        <v>0</v>
      </c>
      <c r="CN576" s="53">
        <v>0</v>
      </c>
      <c r="CO576" s="53">
        <v>1</v>
      </c>
      <c r="CP576" s="53">
        <v>0</v>
      </c>
      <c r="CQ576" s="53">
        <v>0</v>
      </c>
      <c r="CR576" s="53">
        <v>0</v>
      </c>
      <c r="CS576" s="53">
        <v>0</v>
      </c>
      <c r="CT576" s="53">
        <v>0</v>
      </c>
      <c r="CU576" s="53">
        <v>0</v>
      </c>
      <c r="CV576" s="53">
        <v>0</v>
      </c>
      <c r="CW576" s="53">
        <f t="shared" si="115"/>
        <v>1</v>
      </c>
      <c r="DA576" s="53" t="s">
        <v>4706</v>
      </c>
      <c r="DB576" s="53">
        <v>109</v>
      </c>
      <c r="DC576" s="53">
        <v>24</v>
      </c>
      <c r="DE576" s="53">
        <v>9647</v>
      </c>
      <c r="DF576" s="53">
        <v>9652</v>
      </c>
      <c r="DH576" s="53">
        <v>54</v>
      </c>
      <c r="DI576" s="53" t="s">
        <v>7936</v>
      </c>
      <c r="DJ576" s="53" t="s">
        <v>7937</v>
      </c>
      <c r="DN576" s="53" t="s">
        <v>7941</v>
      </c>
      <c r="DO576" s="53" t="s">
        <v>140</v>
      </c>
      <c r="DQ576" s="53" t="s">
        <v>141</v>
      </c>
      <c r="DR576" s="53" t="s">
        <v>7942</v>
      </c>
    </row>
    <row r="577" spans="2:122" x14ac:dyDescent="0.3">
      <c r="B577" s="53">
        <v>585</v>
      </c>
      <c r="C577" s="53" t="s">
        <v>7943</v>
      </c>
      <c r="D577" s="53" t="s">
        <v>7944</v>
      </c>
      <c r="E577" s="53" t="s">
        <v>7945</v>
      </c>
      <c r="F577" s="53" t="s">
        <v>7948</v>
      </c>
      <c r="G577" s="53" t="s">
        <v>7949</v>
      </c>
      <c r="H577" s="53" t="s">
        <v>7950</v>
      </c>
      <c r="I577" s="53">
        <v>2012</v>
      </c>
      <c r="J577" s="53">
        <v>0</v>
      </c>
      <c r="K577" s="53">
        <v>1</v>
      </c>
      <c r="L577" s="53">
        <v>1</v>
      </c>
      <c r="M577" s="53">
        <f t="shared" si="109"/>
        <v>2</v>
      </c>
      <c r="N577" s="53">
        <v>0</v>
      </c>
      <c r="O577" s="53">
        <v>1</v>
      </c>
      <c r="P577" s="53">
        <f t="shared" si="104"/>
        <v>1</v>
      </c>
      <c r="Q577" s="53">
        <f t="shared" si="105"/>
        <v>2</v>
      </c>
      <c r="R577" s="53">
        <v>1</v>
      </c>
      <c r="S577" s="53">
        <v>0</v>
      </c>
      <c r="T577" s="53">
        <v>0</v>
      </c>
      <c r="U577" s="53">
        <v>1</v>
      </c>
      <c r="V577" s="53">
        <v>1</v>
      </c>
      <c r="W577" s="53">
        <v>1</v>
      </c>
      <c r="X577" s="53">
        <f t="shared" si="116"/>
        <v>4</v>
      </c>
      <c r="Y577" s="53">
        <v>0</v>
      </c>
      <c r="Z577" s="53">
        <v>1</v>
      </c>
      <c r="AA577" s="53">
        <v>0</v>
      </c>
      <c r="AB577" s="53">
        <v>1</v>
      </c>
      <c r="AC577" s="53">
        <v>0</v>
      </c>
      <c r="AD577" s="53">
        <v>0</v>
      </c>
      <c r="AE577" s="53">
        <v>1</v>
      </c>
      <c r="AF577" s="53">
        <v>0</v>
      </c>
      <c r="AG577" s="53">
        <v>0</v>
      </c>
      <c r="AH577" s="53">
        <f t="shared" si="110"/>
        <v>3</v>
      </c>
      <c r="AI577" s="53">
        <v>0</v>
      </c>
      <c r="AJ577" s="53">
        <v>1</v>
      </c>
      <c r="AK577" s="53">
        <v>1</v>
      </c>
      <c r="AL577" s="53">
        <v>0</v>
      </c>
      <c r="AM577" s="53">
        <f t="shared" si="111"/>
        <v>2</v>
      </c>
      <c r="AN577" s="53">
        <v>1</v>
      </c>
      <c r="AO577" s="53">
        <v>0</v>
      </c>
      <c r="AP577" s="53">
        <v>1</v>
      </c>
      <c r="AQ577" s="53">
        <v>0</v>
      </c>
      <c r="AR577" s="53">
        <v>0</v>
      </c>
      <c r="AS577" s="53">
        <v>0</v>
      </c>
      <c r="AT577" s="53">
        <v>0</v>
      </c>
      <c r="AU577" s="53">
        <v>0</v>
      </c>
      <c r="AV577" s="53">
        <v>0</v>
      </c>
      <c r="AW577" s="53">
        <v>1</v>
      </c>
      <c r="AX577" s="53">
        <f t="shared" si="112"/>
        <v>3</v>
      </c>
      <c r="AY577" s="53">
        <v>0</v>
      </c>
      <c r="AZ577" s="53">
        <v>0</v>
      </c>
      <c r="BA577" s="53">
        <v>0</v>
      </c>
      <c r="BB577" s="53">
        <v>1</v>
      </c>
      <c r="BC577" s="53">
        <v>0</v>
      </c>
      <c r="BD577" s="53">
        <v>1</v>
      </c>
      <c r="BF577" s="53">
        <v>0</v>
      </c>
      <c r="BG577" s="53">
        <v>0</v>
      </c>
      <c r="BH577" s="53">
        <v>0</v>
      </c>
      <c r="BI577" s="53">
        <v>1</v>
      </c>
      <c r="BJ577" s="53">
        <v>0</v>
      </c>
      <c r="BK577" s="53">
        <v>0</v>
      </c>
      <c r="BL577" s="53">
        <v>0</v>
      </c>
      <c r="BM577" s="53">
        <v>0</v>
      </c>
      <c r="BN577" s="53">
        <f t="shared" si="106"/>
        <v>1</v>
      </c>
      <c r="BO577" s="53">
        <v>0</v>
      </c>
      <c r="BP577" s="53">
        <v>0</v>
      </c>
      <c r="BQ577" s="53">
        <v>0</v>
      </c>
      <c r="BR577" s="53">
        <v>0</v>
      </c>
      <c r="BS577" s="53">
        <v>0</v>
      </c>
      <c r="BT577" s="53">
        <v>1</v>
      </c>
      <c r="BU577" s="53">
        <f t="shared" si="113"/>
        <v>1</v>
      </c>
      <c r="BV577" s="53">
        <v>0</v>
      </c>
      <c r="BW577" s="53">
        <v>0</v>
      </c>
      <c r="BX577" s="53">
        <v>0</v>
      </c>
      <c r="BY577" s="53">
        <v>1</v>
      </c>
      <c r="BZ577" s="53">
        <f t="shared" si="107"/>
        <v>1</v>
      </c>
      <c r="CA577" s="53">
        <v>0</v>
      </c>
      <c r="CB577" s="53">
        <v>0</v>
      </c>
      <c r="CC577" s="53">
        <v>0</v>
      </c>
      <c r="CD577" s="53">
        <v>0</v>
      </c>
      <c r="CE577" s="53">
        <v>0</v>
      </c>
      <c r="CF577" s="53">
        <v>0</v>
      </c>
      <c r="CG577" s="53">
        <v>1</v>
      </c>
      <c r="CH577" s="53">
        <v>0</v>
      </c>
      <c r="CI577" s="53">
        <v>0</v>
      </c>
      <c r="CJ577" s="53">
        <v>0</v>
      </c>
      <c r="CK577" s="53">
        <f t="shared" si="114"/>
        <v>1</v>
      </c>
      <c r="CL577" s="53">
        <f t="shared" si="108"/>
        <v>9</v>
      </c>
      <c r="CM577" s="53">
        <v>0</v>
      </c>
      <c r="CN577" s="53">
        <v>1</v>
      </c>
      <c r="CO577" s="53">
        <v>0</v>
      </c>
      <c r="CP577" s="53">
        <v>0</v>
      </c>
      <c r="CQ577" s="53">
        <v>0</v>
      </c>
      <c r="CR577" s="53">
        <v>0</v>
      </c>
      <c r="CS577" s="53">
        <v>0</v>
      </c>
      <c r="CT577" s="53">
        <v>1</v>
      </c>
      <c r="CU577" s="53">
        <v>1</v>
      </c>
      <c r="CV577" s="53">
        <v>0</v>
      </c>
      <c r="CW577" s="53">
        <f t="shared" si="115"/>
        <v>3</v>
      </c>
      <c r="DA577" s="53" t="s">
        <v>1006</v>
      </c>
      <c r="DB577" s="53">
        <v>4</v>
      </c>
      <c r="DC577" s="53">
        <v>2</v>
      </c>
      <c r="DE577" s="53">
        <v>295</v>
      </c>
      <c r="DF577" s="53">
        <v>320</v>
      </c>
      <c r="DH577" s="53">
        <v>10</v>
      </c>
      <c r="DI577" s="53" t="s">
        <v>7946</v>
      </c>
      <c r="DJ577" s="53" t="s">
        <v>7947</v>
      </c>
      <c r="DN577" s="53" t="s">
        <v>7951</v>
      </c>
      <c r="DO577" s="53" t="s">
        <v>140</v>
      </c>
      <c r="DP577" s="53" t="s">
        <v>226</v>
      </c>
      <c r="DQ577" s="53" t="s">
        <v>141</v>
      </c>
      <c r="DR577" s="53" t="s">
        <v>7952</v>
      </c>
    </row>
    <row r="578" spans="2:122" x14ac:dyDescent="0.3">
      <c r="B578" s="53">
        <v>586</v>
      </c>
      <c r="C578" s="53" t="s">
        <v>7953</v>
      </c>
      <c r="D578" s="53" t="s">
        <v>7954</v>
      </c>
      <c r="E578" s="53" t="s">
        <v>7955</v>
      </c>
      <c r="F578" s="53" t="s">
        <v>7959</v>
      </c>
      <c r="G578" s="53" t="s">
        <v>7960</v>
      </c>
      <c r="H578" s="53" t="s">
        <v>7961</v>
      </c>
      <c r="I578" s="53">
        <v>2012</v>
      </c>
      <c r="J578" s="53">
        <v>0</v>
      </c>
      <c r="K578" s="53">
        <v>1</v>
      </c>
      <c r="L578" s="53">
        <v>0</v>
      </c>
      <c r="M578" s="53">
        <f t="shared" si="109"/>
        <v>1</v>
      </c>
      <c r="N578" s="53">
        <v>0</v>
      </c>
      <c r="O578" s="53">
        <v>1</v>
      </c>
      <c r="P578" s="53">
        <f t="shared" si="104"/>
        <v>1</v>
      </c>
      <c r="Q578" s="53">
        <f t="shared" si="105"/>
        <v>2</v>
      </c>
      <c r="R578" s="53">
        <v>0</v>
      </c>
      <c r="S578" s="53">
        <v>1</v>
      </c>
      <c r="T578" s="53">
        <v>0</v>
      </c>
      <c r="U578" s="53">
        <v>0</v>
      </c>
      <c r="V578" s="53">
        <v>0</v>
      </c>
      <c r="W578" s="53">
        <v>0</v>
      </c>
      <c r="X578" s="53">
        <f t="shared" si="116"/>
        <v>1</v>
      </c>
      <c r="Y578" s="53">
        <v>0</v>
      </c>
      <c r="Z578" s="53">
        <v>0</v>
      </c>
      <c r="AA578" s="53">
        <v>0</v>
      </c>
      <c r="AB578" s="53">
        <v>0</v>
      </c>
      <c r="AC578" s="53">
        <v>0</v>
      </c>
      <c r="AD578" s="53">
        <v>1</v>
      </c>
      <c r="AE578" s="53">
        <v>1</v>
      </c>
      <c r="AF578" s="53">
        <v>0</v>
      </c>
      <c r="AG578" s="53">
        <v>0</v>
      </c>
      <c r="AH578" s="53">
        <f t="shared" si="110"/>
        <v>2</v>
      </c>
      <c r="AI578" s="53">
        <v>0</v>
      </c>
      <c r="AJ578" s="53">
        <v>1</v>
      </c>
      <c r="AK578" s="53">
        <v>1</v>
      </c>
      <c r="AL578" s="53">
        <v>0</v>
      </c>
      <c r="AM578" s="53">
        <f t="shared" si="111"/>
        <v>2</v>
      </c>
      <c r="AN578" s="53">
        <v>1</v>
      </c>
      <c r="AO578" s="53">
        <v>0</v>
      </c>
      <c r="AP578" s="53">
        <v>0</v>
      </c>
      <c r="AQ578" s="53">
        <v>0</v>
      </c>
      <c r="AR578" s="53">
        <v>0</v>
      </c>
      <c r="AS578" s="53">
        <v>0</v>
      </c>
      <c r="AT578" s="53">
        <v>0</v>
      </c>
      <c r="AU578" s="53">
        <v>0</v>
      </c>
      <c r="AV578" s="53">
        <v>0</v>
      </c>
      <c r="AW578" s="53">
        <v>1</v>
      </c>
      <c r="AX578" s="53">
        <f t="shared" si="112"/>
        <v>2</v>
      </c>
      <c r="AY578" s="53">
        <v>0</v>
      </c>
      <c r="AZ578" s="53">
        <v>0</v>
      </c>
      <c r="BA578" s="53">
        <v>0</v>
      </c>
      <c r="BB578" s="53">
        <v>1</v>
      </c>
      <c r="BC578" s="53">
        <v>0</v>
      </c>
      <c r="BD578" s="53">
        <v>0</v>
      </c>
      <c r="BF578" s="53">
        <v>0</v>
      </c>
      <c r="BG578" s="53">
        <v>0</v>
      </c>
      <c r="BH578" s="53">
        <v>0</v>
      </c>
      <c r="BI578" s="53">
        <v>0</v>
      </c>
      <c r="BJ578" s="53">
        <v>0</v>
      </c>
      <c r="BK578" s="53">
        <v>0</v>
      </c>
      <c r="BL578" s="53">
        <v>0</v>
      </c>
      <c r="BM578" s="53">
        <v>0</v>
      </c>
      <c r="BN578" s="53">
        <f t="shared" si="106"/>
        <v>0</v>
      </c>
      <c r="BO578" s="53">
        <v>0</v>
      </c>
      <c r="BP578" s="53">
        <v>0</v>
      </c>
      <c r="BQ578" s="53">
        <v>0</v>
      </c>
      <c r="BR578" s="53">
        <v>0</v>
      </c>
      <c r="BS578" s="53">
        <v>0</v>
      </c>
      <c r="BT578" s="53">
        <v>0</v>
      </c>
      <c r="BU578" s="53">
        <f t="shared" si="113"/>
        <v>0</v>
      </c>
      <c r="BV578" s="53">
        <v>0</v>
      </c>
      <c r="BW578" s="53">
        <v>0</v>
      </c>
      <c r="BX578" s="53">
        <v>0</v>
      </c>
      <c r="BY578" s="53">
        <v>0</v>
      </c>
      <c r="BZ578" s="53">
        <f t="shared" si="107"/>
        <v>0</v>
      </c>
      <c r="CA578" s="53">
        <v>0</v>
      </c>
      <c r="CB578" s="53">
        <v>0</v>
      </c>
      <c r="CC578" s="53">
        <v>0</v>
      </c>
      <c r="CD578" s="53">
        <v>0</v>
      </c>
      <c r="CE578" s="53">
        <v>0</v>
      </c>
      <c r="CF578" s="53">
        <v>0</v>
      </c>
      <c r="CG578" s="53">
        <v>0</v>
      </c>
      <c r="CH578" s="53">
        <v>0</v>
      </c>
      <c r="CI578" s="53">
        <v>0</v>
      </c>
      <c r="CJ578" s="53">
        <v>0</v>
      </c>
      <c r="CK578" s="53">
        <f t="shared" si="114"/>
        <v>0</v>
      </c>
      <c r="CL578" s="53">
        <f t="shared" si="108"/>
        <v>3</v>
      </c>
      <c r="CM578" s="53">
        <v>0</v>
      </c>
      <c r="CN578" s="53">
        <v>0</v>
      </c>
      <c r="CO578" s="53">
        <v>0</v>
      </c>
      <c r="CP578" s="53">
        <v>0</v>
      </c>
      <c r="CQ578" s="53">
        <v>0</v>
      </c>
      <c r="CR578" s="53">
        <v>1</v>
      </c>
      <c r="CS578" s="53">
        <v>0</v>
      </c>
      <c r="CT578" s="53">
        <v>0</v>
      </c>
      <c r="CU578" s="53">
        <v>0</v>
      </c>
      <c r="CV578" s="53">
        <v>0</v>
      </c>
      <c r="CW578" s="53">
        <f t="shared" si="115"/>
        <v>1</v>
      </c>
      <c r="DA578" s="53" t="s">
        <v>7956</v>
      </c>
      <c r="DB578" s="53">
        <v>26</v>
      </c>
      <c r="DC578" s="53">
        <v>2</v>
      </c>
      <c r="DE578" s="53">
        <v>155</v>
      </c>
      <c r="DF578" s="53">
        <v>164</v>
      </c>
      <c r="DH578" s="53">
        <v>1</v>
      </c>
      <c r="DI578" s="53" t="s">
        <v>7957</v>
      </c>
      <c r="DJ578" s="53" t="s">
        <v>7958</v>
      </c>
      <c r="DN578" s="53" t="s">
        <v>7962</v>
      </c>
      <c r="DO578" s="53" t="s">
        <v>140</v>
      </c>
      <c r="DQ578" s="53" t="s">
        <v>141</v>
      </c>
      <c r="DR578" s="53" t="s">
        <v>7963</v>
      </c>
    </row>
    <row r="579" spans="2:122" x14ac:dyDescent="0.3">
      <c r="B579" s="53">
        <v>587</v>
      </c>
      <c r="C579" s="53" t="s">
        <v>7964</v>
      </c>
      <c r="D579" s="53" t="s">
        <v>7965</v>
      </c>
      <c r="E579" s="53" t="s">
        <v>7966</v>
      </c>
      <c r="F579" s="53" t="s">
        <v>7970</v>
      </c>
      <c r="G579" s="53" t="s">
        <v>7971</v>
      </c>
      <c r="H579" s="53" t="s">
        <v>7972</v>
      </c>
      <c r="I579" s="53">
        <v>2012</v>
      </c>
      <c r="J579" s="53">
        <v>0</v>
      </c>
      <c r="K579" s="53">
        <v>0</v>
      </c>
      <c r="L579" s="53">
        <v>1</v>
      </c>
      <c r="M579" s="53">
        <f t="shared" si="109"/>
        <v>1</v>
      </c>
      <c r="N579" s="53">
        <v>0</v>
      </c>
      <c r="O579" s="53">
        <v>1</v>
      </c>
      <c r="P579" s="53">
        <f t="shared" si="104"/>
        <v>1</v>
      </c>
      <c r="Q579" s="53">
        <f t="shared" si="105"/>
        <v>2</v>
      </c>
      <c r="R579" s="53">
        <v>0</v>
      </c>
      <c r="S579" s="53">
        <v>0</v>
      </c>
      <c r="T579" s="53">
        <v>0</v>
      </c>
      <c r="U579" s="53">
        <v>0</v>
      </c>
      <c r="V579" s="53">
        <v>1</v>
      </c>
      <c r="W579" s="53">
        <v>0</v>
      </c>
      <c r="X579" s="53">
        <f t="shared" si="116"/>
        <v>1</v>
      </c>
      <c r="Y579" s="53">
        <v>0</v>
      </c>
      <c r="Z579" s="53">
        <v>0</v>
      </c>
      <c r="AA579" s="53">
        <v>1</v>
      </c>
      <c r="AB579" s="53">
        <v>0</v>
      </c>
      <c r="AC579" s="53">
        <v>0</v>
      </c>
      <c r="AD579" s="53">
        <v>0</v>
      </c>
      <c r="AE579" s="53">
        <v>1</v>
      </c>
      <c r="AF579" s="53">
        <v>0</v>
      </c>
      <c r="AG579" s="53">
        <v>0</v>
      </c>
      <c r="AH579" s="53">
        <f t="shared" si="110"/>
        <v>2</v>
      </c>
      <c r="AI579" s="53">
        <v>0</v>
      </c>
      <c r="AJ579" s="53">
        <v>0</v>
      </c>
      <c r="AK579" s="53">
        <v>1</v>
      </c>
      <c r="AL579" s="53">
        <v>0</v>
      </c>
      <c r="AM579" s="53">
        <f t="shared" si="111"/>
        <v>1</v>
      </c>
      <c r="AN579" s="53">
        <v>1</v>
      </c>
      <c r="AO579" s="53">
        <v>0</v>
      </c>
      <c r="AP579" s="53">
        <v>0</v>
      </c>
      <c r="AQ579" s="53">
        <v>0</v>
      </c>
      <c r="AR579" s="53">
        <v>0</v>
      </c>
      <c r="AS579" s="53">
        <v>1</v>
      </c>
      <c r="AT579" s="53">
        <v>0</v>
      </c>
      <c r="AU579" s="53">
        <v>1</v>
      </c>
      <c r="AV579" s="53">
        <v>0</v>
      </c>
      <c r="AW579" s="53">
        <v>1</v>
      </c>
      <c r="AX579" s="53">
        <f t="shared" si="112"/>
        <v>4</v>
      </c>
      <c r="AY579" s="53">
        <v>0</v>
      </c>
      <c r="AZ579" s="53">
        <v>0</v>
      </c>
      <c r="BA579" s="53">
        <v>0</v>
      </c>
      <c r="BB579" s="53">
        <v>1</v>
      </c>
      <c r="BC579" s="53">
        <v>0</v>
      </c>
      <c r="BD579" s="53">
        <v>0</v>
      </c>
      <c r="BF579" s="53">
        <v>0</v>
      </c>
      <c r="BG579" s="53">
        <v>0</v>
      </c>
      <c r="BH579" s="53">
        <v>0</v>
      </c>
      <c r="BI579" s="53">
        <v>0</v>
      </c>
      <c r="BJ579" s="53">
        <v>0</v>
      </c>
      <c r="BK579" s="53">
        <v>0</v>
      </c>
      <c r="BL579" s="53">
        <v>0</v>
      </c>
      <c r="BM579" s="53">
        <v>0</v>
      </c>
      <c r="BN579" s="53">
        <f t="shared" si="106"/>
        <v>0</v>
      </c>
      <c r="BO579" s="53">
        <v>0</v>
      </c>
      <c r="BP579" s="53">
        <v>0</v>
      </c>
      <c r="BQ579" s="53">
        <v>0</v>
      </c>
      <c r="BR579" s="53">
        <v>0</v>
      </c>
      <c r="BS579" s="53">
        <v>0</v>
      </c>
      <c r="BT579" s="53">
        <v>0</v>
      </c>
      <c r="BU579" s="53">
        <f t="shared" si="113"/>
        <v>0</v>
      </c>
      <c r="BV579" s="53">
        <v>0</v>
      </c>
      <c r="BW579" s="53">
        <v>0</v>
      </c>
      <c r="BX579" s="53">
        <v>0</v>
      </c>
      <c r="BY579" s="53">
        <v>0</v>
      </c>
      <c r="BZ579" s="53">
        <f t="shared" si="107"/>
        <v>0</v>
      </c>
      <c r="CA579" s="53">
        <v>0</v>
      </c>
      <c r="CB579" s="53">
        <v>0</v>
      </c>
      <c r="CC579" s="53">
        <v>0</v>
      </c>
      <c r="CD579" s="53">
        <v>0</v>
      </c>
      <c r="CE579" s="53">
        <v>0</v>
      </c>
      <c r="CF579" s="53">
        <v>0</v>
      </c>
      <c r="CG579" s="53">
        <v>0</v>
      </c>
      <c r="CH579" s="53">
        <v>0</v>
      </c>
      <c r="CI579" s="53">
        <v>0</v>
      </c>
      <c r="CJ579" s="53">
        <v>0</v>
      </c>
      <c r="CK579" s="53">
        <f t="shared" si="114"/>
        <v>0</v>
      </c>
      <c r="CL579" s="53">
        <f t="shared" si="108"/>
        <v>5</v>
      </c>
      <c r="CM579" s="53">
        <v>1</v>
      </c>
      <c r="CN579" s="53">
        <v>1</v>
      </c>
      <c r="CO579" s="53">
        <v>1</v>
      </c>
      <c r="CP579" s="53">
        <v>1</v>
      </c>
      <c r="CQ579" s="53">
        <v>0</v>
      </c>
      <c r="CR579" s="53">
        <v>1</v>
      </c>
      <c r="CS579" s="53">
        <v>0</v>
      </c>
      <c r="CT579" s="53">
        <v>1</v>
      </c>
      <c r="CU579" s="53">
        <v>0</v>
      </c>
      <c r="CV579" s="53">
        <v>0</v>
      </c>
      <c r="CW579" s="53">
        <f t="shared" si="115"/>
        <v>6</v>
      </c>
      <c r="DA579" s="53" t="s">
        <v>7967</v>
      </c>
      <c r="DB579" s="53">
        <v>36</v>
      </c>
      <c r="DC579" s="53">
        <v>3</v>
      </c>
      <c r="DE579" s="53">
        <v>295</v>
      </c>
      <c r="DF579" s="53">
        <v>315</v>
      </c>
      <c r="DH579" s="53">
        <v>50</v>
      </c>
      <c r="DI579" s="53" t="s">
        <v>7968</v>
      </c>
      <c r="DJ579" s="53" t="s">
        <v>7969</v>
      </c>
      <c r="DN579" s="53" t="s">
        <v>7973</v>
      </c>
      <c r="DO579" s="53" t="s">
        <v>140</v>
      </c>
      <c r="DQ579" s="53" t="s">
        <v>141</v>
      </c>
      <c r="DR579" s="53" t="s">
        <v>7974</v>
      </c>
    </row>
    <row r="580" spans="2:122" x14ac:dyDescent="0.3">
      <c r="B580" s="53">
        <v>588</v>
      </c>
      <c r="C580" s="53" t="s">
        <v>7988</v>
      </c>
      <c r="D580" s="53" t="s">
        <v>7989</v>
      </c>
      <c r="E580" s="53" t="s">
        <v>7990</v>
      </c>
      <c r="F580" s="53" t="s">
        <v>7993</v>
      </c>
      <c r="G580" s="53" t="s">
        <v>7994</v>
      </c>
      <c r="H580" s="53" t="s">
        <v>7995</v>
      </c>
      <c r="I580" s="53">
        <v>2012</v>
      </c>
      <c r="J580" s="53">
        <v>0</v>
      </c>
      <c r="K580" s="53">
        <v>0</v>
      </c>
      <c r="L580" s="53">
        <v>1</v>
      </c>
      <c r="M580" s="53">
        <f t="shared" si="109"/>
        <v>1</v>
      </c>
      <c r="N580" s="53">
        <v>0</v>
      </c>
      <c r="O580" s="53">
        <v>1</v>
      </c>
      <c r="P580" s="53">
        <f t="shared" si="104"/>
        <v>1</v>
      </c>
      <c r="Q580" s="53">
        <f t="shared" si="105"/>
        <v>2</v>
      </c>
      <c r="R580" s="53">
        <v>0</v>
      </c>
      <c r="S580" s="53">
        <v>1</v>
      </c>
      <c r="T580" s="53">
        <v>1</v>
      </c>
      <c r="U580" s="53">
        <v>0</v>
      </c>
      <c r="V580" s="53">
        <v>0</v>
      </c>
      <c r="W580" s="53">
        <v>0</v>
      </c>
      <c r="X580" s="53">
        <f t="shared" si="116"/>
        <v>2</v>
      </c>
      <c r="Y580" s="53">
        <v>0</v>
      </c>
      <c r="Z580" s="53">
        <v>0</v>
      </c>
      <c r="AA580" s="53">
        <v>0</v>
      </c>
      <c r="AB580" s="53">
        <v>1</v>
      </c>
      <c r="AC580" s="53">
        <v>0</v>
      </c>
      <c r="AD580" s="53">
        <v>0</v>
      </c>
      <c r="AE580" s="53">
        <v>1</v>
      </c>
      <c r="AF580" s="53">
        <v>0</v>
      </c>
      <c r="AG580" s="53">
        <v>0</v>
      </c>
      <c r="AH580" s="53">
        <f t="shared" si="110"/>
        <v>2</v>
      </c>
      <c r="AI580" s="53">
        <v>0</v>
      </c>
      <c r="AJ580" s="53">
        <v>0</v>
      </c>
      <c r="AK580" s="53">
        <v>1</v>
      </c>
      <c r="AL580" s="53">
        <v>0</v>
      </c>
      <c r="AM580" s="53">
        <f t="shared" si="111"/>
        <v>1</v>
      </c>
      <c r="AN580" s="53">
        <v>1</v>
      </c>
      <c r="AO580" s="53">
        <v>0</v>
      </c>
      <c r="AP580" s="53">
        <v>0</v>
      </c>
      <c r="AQ580" s="53">
        <v>0</v>
      </c>
      <c r="AR580" s="53">
        <v>0</v>
      </c>
      <c r="AS580" s="53">
        <v>0</v>
      </c>
      <c r="AT580" s="53">
        <v>0</v>
      </c>
      <c r="AU580" s="53">
        <v>0</v>
      </c>
      <c r="AV580" s="53">
        <v>0</v>
      </c>
      <c r="AW580" s="53">
        <v>1</v>
      </c>
      <c r="AX580" s="53">
        <f t="shared" si="112"/>
        <v>2</v>
      </c>
      <c r="AY580" s="53">
        <v>0</v>
      </c>
      <c r="AZ580" s="53">
        <v>0</v>
      </c>
      <c r="BA580" s="53">
        <v>0</v>
      </c>
      <c r="BB580" s="53">
        <v>0</v>
      </c>
      <c r="BC580" s="53">
        <v>0</v>
      </c>
      <c r="BD580" s="53">
        <v>0</v>
      </c>
      <c r="BF580" s="53">
        <v>0</v>
      </c>
      <c r="BG580" s="53">
        <v>0</v>
      </c>
      <c r="BH580" s="53">
        <v>0</v>
      </c>
      <c r="BI580" s="53">
        <v>0</v>
      </c>
      <c r="BJ580" s="53">
        <v>0</v>
      </c>
      <c r="BK580" s="53">
        <v>0</v>
      </c>
      <c r="BL580" s="53">
        <v>0</v>
      </c>
      <c r="BM580" s="53">
        <v>0</v>
      </c>
      <c r="BN580" s="53">
        <f t="shared" si="106"/>
        <v>0</v>
      </c>
      <c r="BO580" s="53">
        <v>0</v>
      </c>
      <c r="BP580" s="53">
        <v>0</v>
      </c>
      <c r="BQ580" s="53">
        <v>0</v>
      </c>
      <c r="BR580" s="53">
        <v>0</v>
      </c>
      <c r="BS580" s="53">
        <v>0</v>
      </c>
      <c r="BT580" s="53">
        <v>0</v>
      </c>
      <c r="BU580" s="53">
        <f t="shared" si="113"/>
        <v>0</v>
      </c>
      <c r="BV580" s="53">
        <v>0</v>
      </c>
      <c r="BW580" s="53">
        <v>0</v>
      </c>
      <c r="BX580" s="53">
        <v>0</v>
      </c>
      <c r="BY580" s="53">
        <v>0</v>
      </c>
      <c r="BZ580" s="53">
        <f t="shared" si="107"/>
        <v>0</v>
      </c>
      <c r="CA580" s="53">
        <v>0</v>
      </c>
      <c r="CB580" s="53">
        <v>0</v>
      </c>
      <c r="CC580" s="53">
        <v>0</v>
      </c>
      <c r="CD580" s="53">
        <v>0</v>
      </c>
      <c r="CE580" s="53">
        <v>0</v>
      </c>
      <c r="CF580" s="53">
        <v>0</v>
      </c>
      <c r="CG580" s="53">
        <v>0</v>
      </c>
      <c r="CH580" s="53">
        <v>0</v>
      </c>
      <c r="CI580" s="53">
        <v>0</v>
      </c>
      <c r="CJ580" s="53">
        <v>0</v>
      </c>
      <c r="CK580" s="53">
        <f t="shared" si="114"/>
        <v>0</v>
      </c>
      <c r="CL580" s="53">
        <f t="shared" si="108"/>
        <v>2</v>
      </c>
      <c r="CM580" s="53">
        <v>0</v>
      </c>
      <c r="CN580" s="53">
        <v>0</v>
      </c>
      <c r="CO580" s="53">
        <v>1</v>
      </c>
      <c r="CP580" s="53">
        <v>0</v>
      </c>
      <c r="CQ580" s="53">
        <v>0</v>
      </c>
      <c r="CR580" s="53">
        <v>0</v>
      </c>
      <c r="CS580" s="53">
        <v>0</v>
      </c>
      <c r="CT580" s="53">
        <v>0</v>
      </c>
      <c r="CU580" s="53">
        <v>0</v>
      </c>
      <c r="CV580" s="53">
        <v>0</v>
      </c>
      <c r="CW580" s="53">
        <f t="shared" si="115"/>
        <v>1</v>
      </c>
      <c r="DA580" s="53" t="s">
        <v>3225</v>
      </c>
      <c r="DB580" s="53">
        <v>5</v>
      </c>
      <c r="DC580" s="53">
        <v>2</v>
      </c>
      <c r="DE580" s="53">
        <v>121</v>
      </c>
      <c r="DF580" s="53">
        <v>133</v>
      </c>
      <c r="DH580" s="53">
        <v>12</v>
      </c>
      <c r="DI580" s="53" t="s">
        <v>7991</v>
      </c>
      <c r="DJ580" s="53" t="s">
        <v>7992</v>
      </c>
      <c r="DN580" s="53" t="s">
        <v>7996</v>
      </c>
      <c r="DO580" s="53" t="s">
        <v>140</v>
      </c>
      <c r="DQ580" s="53" t="s">
        <v>141</v>
      </c>
      <c r="DR580" s="53" t="s">
        <v>7997</v>
      </c>
    </row>
    <row r="581" spans="2:122" x14ac:dyDescent="0.3">
      <c r="B581" s="53">
        <v>589</v>
      </c>
      <c r="C581" s="53" t="s">
        <v>8009</v>
      </c>
      <c r="D581" s="53" t="s">
        <v>8010</v>
      </c>
      <c r="E581" s="53" t="s">
        <v>8011</v>
      </c>
      <c r="F581" s="53" t="s">
        <v>8014</v>
      </c>
      <c r="G581" s="53" t="s">
        <v>8015</v>
      </c>
      <c r="H581" s="53" t="s">
        <v>8016</v>
      </c>
      <c r="I581" s="53">
        <v>2012</v>
      </c>
      <c r="J581" s="53">
        <v>0</v>
      </c>
      <c r="K581" s="53">
        <v>1</v>
      </c>
      <c r="L581" s="53">
        <v>0</v>
      </c>
      <c r="M581" s="53">
        <f t="shared" si="109"/>
        <v>1</v>
      </c>
      <c r="N581" s="53">
        <v>0</v>
      </c>
      <c r="O581" s="53">
        <v>1</v>
      </c>
      <c r="P581" s="53">
        <f t="shared" si="104"/>
        <v>1</v>
      </c>
      <c r="Q581" s="53">
        <f t="shared" si="105"/>
        <v>2</v>
      </c>
      <c r="R581" s="53">
        <v>0</v>
      </c>
      <c r="S581" s="53">
        <v>1</v>
      </c>
      <c r="T581" s="53">
        <v>0</v>
      </c>
      <c r="U581" s="53">
        <v>0</v>
      </c>
      <c r="V581" s="53">
        <v>1</v>
      </c>
      <c r="W581" s="53">
        <v>0</v>
      </c>
      <c r="X581" s="53">
        <f t="shared" si="116"/>
        <v>2</v>
      </c>
      <c r="Y581" s="53">
        <v>0</v>
      </c>
      <c r="Z581" s="53">
        <v>0</v>
      </c>
      <c r="AA581" s="53">
        <v>0</v>
      </c>
      <c r="AB581" s="53">
        <v>1</v>
      </c>
      <c r="AC581" s="53">
        <v>1</v>
      </c>
      <c r="AD581" s="53">
        <v>1</v>
      </c>
      <c r="AE581" s="53">
        <v>1</v>
      </c>
      <c r="AF581" s="53">
        <v>0</v>
      </c>
      <c r="AG581" s="53">
        <v>0</v>
      </c>
      <c r="AH581" s="53">
        <f t="shared" si="110"/>
        <v>4</v>
      </c>
      <c r="AI581" s="53">
        <v>0</v>
      </c>
      <c r="AJ581" s="53">
        <v>0</v>
      </c>
      <c r="AK581" s="53">
        <v>1</v>
      </c>
      <c r="AL581" s="53">
        <v>0</v>
      </c>
      <c r="AM581" s="53">
        <f t="shared" si="111"/>
        <v>1</v>
      </c>
      <c r="AN581" s="53">
        <v>1</v>
      </c>
      <c r="AO581" s="53">
        <v>0</v>
      </c>
      <c r="AP581" s="53">
        <v>1</v>
      </c>
      <c r="AQ581" s="53">
        <v>0</v>
      </c>
      <c r="AR581" s="53">
        <v>0</v>
      </c>
      <c r="AS581" s="53">
        <v>1</v>
      </c>
      <c r="AT581" s="53">
        <v>0</v>
      </c>
      <c r="AU581" s="53">
        <v>0</v>
      </c>
      <c r="AV581" s="53">
        <v>0</v>
      </c>
      <c r="AW581" s="53">
        <v>1</v>
      </c>
      <c r="AX581" s="53">
        <f t="shared" si="112"/>
        <v>4</v>
      </c>
      <c r="AY581" s="53">
        <v>0</v>
      </c>
      <c r="AZ581" s="53">
        <v>0</v>
      </c>
      <c r="BA581" s="53">
        <v>1</v>
      </c>
      <c r="BB581" s="53">
        <v>0</v>
      </c>
      <c r="BC581" s="53">
        <v>0</v>
      </c>
      <c r="BD581" s="53">
        <v>0</v>
      </c>
      <c r="BF581" s="53">
        <v>1</v>
      </c>
      <c r="BG581" s="53">
        <v>0</v>
      </c>
      <c r="BH581" s="53">
        <v>0</v>
      </c>
      <c r="BI581" s="53">
        <v>0</v>
      </c>
      <c r="BJ581" s="53">
        <v>0</v>
      </c>
      <c r="BK581" s="53">
        <v>0</v>
      </c>
      <c r="BL581" s="53">
        <v>0</v>
      </c>
      <c r="BM581" s="53">
        <v>0</v>
      </c>
      <c r="BN581" s="53">
        <f t="shared" si="106"/>
        <v>1</v>
      </c>
      <c r="BO581" s="53">
        <v>0</v>
      </c>
      <c r="BP581" s="53">
        <v>0</v>
      </c>
      <c r="BQ581" s="53">
        <v>0</v>
      </c>
      <c r="BR581" s="53">
        <v>0</v>
      </c>
      <c r="BS581" s="53">
        <v>0</v>
      </c>
      <c r="BT581" s="53">
        <v>0</v>
      </c>
      <c r="BU581" s="53">
        <f t="shared" si="113"/>
        <v>0</v>
      </c>
      <c r="BV581" s="53">
        <v>0</v>
      </c>
      <c r="BW581" s="53">
        <v>0</v>
      </c>
      <c r="BX581" s="53">
        <v>0</v>
      </c>
      <c r="BY581" s="53">
        <v>0</v>
      </c>
      <c r="BZ581" s="53">
        <f t="shared" si="107"/>
        <v>0</v>
      </c>
      <c r="CA581" s="53">
        <v>0</v>
      </c>
      <c r="CB581" s="53">
        <v>0</v>
      </c>
      <c r="CC581" s="53">
        <v>0</v>
      </c>
      <c r="CD581" s="53">
        <v>0</v>
      </c>
      <c r="CE581" s="53">
        <v>0</v>
      </c>
      <c r="CF581" s="53">
        <v>0</v>
      </c>
      <c r="CG581" s="53">
        <v>0</v>
      </c>
      <c r="CH581" s="53">
        <v>0</v>
      </c>
      <c r="CI581" s="53">
        <v>0</v>
      </c>
      <c r="CJ581" s="53">
        <v>0</v>
      </c>
      <c r="CK581" s="53">
        <f t="shared" si="114"/>
        <v>0</v>
      </c>
      <c r="CL581" s="53">
        <f t="shared" si="108"/>
        <v>6</v>
      </c>
      <c r="CM581" s="53">
        <v>1</v>
      </c>
      <c r="CN581" s="53">
        <v>0</v>
      </c>
      <c r="CO581" s="53">
        <v>0</v>
      </c>
      <c r="CP581" s="53">
        <v>1</v>
      </c>
      <c r="CQ581" s="53">
        <v>1</v>
      </c>
      <c r="CR581" s="53">
        <v>1</v>
      </c>
      <c r="CS581" s="53">
        <v>1</v>
      </c>
      <c r="CT581" s="53">
        <v>1</v>
      </c>
      <c r="CU581" s="53">
        <v>1</v>
      </c>
      <c r="CV581" s="53">
        <v>0</v>
      </c>
      <c r="CW581" s="53">
        <f t="shared" si="115"/>
        <v>7</v>
      </c>
      <c r="DA581" s="53" t="s">
        <v>1216</v>
      </c>
      <c r="DB581" s="53">
        <v>4</v>
      </c>
      <c r="DC581" s="53">
        <v>2</v>
      </c>
      <c r="DE581" s="53">
        <v>179</v>
      </c>
      <c r="DF581" s="53">
        <v>200</v>
      </c>
      <c r="DH581" s="53">
        <v>6</v>
      </c>
      <c r="DI581" s="53" t="s">
        <v>8012</v>
      </c>
      <c r="DJ581" s="53" t="s">
        <v>8013</v>
      </c>
      <c r="DN581" s="53" t="s">
        <v>8017</v>
      </c>
      <c r="DO581" s="53" t="s">
        <v>140</v>
      </c>
      <c r="DQ581" s="53" t="s">
        <v>141</v>
      </c>
      <c r="DR581" s="53" t="s">
        <v>8018</v>
      </c>
    </row>
    <row r="582" spans="2:122" x14ac:dyDescent="0.3">
      <c r="B582" s="53">
        <v>590</v>
      </c>
      <c r="C582" s="53" t="s">
        <v>8030</v>
      </c>
      <c r="D582" s="53" t="s">
        <v>8031</v>
      </c>
      <c r="E582" s="53" t="s">
        <v>8032</v>
      </c>
      <c r="F582" s="53" t="s">
        <v>8036</v>
      </c>
      <c r="H582" s="53" t="s">
        <v>8037</v>
      </c>
      <c r="I582" s="53">
        <v>2012</v>
      </c>
      <c r="J582" s="53">
        <v>0</v>
      </c>
      <c r="K582" s="53">
        <v>1</v>
      </c>
      <c r="L582" s="53">
        <v>1</v>
      </c>
      <c r="M582" s="53">
        <f t="shared" si="109"/>
        <v>2</v>
      </c>
      <c r="N582" s="53">
        <v>1</v>
      </c>
      <c r="O582" s="53">
        <v>1</v>
      </c>
      <c r="P582" s="53">
        <f t="shared" ref="P582:P645" si="117">N582+O582</f>
        <v>2</v>
      </c>
      <c r="Q582" s="53">
        <f t="shared" ref="Q582:Q645" si="118">SUM(N582:P582)</f>
        <v>4</v>
      </c>
      <c r="R582" s="53">
        <v>1</v>
      </c>
      <c r="S582" s="53">
        <v>1</v>
      </c>
      <c r="T582" s="53">
        <v>1</v>
      </c>
      <c r="U582" s="53">
        <v>0</v>
      </c>
      <c r="V582" s="53">
        <v>0</v>
      </c>
      <c r="W582" s="53">
        <v>0</v>
      </c>
      <c r="X582" s="53">
        <f t="shared" si="116"/>
        <v>3</v>
      </c>
      <c r="Y582" s="53">
        <v>0</v>
      </c>
      <c r="Z582" s="53">
        <v>0</v>
      </c>
      <c r="AA582" s="53">
        <v>0</v>
      </c>
      <c r="AB582" s="53">
        <v>0</v>
      </c>
      <c r="AC582" s="53">
        <v>1</v>
      </c>
      <c r="AD582" s="53">
        <v>1</v>
      </c>
      <c r="AE582" s="53">
        <v>1</v>
      </c>
      <c r="AF582" s="53">
        <v>0</v>
      </c>
      <c r="AG582" s="53">
        <v>0</v>
      </c>
      <c r="AH582" s="53">
        <f t="shared" si="110"/>
        <v>3</v>
      </c>
      <c r="AI582" s="53">
        <v>0</v>
      </c>
      <c r="AJ582" s="53">
        <v>1</v>
      </c>
      <c r="AK582" s="53">
        <v>1</v>
      </c>
      <c r="AL582" s="53">
        <v>1</v>
      </c>
      <c r="AM582" s="53">
        <f t="shared" si="111"/>
        <v>3</v>
      </c>
      <c r="AN582" s="53">
        <v>1</v>
      </c>
      <c r="AO582" s="53">
        <v>0</v>
      </c>
      <c r="AP582" s="53">
        <v>0</v>
      </c>
      <c r="AQ582" s="53">
        <v>0</v>
      </c>
      <c r="AR582" s="53">
        <v>0</v>
      </c>
      <c r="AS582" s="53">
        <v>0</v>
      </c>
      <c r="AT582" s="53">
        <v>0</v>
      </c>
      <c r="AU582" s="53">
        <v>0</v>
      </c>
      <c r="AV582" s="53">
        <v>0</v>
      </c>
      <c r="AW582" s="53">
        <v>1</v>
      </c>
      <c r="AX582" s="53">
        <f t="shared" si="112"/>
        <v>2</v>
      </c>
      <c r="AY582" s="53">
        <v>0</v>
      </c>
      <c r="AZ582" s="53">
        <v>0</v>
      </c>
      <c r="BA582" s="53">
        <v>0</v>
      </c>
      <c r="BB582" s="53">
        <v>0</v>
      </c>
      <c r="BC582" s="53">
        <v>0</v>
      </c>
      <c r="BD582" s="53">
        <v>0</v>
      </c>
      <c r="BF582" s="53">
        <v>0</v>
      </c>
      <c r="BG582" s="53">
        <v>0</v>
      </c>
      <c r="BH582" s="53">
        <v>0</v>
      </c>
      <c r="BI582" s="53">
        <v>0</v>
      </c>
      <c r="BJ582" s="53">
        <v>0</v>
      </c>
      <c r="BK582" s="53">
        <v>0</v>
      </c>
      <c r="BL582" s="53">
        <v>0</v>
      </c>
      <c r="BM582" s="53">
        <v>0</v>
      </c>
      <c r="BN582" s="53">
        <f t="shared" ref="BN582:BN645" si="119">SUM(BF582:BM582)</f>
        <v>0</v>
      </c>
      <c r="BO582" s="53">
        <v>1</v>
      </c>
      <c r="BP582" s="53">
        <v>1</v>
      </c>
      <c r="BQ582" s="53">
        <v>0</v>
      </c>
      <c r="BR582" s="53">
        <v>0</v>
      </c>
      <c r="BS582" s="53">
        <v>0</v>
      </c>
      <c r="BT582" s="53">
        <v>0</v>
      </c>
      <c r="BU582" s="53">
        <f t="shared" si="113"/>
        <v>2</v>
      </c>
      <c r="BV582" s="53">
        <v>0</v>
      </c>
      <c r="BW582" s="53">
        <v>0</v>
      </c>
      <c r="BX582" s="53">
        <v>0</v>
      </c>
      <c r="BY582" s="53">
        <v>0</v>
      </c>
      <c r="BZ582" s="53">
        <f t="shared" ref="BZ582:BZ645" si="120">SUM(BV582:BY582)</f>
        <v>0</v>
      </c>
      <c r="CA582" s="53">
        <v>0</v>
      </c>
      <c r="CB582" s="53">
        <v>0</v>
      </c>
      <c r="CC582" s="53">
        <v>0</v>
      </c>
      <c r="CD582" s="53">
        <v>0</v>
      </c>
      <c r="CE582" s="53">
        <v>0</v>
      </c>
      <c r="CF582" s="53">
        <v>0</v>
      </c>
      <c r="CG582" s="53">
        <v>0</v>
      </c>
      <c r="CH582" s="53">
        <v>0</v>
      </c>
      <c r="CI582" s="53">
        <v>0</v>
      </c>
      <c r="CJ582" s="53">
        <v>0</v>
      </c>
      <c r="CK582" s="53">
        <f t="shared" si="114"/>
        <v>0</v>
      </c>
      <c r="CL582" s="53">
        <f t="shared" ref="CL582:CL645" si="121">SUM(AN582:AW582,AY582:BM582,BO582:BT582,BV582:BY582,CA582:CJ582)</f>
        <v>4</v>
      </c>
      <c r="CM582" s="53">
        <v>0</v>
      </c>
      <c r="CN582" s="53">
        <v>0</v>
      </c>
      <c r="CO582" s="53">
        <v>1</v>
      </c>
      <c r="CP582" s="53">
        <v>0</v>
      </c>
      <c r="CQ582" s="53">
        <v>0</v>
      </c>
      <c r="CR582" s="53">
        <v>0</v>
      </c>
      <c r="CS582" s="53">
        <v>0</v>
      </c>
      <c r="CT582" s="53">
        <v>0</v>
      </c>
      <c r="CU582" s="53">
        <v>0</v>
      </c>
      <c r="CV582" s="53">
        <v>0</v>
      </c>
      <c r="CW582" s="53">
        <f t="shared" si="115"/>
        <v>1</v>
      </c>
      <c r="DA582" s="53" t="s">
        <v>1456</v>
      </c>
      <c r="DB582" s="53">
        <v>48</v>
      </c>
      <c r="DC582" s="53">
        <v>4</v>
      </c>
      <c r="DD582" s="53" t="s">
        <v>8033</v>
      </c>
      <c r="DH582" s="53">
        <v>16</v>
      </c>
      <c r="DI582" s="53" t="s">
        <v>8034</v>
      </c>
      <c r="DJ582" s="53" t="s">
        <v>8035</v>
      </c>
      <c r="DN582" s="53" t="s">
        <v>8038</v>
      </c>
      <c r="DO582" s="53" t="s">
        <v>140</v>
      </c>
      <c r="DQ582" s="53" t="s">
        <v>141</v>
      </c>
      <c r="DR582" s="53" t="s">
        <v>8039</v>
      </c>
    </row>
    <row r="583" spans="2:122" x14ac:dyDescent="0.3">
      <c r="B583" s="53">
        <v>591</v>
      </c>
      <c r="C583" s="53" t="s">
        <v>8053</v>
      </c>
      <c r="D583" s="53" t="s">
        <v>8054</v>
      </c>
      <c r="E583" s="53" t="s">
        <v>8055</v>
      </c>
      <c r="F583" s="53" t="s">
        <v>8058</v>
      </c>
      <c r="G583" s="53" t="s">
        <v>8059</v>
      </c>
      <c r="H583" s="53" t="s">
        <v>8060</v>
      </c>
      <c r="I583" s="53">
        <v>2012</v>
      </c>
      <c r="J583" s="53">
        <v>0</v>
      </c>
      <c r="K583" s="53">
        <v>1</v>
      </c>
      <c r="L583" s="53">
        <v>1</v>
      </c>
      <c r="M583" s="53">
        <f t="shared" ref="M583:M646" si="122">SUM(J583:L583)</f>
        <v>2</v>
      </c>
      <c r="N583" s="53">
        <v>0</v>
      </c>
      <c r="O583" s="53">
        <v>1</v>
      </c>
      <c r="P583" s="53">
        <f t="shared" si="117"/>
        <v>1</v>
      </c>
      <c r="Q583" s="53">
        <f t="shared" si="118"/>
        <v>2</v>
      </c>
      <c r="R583" s="53">
        <v>0</v>
      </c>
      <c r="S583" s="53">
        <v>0</v>
      </c>
      <c r="T583" s="53">
        <v>1</v>
      </c>
      <c r="U583" s="53">
        <v>1</v>
      </c>
      <c r="V583" s="53">
        <v>0</v>
      </c>
      <c r="W583" s="53">
        <v>0</v>
      </c>
      <c r="X583" s="53">
        <f t="shared" si="116"/>
        <v>2</v>
      </c>
      <c r="Y583" s="53">
        <v>1</v>
      </c>
      <c r="Z583" s="53">
        <v>0</v>
      </c>
      <c r="AA583" s="53">
        <v>0</v>
      </c>
      <c r="AB583" s="53">
        <v>1</v>
      </c>
      <c r="AC583" s="53">
        <v>0</v>
      </c>
      <c r="AD583" s="53">
        <v>0</v>
      </c>
      <c r="AE583" s="53">
        <v>0</v>
      </c>
      <c r="AF583" s="53">
        <v>0</v>
      </c>
      <c r="AG583" s="53">
        <v>0</v>
      </c>
      <c r="AH583" s="53">
        <f t="shared" ref="AH583:AH646" si="123">SUM(Y583:AG583)</f>
        <v>2</v>
      </c>
      <c r="AI583" s="53">
        <v>0</v>
      </c>
      <c r="AJ583" s="53">
        <v>0</v>
      </c>
      <c r="AK583" s="53">
        <v>1</v>
      </c>
      <c r="AL583" s="53">
        <v>0</v>
      </c>
      <c r="AM583" s="53">
        <f t="shared" ref="AM583:AM646" si="124">SUM(AI583:AL583)</f>
        <v>1</v>
      </c>
      <c r="AN583" s="53">
        <v>1</v>
      </c>
      <c r="AO583" s="53">
        <v>0</v>
      </c>
      <c r="AP583" s="53">
        <v>0</v>
      </c>
      <c r="AQ583" s="53">
        <v>0</v>
      </c>
      <c r="AR583" s="53">
        <v>0</v>
      </c>
      <c r="AS583" s="53">
        <v>0</v>
      </c>
      <c r="AT583" s="53">
        <v>0</v>
      </c>
      <c r="AU583" s="53">
        <v>0</v>
      </c>
      <c r="AV583" s="53">
        <v>0</v>
      </c>
      <c r="AW583" s="53">
        <v>1</v>
      </c>
      <c r="AX583" s="53">
        <f t="shared" ref="AX583:AX646" si="125">SUM(AN583:AW583)</f>
        <v>2</v>
      </c>
      <c r="AY583" s="53">
        <v>0</v>
      </c>
      <c r="AZ583" s="53">
        <v>0</v>
      </c>
      <c r="BA583" s="53">
        <v>0</v>
      </c>
      <c r="BB583" s="53">
        <v>0</v>
      </c>
      <c r="BC583" s="53">
        <v>0</v>
      </c>
      <c r="BD583" s="53">
        <v>0</v>
      </c>
      <c r="BF583" s="53">
        <v>0</v>
      </c>
      <c r="BG583" s="53">
        <v>0</v>
      </c>
      <c r="BH583" s="53">
        <v>0</v>
      </c>
      <c r="BI583" s="53">
        <v>0</v>
      </c>
      <c r="BJ583" s="53">
        <v>0</v>
      </c>
      <c r="BK583" s="53">
        <v>0</v>
      </c>
      <c r="BL583" s="53">
        <v>0</v>
      </c>
      <c r="BM583" s="53">
        <v>0</v>
      </c>
      <c r="BN583" s="53">
        <f t="shared" si="119"/>
        <v>0</v>
      </c>
      <c r="BO583" s="53">
        <v>0</v>
      </c>
      <c r="BP583" s="53">
        <v>0</v>
      </c>
      <c r="BQ583" s="53">
        <v>0</v>
      </c>
      <c r="BR583" s="53">
        <v>0</v>
      </c>
      <c r="BS583" s="53">
        <v>0</v>
      </c>
      <c r="BT583" s="53">
        <v>0</v>
      </c>
      <c r="BU583" s="53">
        <f t="shared" ref="BU583:BU646" si="126">SUM(BO583:BT583)</f>
        <v>0</v>
      </c>
      <c r="BV583" s="53">
        <v>0</v>
      </c>
      <c r="BW583" s="53">
        <v>0</v>
      </c>
      <c r="BX583" s="53">
        <v>0</v>
      </c>
      <c r="BY583" s="53">
        <v>0</v>
      </c>
      <c r="BZ583" s="53">
        <f t="shared" si="120"/>
        <v>0</v>
      </c>
      <c r="CA583" s="53">
        <v>0</v>
      </c>
      <c r="CB583" s="53">
        <v>0</v>
      </c>
      <c r="CC583" s="53">
        <v>0</v>
      </c>
      <c r="CD583" s="53">
        <v>0</v>
      </c>
      <c r="CE583" s="53">
        <v>0</v>
      </c>
      <c r="CF583" s="53">
        <v>0</v>
      </c>
      <c r="CG583" s="53">
        <v>0</v>
      </c>
      <c r="CH583" s="53">
        <v>0</v>
      </c>
      <c r="CI583" s="53">
        <v>0</v>
      </c>
      <c r="CJ583" s="53">
        <v>0</v>
      </c>
      <c r="CK583" s="53">
        <f t="shared" ref="CK583:CK646" si="127">SUM(CA583:CJ583)</f>
        <v>0</v>
      </c>
      <c r="CL583" s="53">
        <f t="shared" si="121"/>
        <v>2</v>
      </c>
      <c r="CM583" s="53">
        <v>0</v>
      </c>
      <c r="CN583" s="53">
        <v>0</v>
      </c>
      <c r="CO583" s="53">
        <v>1</v>
      </c>
      <c r="CP583" s="53">
        <v>0</v>
      </c>
      <c r="CQ583" s="53">
        <v>0</v>
      </c>
      <c r="CR583" s="53">
        <v>0</v>
      </c>
      <c r="CS583" s="53">
        <v>0</v>
      </c>
      <c r="CT583" s="53">
        <v>0</v>
      </c>
      <c r="CU583" s="53">
        <v>0</v>
      </c>
      <c r="CV583" s="53">
        <v>0</v>
      </c>
      <c r="CW583" s="53">
        <f t="shared" ref="CW583:CW646" si="128">SUM(CM583:CV583)</f>
        <v>1</v>
      </c>
      <c r="DA583" s="53" t="s">
        <v>462</v>
      </c>
      <c r="DB583" s="53">
        <v>109</v>
      </c>
      <c r="DC583" s="53">
        <v>6</v>
      </c>
      <c r="DE583" s="53">
        <v>1091</v>
      </c>
      <c r="DF583" s="53">
        <v>1100</v>
      </c>
      <c r="DH583" s="53">
        <v>43</v>
      </c>
      <c r="DI583" s="53" t="s">
        <v>8056</v>
      </c>
      <c r="DJ583" s="53" t="s">
        <v>8057</v>
      </c>
      <c r="DK583" s="53" t="s">
        <v>8061</v>
      </c>
      <c r="DL583" s="53" t="s">
        <v>8062</v>
      </c>
      <c r="DN583" s="53" t="s">
        <v>8063</v>
      </c>
      <c r="DO583" s="53" t="s">
        <v>140</v>
      </c>
      <c r="DQ583" s="53" t="s">
        <v>141</v>
      </c>
      <c r="DR583" s="53" t="s">
        <v>8064</v>
      </c>
    </row>
    <row r="584" spans="2:122" s="52" customFormat="1" x14ac:dyDescent="0.3">
      <c r="B584" s="52">
        <v>592</v>
      </c>
      <c r="C584" s="52" t="s">
        <v>8075</v>
      </c>
      <c r="D584" s="52" t="s">
        <v>8076</v>
      </c>
      <c r="E584" s="52" t="s">
        <v>8077</v>
      </c>
      <c r="F584" s="52" t="s">
        <v>8080</v>
      </c>
      <c r="G584" s="52" t="s">
        <v>8081</v>
      </c>
      <c r="H584" s="52" t="s">
        <v>8082</v>
      </c>
      <c r="I584" s="52">
        <v>2012</v>
      </c>
      <c r="J584" s="52">
        <v>0</v>
      </c>
      <c r="K584" s="52">
        <v>1</v>
      </c>
      <c r="L584" s="52">
        <v>0</v>
      </c>
      <c r="M584" s="52">
        <f t="shared" si="122"/>
        <v>1</v>
      </c>
      <c r="N584" s="52">
        <v>0</v>
      </c>
      <c r="O584" s="52">
        <v>1</v>
      </c>
      <c r="P584" s="52">
        <f t="shared" si="117"/>
        <v>1</v>
      </c>
      <c r="Q584" s="52">
        <f t="shared" si="118"/>
        <v>2</v>
      </c>
      <c r="R584" s="52">
        <v>0</v>
      </c>
      <c r="S584" s="52">
        <v>1</v>
      </c>
      <c r="T584" s="52">
        <v>0</v>
      </c>
      <c r="U584" s="52">
        <v>1</v>
      </c>
      <c r="V584" s="52">
        <v>0</v>
      </c>
      <c r="W584" s="52">
        <v>0</v>
      </c>
      <c r="X584" s="52">
        <f t="shared" si="116"/>
        <v>2</v>
      </c>
      <c r="Y584" s="52">
        <v>0</v>
      </c>
      <c r="Z584" s="52">
        <v>0</v>
      </c>
      <c r="AA584" s="52">
        <v>0</v>
      </c>
      <c r="AB584" s="52">
        <v>1</v>
      </c>
      <c r="AC584" s="52">
        <v>1</v>
      </c>
      <c r="AD584" s="52">
        <v>1</v>
      </c>
      <c r="AE584" s="52">
        <v>1</v>
      </c>
      <c r="AF584" s="52">
        <v>1</v>
      </c>
      <c r="AG584" s="52">
        <v>1</v>
      </c>
      <c r="AH584" s="52">
        <f t="shared" si="123"/>
        <v>6</v>
      </c>
      <c r="AI584" s="52">
        <v>0</v>
      </c>
      <c r="AJ584" s="52">
        <v>1</v>
      </c>
      <c r="AK584" s="52">
        <v>0</v>
      </c>
      <c r="AL584" s="52">
        <v>1</v>
      </c>
      <c r="AM584" s="52">
        <f t="shared" si="124"/>
        <v>2</v>
      </c>
      <c r="AN584" s="52">
        <v>1</v>
      </c>
      <c r="AO584" s="52">
        <v>0</v>
      </c>
      <c r="AP584" s="52">
        <v>0</v>
      </c>
      <c r="AQ584" s="52">
        <v>0</v>
      </c>
      <c r="AR584" s="52">
        <v>0</v>
      </c>
      <c r="AS584" s="52">
        <v>0</v>
      </c>
      <c r="AT584" s="52">
        <v>0</v>
      </c>
      <c r="AU584" s="52">
        <v>0</v>
      </c>
      <c r="AV584" s="52">
        <v>0</v>
      </c>
      <c r="AW584" s="52">
        <v>1</v>
      </c>
      <c r="AX584" s="52">
        <f t="shared" si="125"/>
        <v>2</v>
      </c>
      <c r="AY584" s="52">
        <v>0</v>
      </c>
      <c r="AZ584" s="52">
        <v>0</v>
      </c>
      <c r="BA584" s="52">
        <v>1</v>
      </c>
      <c r="BB584" s="52">
        <v>1</v>
      </c>
      <c r="BC584" s="52">
        <v>0</v>
      </c>
      <c r="BD584" s="52">
        <v>1</v>
      </c>
      <c r="BF584" s="52">
        <v>0</v>
      </c>
      <c r="BG584" s="52">
        <v>0</v>
      </c>
      <c r="BH584" s="52">
        <v>0</v>
      </c>
      <c r="BI584" s="52">
        <v>0</v>
      </c>
      <c r="BJ584" s="52">
        <v>0</v>
      </c>
      <c r="BK584" s="52">
        <v>0</v>
      </c>
      <c r="BL584" s="52">
        <v>0</v>
      </c>
      <c r="BM584" s="52">
        <v>0</v>
      </c>
      <c r="BN584" s="52">
        <f t="shared" si="119"/>
        <v>0</v>
      </c>
      <c r="BO584" s="52">
        <v>1</v>
      </c>
      <c r="BP584" s="52">
        <v>0</v>
      </c>
      <c r="BQ584" s="52">
        <v>0</v>
      </c>
      <c r="BR584" s="52">
        <v>0</v>
      </c>
      <c r="BS584" s="52">
        <v>0</v>
      </c>
      <c r="BT584" s="52">
        <v>1</v>
      </c>
      <c r="BU584" s="52">
        <f t="shared" si="126"/>
        <v>2</v>
      </c>
      <c r="BV584" s="52">
        <v>0</v>
      </c>
      <c r="BW584" s="52">
        <v>0</v>
      </c>
      <c r="BX584" s="52">
        <v>0</v>
      </c>
      <c r="BY584" s="52">
        <v>0</v>
      </c>
      <c r="BZ584" s="52">
        <f t="shared" si="120"/>
        <v>0</v>
      </c>
      <c r="CA584" s="52">
        <v>0</v>
      </c>
      <c r="CB584" s="52">
        <v>0</v>
      </c>
      <c r="CC584" s="52">
        <v>0</v>
      </c>
      <c r="CD584" s="52">
        <v>0</v>
      </c>
      <c r="CE584" s="52">
        <v>0</v>
      </c>
      <c r="CF584" s="52">
        <v>0</v>
      </c>
      <c r="CG584" s="52">
        <v>0</v>
      </c>
      <c r="CH584" s="52">
        <v>0</v>
      </c>
      <c r="CI584" s="52">
        <v>0</v>
      </c>
      <c r="CJ584" s="52">
        <v>0</v>
      </c>
      <c r="CK584" s="52">
        <f t="shared" si="127"/>
        <v>0</v>
      </c>
      <c r="CL584" s="52">
        <f t="shared" si="121"/>
        <v>7</v>
      </c>
      <c r="CM584" s="52">
        <v>0</v>
      </c>
      <c r="CN584" s="52">
        <v>0</v>
      </c>
      <c r="CO584" s="52">
        <v>1</v>
      </c>
      <c r="CP584" s="52">
        <v>0</v>
      </c>
      <c r="CQ584" s="52">
        <v>0</v>
      </c>
      <c r="CR584" s="52">
        <v>1</v>
      </c>
      <c r="CS584" s="52">
        <v>0</v>
      </c>
      <c r="CT584" s="52">
        <v>0</v>
      </c>
      <c r="CU584" s="52">
        <v>0</v>
      </c>
      <c r="CV584" s="52">
        <v>0</v>
      </c>
      <c r="CW584" s="52">
        <f t="shared" si="128"/>
        <v>2</v>
      </c>
      <c r="DA584" s="52" t="s">
        <v>4916</v>
      </c>
      <c r="DB584" s="52">
        <v>27</v>
      </c>
      <c r="DC584" s="52">
        <v>4</v>
      </c>
      <c r="DE584" s="52">
        <v>473</v>
      </c>
      <c r="DF584" s="52">
        <v>486</v>
      </c>
      <c r="DH584" s="52">
        <v>18</v>
      </c>
      <c r="DI584" s="52" t="s">
        <v>8078</v>
      </c>
      <c r="DJ584" s="52" t="s">
        <v>8079</v>
      </c>
      <c r="DK584" s="52" t="s">
        <v>8083</v>
      </c>
      <c r="DL584" s="52" t="s">
        <v>8084</v>
      </c>
      <c r="DN584" s="52" t="s">
        <v>8085</v>
      </c>
      <c r="DO584" s="52" t="s">
        <v>140</v>
      </c>
      <c r="DQ584" s="52" t="s">
        <v>141</v>
      </c>
      <c r="DR584" s="52" t="s">
        <v>8086</v>
      </c>
    </row>
    <row r="585" spans="2:122" x14ac:dyDescent="0.3">
      <c r="B585" s="53">
        <v>593</v>
      </c>
      <c r="C585" s="53" t="s">
        <v>8087</v>
      </c>
      <c r="D585" s="53" t="s">
        <v>8088</v>
      </c>
      <c r="E585" s="53" t="s">
        <v>8089</v>
      </c>
      <c r="F585" s="53" t="s">
        <v>8093</v>
      </c>
      <c r="G585" s="53" t="s">
        <v>8094</v>
      </c>
      <c r="H585" s="53" t="s">
        <v>8095</v>
      </c>
      <c r="I585" s="53">
        <v>2012</v>
      </c>
      <c r="J585" s="53">
        <v>0</v>
      </c>
      <c r="K585" s="53">
        <v>1</v>
      </c>
      <c r="L585" s="53">
        <v>1</v>
      </c>
      <c r="M585" s="53">
        <f t="shared" si="122"/>
        <v>2</v>
      </c>
      <c r="N585" s="53">
        <v>0</v>
      </c>
      <c r="O585" s="53">
        <v>1</v>
      </c>
      <c r="P585" s="53">
        <f t="shared" si="117"/>
        <v>1</v>
      </c>
      <c r="Q585" s="53">
        <f t="shared" si="118"/>
        <v>2</v>
      </c>
      <c r="R585" s="53">
        <v>0</v>
      </c>
      <c r="S585" s="53">
        <v>0</v>
      </c>
      <c r="T585" s="53">
        <v>0</v>
      </c>
      <c r="U585" s="53">
        <v>0</v>
      </c>
      <c r="V585" s="53">
        <v>1</v>
      </c>
      <c r="W585" s="53">
        <v>0</v>
      </c>
      <c r="X585" s="53">
        <f t="shared" si="116"/>
        <v>1</v>
      </c>
      <c r="Y585" s="53">
        <v>0</v>
      </c>
      <c r="Z585" s="53">
        <v>1</v>
      </c>
      <c r="AA585" s="53">
        <v>0</v>
      </c>
      <c r="AB585" s="53">
        <v>1</v>
      </c>
      <c r="AC585" s="53">
        <v>0</v>
      </c>
      <c r="AD585" s="53">
        <v>0</v>
      </c>
      <c r="AE585" s="53">
        <v>1</v>
      </c>
      <c r="AF585" s="53">
        <v>0</v>
      </c>
      <c r="AG585" s="53">
        <v>0</v>
      </c>
      <c r="AH585" s="53">
        <f t="shared" si="123"/>
        <v>3</v>
      </c>
      <c r="AI585" s="53">
        <v>0</v>
      </c>
      <c r="AJ585" s="53">
        <v>0</v>
      </c>
      <c r="AK585" s="53">
        <v>1</v>
      </c>
      <c r="AL585" s="53">
        <v>1</v>
      </c>
      <c r="AM585" s="53">
        <f t="shared" si="124"/>
        <v>2</v>
      </c>
      <c r="AN585" s="53">
        <v>0</v>
      </c>
      <c r="AO585" s="53">
        <v>0</v>
      </c>
      <c r="AP585" s="53">
        <v>0</v>
      </c>
      <c r="AQ585" s="53">
        <v>1</v>
      </c>
      <c r="AR585" s="53">
        <v>0</v>
      </c>
      <c r="AS585" s="53">
        <v>0</v>
      </c>
      <c r="AT585" s="53">
        <v>0</v>
      </c>
      <c r="AU585" s="53">
        <v>1</v>
      </c>
      <c r="AV585" s="53">
        <v>1</v>
      </c>
      <c r="AW585" s="53">
        <v>1</v>
      </c>
      <c r="AX585" s="53">
        <f t="shared" si="125"/>
        <v>4</v>
      </c>
      <c r="AY585" s="53">
        <v>0</v>
      </c>
      <c r="AZ585" s="53">
        <v>0</v>
      </c>
      <c r="BA585" s="53">
        <v>0</v>
      </c>
      <c r="BB585" s="53">
        <v>1</v>
      </c>
      <c r="BC585" s="53">
        <v>1</v>
      </c>
      <c r="BD585" s="53">
        <v>0</v>
      </c>
      <c r="BF585" s="53">
        <v>1</v>
      </c>
      <c r="BG585" s="53">
        <v>0</v>
      </c>
      <c r="BH585" s="53">
        <v>0</v>
      </c>
      <c r="BI585" s="53">
        <v>0</v>
      </c>
      <c r="BJ585" s="53">
        <v>0</v>
      </c>
      <c r="BK585" s="53">
        <v>1</v>
      </c>
      <c r="BL585" s="53">
        <v>0</v>
      </c>
      <c r="BM585" s="53">
        <v>0</v>
      </c>
      <c r="BN585" s="53">
        <f t="shared" si="119"/>
        <v>2</v>
      </c>
      <c r="BO585" s="53">
        <v>0</v>
      </c>
      <c r="BP585" s="53">
        <v>0</v>
      </c>
      <c r="BQ585" s="53">
        <v>0</v>
      </c>
      <c r="BR585" s="53">
        <v>0</v>
      </c>
      <c r="BS585" s="53">
        <v>0</v>
      </c>
      <c r="BT585" s="53">
        <v>0</v>
      </c>
      <c r="BU585" s="53">
        <f t="shared" si="126"/>
        <v>0</v>
      </c>
      <c r="BV585" s="53">
        <v>0</v>
      </c>
      <c r="BW585" s="53">
        <v>0</v>
      </c>
      <c r="BX585" s="53">
        <v>0</v>
      </c>
      <c r="BY585" s="53">
        <v>0</v>
      </c>
      <c r="BZ585" s="53">
        <f t="shared" si="120"/>
        <v>0</v>
      </c>
      <c r="CA585" s="53">
        <v>0</v>
      </c>
      <c r="CB585" s="53">
        <v>0</v>
      </c>
      <c r="CC585" s="53">
        <v>0</v>
      </c>
      <c r="CD585" s="53">
        <v>0</v>
      </c>
      <c r="CE585" s="53">
        <v>0</v>
      </c>
      <c r="CF585" s="53">
        <v>0</v>
      </c>
      <c r="CG585" s="53">
        <v>0</v>
      </c>
      <c r="CH585" s="53">
        <v>0</v>
      </c>
      <c r="CI585" s="53">
        <v>0</v>
      </c>
      <c r="CJ585" s="53">
        <v>0</v>
      </c>
      <c r="CK585" s="53">
        <f t="shared" si="127"/>
        <v>0</v>
      </c>
      <c r="CL585" s="53">
        <f t="shared" si="121"/>
        <v>8</v>
      </c>
      <c r="CM585" s="53">
        <v>0</v>
      </c>
      <c r="CN585" s="53">
        <v>0</v>
      </c>
      <c r="CO585" s="53">
        <v>0</v>
      </c>
      <c r="CP585" s="53">
        <v>0</v>
      </c>
      <c r="CQ585" s="53">
        <v>0</v>
      </c>
      <c r="CR585" s="53">
        <v>0</v>
      </c>
      <c r="CS585" s="53">
        <v>0</v>
      </c>
      <c r="CT585" s="53">
        <v>1</v>
      </c>
      <c r="CU585" s="53">
        <v>0</v>
      </c>
      <c r="CV585" s="53">
        <v>1</v>
      </c>
      <c r="CW585" s="53">
        <f t="shared" si="128"/>
        <v>2</v>
      </c>
      <c r="DA585" s="53" t="s">
        <v>8090</v>
      </c>
      <c r="DB585" s="53">
        <v>55</v>
      </c>
      <c r="DC585" s="53">
        <v>3</v>
      </c>
      <c r="DE585" s="53">
        <v>297</v>
      </c>
      <c r="DF585" s="53">
        <v>318</v>
      </c>
      <c r="DH585" s="53">
        <v>10</v>
      </c>
      <c r="DI585" s="53" t="s">
        <v>8091</v>
      </c>
      <c r="DJ585" s="53" t="s">
        <v>8092</v>
      </c>
      <c r="DK585" s="53" t="s">
        <v>8096</v>
      </c>
      <c r="DL585" s="53" t="s">
        <v>8097</v>
      </c>
      <c r="DM585" s="53" t="s">
        <v>8098</v>
      </c>
      <c r="DN585" s="53" t="s">
        <v>8099</v>
      </c>
      <c r="DO585" s="53" t="s">
        <v>140</v>
      </c>
      <c r="DQ585" s="53" t="s">
        <v>141</v>
      </c>
      <c r="DR585" s="53" t="s">
        <v>8100</v>
      </c>
    </row>
    <row r="586" spans="2:122" x14ac:dyDescent="0.3">
      <c r="B586" s="53">
        <v>594</v>
      </c>
      <c r="C586" s="53" t="s">
        <v>8101</v>
      </c>
      <c r="D586" s="53" t="s">
        <v>8102</v>
      </c>
      <c r="E586" s="53" t="s">
        <v>8103</v>
      </c>
      <c r="F586" s="53" t="s">
        <v>8106</v>
      </c>
      <c r="G586" s="53" t="s">
        <v>8107</v>
      </c>
      <c r="H586" s="53" t="s">
        <v>8108</v>
      </c>
      <c r="I586" s="53">
        <v>2012</v>
      </c>
      <c r="J586" s="53">
        <v>1</v>
      </c>
      <c r="K586" s="53">
        <v>0</v>
      </c>
      <c r="L586" s="53">
        <v>0</v>
      </c>
      <c r="M586" s="53">
        <f t="shared" si="122"/>
        <v>1</v>
      </c>
      <c r="N586" s="53">
        <v>0</v>
      </c>
      <c r="O586" s="53">
        <v>1</v>
      </c>
      <c r="P586" s="53">
        <f t="shared" si="117"/>
        <v>1</v>
      </c>
      <c r="Q586" s="53">
        <f t="shared" si="118"/>
        <v>2</v>
      </c>
      <c r="R586" s="53">
        <v>0</v>
      </c>
      <c r="S586" s="53">
        <v>0</v>
      </c>
      <c r="T586" s="53">
        <v>0</v>
      </c>
      <c r="U586" s="53">
        <v>0</v>
      </c>
      <c r="V586" s="53">
        <v>1</v>
      </c>
      <c r="W586" s="53">
        <v>0</v>
      </c>
      <c r="X586" s="53">
        <f t="shared" si="116"/>
        <v>1</v>
      </c>
      <c r="Y586" s="53">
        <v>0</v>
      </c>
      <c r="Z586" s="53">
        <v>0</v>
      </c>
      <c r="AA586" s="53">
        <v>1</v>
      </c>
      <c r="AB586" s="53">
        <v>1</v>
      </c>
      <c r="AC586" s="53">
        <v>0</v>
      </c>
      <c r="AD586" s="53">
        <v>0</v>
      </c>
      <c r="AE586" s="53">
        <v>1</v>
      </c>
      <c r="AF586" s="53">
        <v>0</v>
      </c>
      <c r="AG586" s="53">
        <v>0</v>
      </c>
      <c r="AH586" s="53">
        <f t="shared" si="123"/>
        <v>3</v>
      </c>
      <c r="AI586" s="53">
        <v>0</v>
      </c>
      <c r="AJ586" s="53">
        <v>0</v>
      </c>
      <c r="AK586" s="53">
        <v>1</v>
      </c>
      <c r="AL586" s="53">
        <v>0</v>
      </c>
      <c r="AM586" s="53">
        <f t="shared" si="124"/>
        <v>1</v>
      </c>
      <c r="AN586" s="53">
        <v>0</v>
      </c>
      <c r="AO586" s="53">
        <v>0</v>
      </c>
      <c r="AP586" s="53">
        <v>0</v>
      </c>
      <c r="AQ586" s="53">
        <v>0</v>
      </c>
      <c r="AR586" s="53">
        <v>0</v>
      </c>
      <c r="AS586" s="53">
        <v>0</v>
      </c>
      <c r="AT586" s="53">
        <v>1</v>
      </c>
      <c r="AU586" s="53">
        <v>1</v>
      </c>
      <c r="AV586" s="53">
        <v>0</v>
      </c>
      <c r="AW586" s="53">
        <v>1</v>
      </c>
      <c r="AX586" s="53">
        <f t="shared" si="125"/>
        <v>3</v>
      </c>
      <c r="AY586" s="53">
        <v>0</v>
      </c>
      <c r="AZ586" s="53">
        <v>0</v>
      </c>
      <c r="BA586" s="53">
        <v>0</v>
      </c>
      <c r="BB586" s="53">
        <v>0</v>
      </c>
      <c r="BC586" s="53">
        <v>0</v>
      </c>
      <c r="BD586" s="53">
        <v>0</v>
      </c>
      <c r="BF586" s="53">
        <v>0</v>
      </c>
      <c r="BG586" s="53">
        <v>0</v>
      </c>
      <c r="BH586" s="53">
        <v>0</v>
      </c>
      <c r="BI586" s="53">
        <v>0</v>
      </c>
      <c r="BJ586" s="53">
        <v>0</v>
      </c>
      <c r="BK586" s="53">
        <v>1</v>
      </c>
      <c r="BL586" s="53">
        <v>0</v>
      </c>
      <c r="BM586" s="53">
        <v>0</v>
      </c>
      <c r="BN586" s="53">
        <f t="shared" si="119"/>
        <v>1</v>
      </c>
      <c r="BO586" s="53">
        <v>0</v>
      </c>
      <c r="BP586" s="53">
        <v>0</v>
      </c>
      <c r="BQ586" s="53">
        <v>0</v>
      </c>
      <c r="BR586" s="53">
        <v>0</v>
      </c>
      <c r="BS586" s="53">
        <v>0</v>
      </c>
      <c r="BT586" s="53">
        <v>0</v>
      </c>
      <c r="BU586" s="53">
        <f t="shared" si="126"/>
        <v>0</v>
      </c>
      <c r="BV586" s="53">
        <v>0</v>
      </c>
      <c r="BW586" s="53">
        <v>0</v>
      </c>
      <c r="BX586" s="53">
        <v>0</v>
      </c>
      <c r="BY586" s="53">
        <v>0</v>
      </c>
      <c r="BZ586" s="53">
        <f t="shared" si="120"/>
        <v>0</v>
      </c>
      <c r="CA586" s="53">
        <v>0</v>
      </c>
      <c r="CB586" s="53">
        <v>0</v>
      </c>
      <c r="CC586" s="53">
        <v>0</v>
      </c>
      <c r="CD586" s="53">
        <v>0</v>
      </c>
      <c r="CE586" s="53">
        <v>0</v>
      </c>
      <c r="CF586" s="53">
        <v>0</v>
      </c>
      <c r="CG586" s="53">
        <v>0</v>
      </c>
      <c r="CH586" s="53">
        <v>0</v>
      </c>
      <c r="CI586" s="53">
        <v>0</v>
      </c>
      <c r="CJ586" s="53">
        <v>0</v>
      </c>
      <c r="CK586" s="53">
        <f t="shared" si="127"/>
        <v>0</v>
      </c>
      <c r="CL586" s="53">
        <f t="shared" si="121"/>
        <v>4</v>
      </c>
      <c r="CM586" s="53">
        <v>1</v>
      </c>
      <c r="CN586" s="53">
        <v>0</v>
      </c>
      <c r="CO586" s="53">
        <v>0</v>
      </c>
      <c r="CP586" s="53">
        <v>1</v>
      </c>
      <c r="CQ586" s="53">
        <v>0</v>
      </c>
      <c r="CR586" s="53">
        <v>0</v>
      </c>
      <c r="CS586" s="53">
        <v>0</v>
      </c>
      <c r="CT586" s="53">
        <v>0</v>
      </c>
      <c r="CU586" s="53">
        <v>1</v>
      </c>
      <c r="CV586" s="53">
        <v>0</v>
      </c>
      <c r="CW586" s="53">
        <f t="shared" si="128"/>
        <v>3</v>
      </c>
      <c r="DA586" s="53" t="s">
        <v>7603</v>
      </c>
      <c r="DB586" s="53">
        <v>11</v>
      </c>
      <c r="DC586" s="53">
        <v>1</v>
      </c>
      <c r="DD586" s="53">
        <v>1</v>
      </c>
      <c r="DH586" s="53">
        <v>28</v>
      </c>
      <c r="DI586" s="53" t="s">
        <v>8104</v>
      </c>
      <c r="DJ586" s="53" t="s">
        <v>8105</v>
      </c>
      <c r="DN586" s="53" t="s">
        <v>8109</v>
      </c>
      <c r="DO586" s="53" t="s">
        <v>140</v>
      </c>
      <c r="DQ586" s="53" t="s">
        <v>141</v>
      </c>
      <c r="DR586" s="53" t="s">
        <v>8110</v>
      </c>
    </row>
    <row r="587" spans="2:122" x14ac:dyDescent="0.3">
      <c r="B587" s="53">
        <v>595</v>
      </c>
      <c r="C587" s="53" t="s">
        <v>8124</v>
      </c>
      <c r="D587" s="53" t="s">
        <v>8125</v>
      </c>
      <c r="E587" s="53" t="s">
        <v>8126</v>
      </c>
      <c r="F587" s="53" t="s">
        <v>8130</v>
      </c>
      <c r="H587" s="53" t="s">
        <v>8131</v>
      </c>
      <c r="I587" s="53">
        <v>2012</v>
      </c>
      <c r="J587" s="53">
        <v>0</v>
      </c>
      <c r="K587" s="53">
        <v>1</v>
      </c>
      <c r="L587" s="53">
        <v>1</v>
      </c>
      <c r="M587" s="53">
        <f t="shared" si="122"/>
        <v>2</v>
      </c>
      <c r="N587" s="53">
        <v>1</v>
      </c>
      <c r="O587" s="53">
        <v>0</v>
      </c>
      <c r="P587" s="53">
        <f t="shared" si="117"/>
        <v>1</v>
      </c>
      <c r="Q587" s="53">
        <f t="shared" si="118"/>
        <v>2</v>
      </c>
      <c r="R587" s="53">
        <v>0</v>
      </c>
      <c r="S587" s="53">
        <v>0</v>
      </c>
      <c r="T587" s="53">
        <v>0</v>
      </c>
      <c r="U587" s="53">
        <v>1</v>
      </c>
      <c r="V587" s="53">
        <v>1</v>
      </c>
      <c r="W587" s="53">
        <v>1</v>
      </c>
      <c r="X587" s="53">
        <f t="shared" si="116"/>
        <v>3</v>
      </c>
      <c r="Y587" s="53">
        <v>0</v>
      </c>
      <c r="Z587" s="53">
        <v>0</v>
      </c>
      <c r="AA587" s="53">
        <v>0</v>
      </c>
      <c r="AB587" s="53">
        <v>1</v>
      </c>
      <c r="AC587" s="53">
        <v>1</v>
      </c>
      <c r="AD587" s="53">
        <v>1</v>
      </c>
      <c r="AE587" s="53">
        <v>1</v>
      </c>
      <c r="AF587" s="53">
        <v>0</v>
      </c>
      <c r="AG587" s="53">
        <v>0</v>
      </c>
      <c r="AH587" s="53">
        <f t="shared" si="123"/>
        <v>4</v>
      </c>
      <c r="AI587" s="53">
        <v>0</v>
      </c>
      <c r="AJ587" s="53">
        <v>1</v>
      </c>
      <c r="AK587" s="53">
        <v>1</v>
      </c>
      <c r="AL587" s="53">
        <v>1</v>
      </c>
      <c r="AM587" s="53">
        <f t="shared" si="124"/>
        <v>3</v>
      </c>
      <c r="AN587" s="53">
        <v>1</v>
      </c>
      <c r="AO587" s="53">
        <v>0</v>
      </c>
      <c r="AP587" s="53">
        <v>0</v>
      </c>
      <c r="AQ587" s="53">
        <v>0</v>
      </c>
      <c r="AR587" s="53">
        <v>0</v>
      </c>
      <c r="AS587" s="53">
        <v>0</v>
      </c>
      <c r="AT587" s="53">
        <v>0</v>
      </c>
      <c r="AU587" s="53">
        <v>0</v>
      </c>
      <c r="AV587" s="53">
        <v>0</v>
      </c>
      <c r="AW587" s="53">
        <v>1</v>
      </c>
      <c r="AX587" s="53">
        <f t="shared" si="125"/>
        <v>2</v>
      </c>
      <c r="AY587" s="53">
        <v>0</v>
      </c>
      <c r="AZ587" s="53">
        <v>0</v>
      </c>
      <c r="BA587" s="53">
        <v>0</v>
      </c>
      <c r="BB587" s="53">
        <v>0</v>
      </c>
      <c r="BC587" s="53">
        <v>0</v>
      </c>
      <c r="BD587" s="53">
        <v>0</v>
      </c>
      <c r="BF587" s="53">
        <v>0</v>
      </c>
      <c r="BG587" s="53">
        <v>0</v>
      </c>
      <c r="BH587" s="53">
        <v>0</v>
      </c>
      <c r="BI587" s="53">
        <v>0</v>
      </c>
      <c r="BJ587" s="53">
        <v>0</v>
      </c>
      <c r="BK587" s="53">
        <v>0</v>
      </c>
      <c r="BL587" s="53">
        <v>0</v>
      </c>
      <c r="BM587" s="53">
        <v>0</v>
      </c>
      <c r="BN587" s="53">
        <f t="shared" si="119"/>
        <v>0</v>
      </c>
      <c r="BO587" s="53">
        <v>1</v>
      </c>
      <c r="BP587" s="53">
        <v>1</v>
      </c>
      <c r="BQ587" s="53">
        <v>0</v>
      </c>
      <c r="BR587" s="53">
        <v>0</v>
      </c>
      <c r="BS587" s="53">
        <v>0</v>
      </c>
      <c r="BT587" s="53">
        <v>1</v>
      </c>
      <c r="BU587" s="53">
        <f t="shared" si="126"/>
        <v>3</v>
      </c>
      <c r="BV587" s="53">
        <v>0</v>
      </c>
      <c r="BW587" s="53">
        <v>0</v>
      </c>
      <c r="BX587" s="53">
        <v>0</v>
      </c>
      <c r="BY587" s="53">
        <v>0</v>
      </c>
      <c r="BZ587" s="53">
        <f t="shared" si="120"/>
        <v>0</v>
      </c>
      <c r="CA587" s="53">
        <v>0</v>
      </c>
      <c r="CB587" s="53">
        <v>0</v>
      </c>
      <c r="CC587" s="53">
        <v>0</v>
      </c>
      <c r="CD587" s="53">
        <v>0</v>
      </c>
      <c r="CE587" s="53">
        <v>0</v>
      </c>
      <c r="CF587" s="53">
        <v>0</v>
      </c>
      <c r="CG587" s="53">
        <v>0</v>
      </c>
      <c r="CH587" s="53">
        <v>0</v>
      </c>
      <c r="CI587" s="53">
        <v>0</v>
      </c>
      <c r="CJ587" s="53">
        <v>0</v>
      </c>
      <c r="CK587" s="53">
        <f t="shared" si="127"/>
        <v>0</v>
      </c>
      <c r="CL587" s="53">
        <f t="shared" si="121"/>
        <v>5</v>
      </c>
      <c r="CM587" s="53">
        <v>0</v>
      </c>
      <c r="CN587" s="53">
        <v>0</v>
      </c>
      <c r="CO587" s="53">
        <v>0</v>
      </c>
      <c r="CP587" s="53">
        <v>0</v>
      </c>
      <c r="CQ587" s="53">
        <v>0</v>
      </c>
      <c r="CR587" s="53">
        <v>0</v>
      </c>
      <c r="CS587" s="53">
        <v>0</v>
      </c>
      <c r="CT587" s="53">
        <v>0</v>
      </c>
      <c r="CU587" s="53">
        <v>0</v>
      </c>
      <c r="CV587" s="53">
        <v>0</v>
      </c>
      <c r="CW587" s="53">
        <f t="shared" si="128"/>
        <v>0</v>
      </c>
      <c r="DA587" s="53" t="s">
        <v>1456</v>
      </c>
      <c r="DB587" s="53">
        <v>48</v>
      </c>
      <c r="DC587" s="53">
        <v>2</v>
      </c>
      <c r="DD587" s="53" t="s">
        <v>8127</v>
      </c>
      <c r="DH587" s="53">
        <v>38</v>
      </c>
      <c r="DI587" s="53" t="s">
        <v>8128</v>
      </c>
      <c r="DJ587" s="53" t="s">
        <v>8129</v>
      </c>
      <c r="DN587" s="53" t="s">
        <v>8132</v>
      </c>
      <c r="DO587" s="53" t="s">
        <v>140</v>
      </c>
      <c r="DQ587" s="53" t="s">
        <v>141</v>
      </c>
      <c r="DR587" s="53" t="s">
        <v>8133</v>
      </c>
    </row>
    <row r="588" spans="2:122" x14ac:dyDescent="0.3">
      <c r="B588" s="53">
        <v>596</v>
      </c>
      <c r="C588" s="53" t="s">
        <v>8146</v>
      </c>
      <c r="D588" s="53" t="s">
        <v>8147</v>
      </c>
      <c r="E588" s="53" t="s">
        <v>8148</v>
      </c>
      <c r="F588" s="53" t="s">
        <v>8151</v>
      </c>
      <c r="G588" s="53" t="s">
        <v>8152</v>
      </c>
      <c r="H588" s="53" t="s">
        <v>8153</v>
      </c>
      <c r="I588" s="53">
        <v>2012</v>
      </c>
      <c r="J588" s="53">
        <v>0</v>
      </c>
      <c r="K588" s="53">
        <v>1</v>
      </c>
      <c r="L588" s="53">
        <v>1</v>
      </c>
      <c r="M588" s="53">
        <f t="shared" si="122"/>
        <v>2</v>
      </c>
      <c r="N588" s="53">
        <v>1</v>
      </c>
      <c r="O588" s="53">
        <v>1</v>
      </c>
      <c r="P588" s="53">
        <f t="shared" si="117"/>
        <v>2</v>
      </c>
      <c r="Q588" s="53">
        <f t="shared" si="118"/>
        <v>4</v>
      </c>
      <c r="R588" s="53">
        <v>0</v>
      </c>
      <c r="S588" s="53">
        <v>0</v>
      </c>
      <c r="T588" s="53">
        <v>1</v>
      </c>
      <c r="U588" s="53">
        <v>0</v>
      </c>
      <c r="V588" s="53">
        <v>0</v>
      </c>
      <c r="W588" s="53">
        <v>0</v>
      </c>
      <c r="X588" s="53">
        <f t="shared" si="116"/>
        <v>1</v>
      </c>
      <c r="Y588" s="53">
        <v>0</v>
      </c>
      <c r="Z588" s="53">
        <v>0</v>
      </c>
      <c r="AA588" s="53">
        <v>1</v>
      </c>
      <c r="AB588" s="53">
        <v>0</v>
      </c>
      <c r="AC588" s="53">
        <v>0</v>
      </c>
      <c r="AD588" s="53">
        <v>0</v>
      </c>
      <c r="AE588" s="53">
        <v>1</v>
      </c>
      <c r="AF588" s="53">
        <v>0</v>
      </c>
      <c r="AG588" s="53">
        <v>0</v>
      </c>
      <c r="AH588" s="53">
        <f t="shared" si="123"/>
        <v>2</v>
      </c>
      <c r="AI588" s="53">
        <v>0</v>
      </c>
      <c r="AJ588" s="53">
        <v>0</v>
      </c>
      <c r="AK588" s="53">
        <v>1</v>
      </c>
      <c r="AL588" s="53">
        <v>0</v>
      </c>
      <c r="AM588" s="53">
        <f t="shared" si="124"/>
        <v>1</v>
      </c>
      <c r="AN588" s="53">
        <v>1</v>
      </c>
      <c r="AO588" s="53">
        <v>0</v>
      </c>
      <c r="AP588" s="53">
        <v>0</v>
      </c>
      <c r="AQ588" s="53">
        <v>0</v>
      </c>
      <c r="AR588" s="53">
        <v>0</v>
      </c>
      <c r="AS588" s="53">
        <v>0</v>
      </c>
      <c r="AT588" s="53">
        <v>0</v>
      </c>
      <c r="AU588" s="53">
        <v>0</v>
      </c>
      <c r="AV588" s="53">
        <v>0</v>
      </c>
      <c r="AW588" s="53">
        <v>1</v>
      </c>
      <c r="AX588" s="53">
        <f t="shared" si="125"/>
        <v>2</v>
      </c>
      <c r="AY588" s="53">
        <v>0</v>
      </c>
      <c r="AZ588" s="53">
        <v>0</v>
      </c>
      <c r="BA588" s="53">
        <v>0</v>
      </c>
      <c r="BB588" s="53">
        <v>0</v>
      </c>
      <c r="BC588" s="53">
        <v>0</v>
      </c>
      <c r="BD588" s="53">
        <v>0</v>
      </c>
      <c r="BF588" s="53">
        <v>0</v>
      </c>
      <c r="BG588" s="53">
        <v>0</v>
      </c>
      <c r="BH588" s="53">
        <v>0</v>
      </c>
      <c r="BI588" s="53">
        <v>0</v>
      </c>
      <c r="BJ588" s="53">
        <v>0</v>
      </c>
      <c r="BK588" s="53">
        <v>0</v>
      </c>
      <c r="BL588" s="53">
        <v>0</v>
      </c>
      <c r="BM588" s="53">
        <v>0</v>
      </c>
      <c r="BN588" s="53">
        <f t="shared" si="119"/>
        <v>0</v>
      </c>
      <c r="BO588" s="53">
        <v>0</v>
      </c>
      <c r="BP588" s="53">
        <v>0</v>
      </c>
      <c r="BQ588" s="53">
        <v>0</v>
      </c>
      <c r="BR588" s="53">
        <v>0</v>
      </c>
      <c r="BS588" s="53">
        <v>0</v>
      </c>
      <c r="BT588" s="53">
        <v>0</v>
      </c>
      <c r="BU588" s="53">
        <f t="shared" si="126"/>
        <v>0</v>
      </c>
      <c r="BV588" s="53">
        <v>0</v>
      </c>
      <c r="BW588" s="53">
        <v>0</v>
      </c>
      <c r="BX588" s="53">
        <v>0</v>
      </c>
      <c r="BY588" s="53">
        <v>0</v>
      </c>
      <c r="BZ588" s="53">
        <f t="shared" si="120"/>
        <v>0</v>
      </c>
      <c r="CA588" s="53">
        <v>0</v>
      </c>
      <c r="CB588" s="53">
        <v>0</v>
      </c>
      <c r="CC588" s="53">
        <v>0</v>
      </c>
      <c r="CD588" s="53">
        <v>0</v>
      </c>
      <c r="CE588" s="53">
        <v>0</v>
      </c>
      <c r="CF588" s="53">
        <v>0</v>
      </c>
      <c r="CG588" s="53">
        <v>0</v>
      </c>
      <c r="CH588" s="53">
        <v>0</v>
      </c>
      <c r="CI588" s="53">
        <v>0</v>
      </c>
      <c r="CJ588" s="53">
        <v>0</v>
      </c>
      <c r="CK588" s="53">
        <f t="shared" si="127"/>
        <v>0</v>
      </c>
      <c r="CL588" s="53">
        <f t="shared" si="121"/>
        <v>2</v>
      </c>
      <c r="CM588" s="53">
        <v>1</v>
      </c>
      <c r="CN588" s="53">
        <v>0</v>
      </c>
      <c r="CO588" s="53">
        <v>0</v>
      </c>
      <c r="CP588" s="53">
        <v>0</v>
      </c>
      <c r="CQ588" s="53">
        <v>0</v>
      </c>
      <c r="CR588" s="53">
        <v>0</v>
      </c>
      <c r="CS588" s="53">
        <v>0</v>
      </c>
      <c r="CT588" s="53">
        <v>1</v>
      </c>
      <c r="CU588" s="53">
        <v>0</v>
      </c>
      <c r="CV588" s="53">
        <v>0</v>
      </c>
      <c r="CW588" s="53">
        <f t="shared" si="128"/>
        <v>2</v>
      </c>
      <c r="DA588" s="53" t="s">
        <v>2009</v>
      </c>
      <c r="DB588" s="53">
        <v>32</v>
      </c>
      <c r="DC588" s="53">
        <v>1</v>
      </c>
      <c r="DE588" s="53">
        <v>62</v>
      </c>
      <c r="DF588" s="53">
        <v>72</v>
      </c>
      <c r="DH588" s="53">
        <v>25</v>
      </c>
      <c r="DI588" s="53" t="s">
        <v>8149</v>
      </c>
      <c r="DJ588" s="53" t="s">
        <v>8150</v>
      </c>
      <c r="DN588" s="53" t="s">
        <v>8154</v>
      </c>
      <c r="DO588" s="53" t="s">
        <v>140</v>
      </c>
      <c r="DQ588" s="53" t="s">
        <v>141</v>
      </c>
      <c r="DR588" s="53" t="s">
        <v>8155</v>
      </c>
    </row>
    <row r="589" spans="2:122" x14ac:dyDescent="0.3">
      <c r="B589" s="53">
        <v>597</v>
      </c>
      <c r="C589" s="53" t="s">
        <v>8165</v>
      </c>
      <c r="D589" s="53" t="s">
        <v>8166</v>
      </c>
      <c r="E589" s="53" t="s">
        <v>8167</v>
      </c>
      <c r="F589" s="53" t="s">
        <v>8170</v>
      </c>
      <c r="G589" s="53" t="s">
        <v>8171</v>
      </c>
      <c r="H589" s="53" t="s">
        <v>8172</v>
      </c>
      <c r="I589" s="53">
        <v>2012</v>
      </c>
      <c r="J589" s="53">
        <v>0</v>
      </c>
      <c r="K589" s="53">
        <v>1</v>
      </c>
      <c r="L589" s="53">
        <v>1</v>
      </c>
      <c r="M589" s="53">
        <f t="shared" si="122"/>
        <v>2</v>
      </c>
      <c r="N589" s="53">
        <v>0</v>
      </c>
      <c r="O589" s="53">
        <v>1</v>
      </c>
      <c r="P589" s="53">
        <f t="shared" si="117"/>
        <v>1</v>
      </c>
      <c r="Q589" s="53">
        <f t="shared" si="118"/>
        <v>2</v>
      </c>
      <c r="R589" s="53">
        <v>1</v>
      </c>
      <c r="S589" s="53">
        <v>0</v>
      </c>
      <c r="T589" s="53">
        <v>1</v>
      </c>
      <c r="U589" s="53">
        <v>1</v>
      </c>
      <c r="V589" s="53">
        <v>1</v>
      </c>
      <c r="W589" s="53">
        <v>0</v>
      </c>
      <c r="X589" s="53">
        <f t="shared" si="116"/>
        <v>4</v>
      </c>
      <c r="Y589" s="53">
        <v>0</v>
      </c>
      <c r="Z589" s="53">
        <v>0</v>
      </c>
      <c r="AA589" s="53">
        <v>0</v>
      </c>
      <c r="AB589" s="53">
        <v>1</v>
      </c>
      <c r="AC589" s="53">
        <v>0</v>
      </c>
      <c r="AD589" s="53">
        <v>0</v>
      </c>
      <c r="AE589" s="53">
        <v>1</v>
      </c>
      <c r="AF589" s="53">
        <v>0</v>
      </c>
      <c r="AG589" s="53">
        <v>0</v>
      </c>
      <c r="AH589" s="53">
        <f t="shared" si="123"/>
        <v>2</v>
      </c>
      <c r="AI589" s="53">
        <v>0</v>
      </c>
      <c r="AJ589" s="53">
        <v>1</v>
      </c>
      <c r="AK589" s="53">
        <v>0</v>
      </c>
      <c r="AL589" s="53">
        <v>0</v>
      </c>
      <c r="AM589" s="53">
        <f t="shared" si="124"/>
        <v>1</v>
      </c>
      <c r="AN589" s="53">
        <v>1</v>
      </c>
      <c r="AO589" s="53">
        <v>0</v>
      </c>
      <c r="AP589" s="53">
        <v>0</v>
      </c>
      <c r="AQ589" s="53">
        <v>0</v>
      </c>
      <c r="AR589" s="53">
        <v>0</v>
      </c>
      <c r="AS589" s="53">
        <v>0</v>
      </c>
      <c r="AT589" s="53">
        <v>0</v>
      </c>
      <c r="AU589" s="53">
        <v>0</v>
      </c>
      <c r="AV589" s="53">
        <v>0</v>
      </c>
      <c r="AW589" s="53">
        <v>1</v>
      </c>
      <c r="AX589" s="53">
        <f t="shared" si="125"/>
        <v>2</v>
      </c>
      <c r="AY589" s="53">
        <v>0</v>
      </c>
      <c r="AZ589" s="53">
        <v>0</v>
      </c>
      <c r="BA589" s="53">
        <v>0</v>
      </c>
      <c r="BB589" s="53">
        <v>0</v>
      </c>
      <c r="BC589" s="53">
        <v>0</v>
      </c>
      <c r="BD589" s="53">
        <v>0</v>
      </c>
      <c r="BF589" s="53">
        <v>0</v>
      </c>
      <c r="BG589" s="53">
        <v>0</v>
      </c>
      <c r="BH589" s="53">
        <v>0</v>
      </c>
      <c r="BI589" s="53">
        <v>0</v>
      </c>
      <c r="BJ589" s="53">
        <v>0</v>
      </c>
      <c r="BK589" s="53">
        <v>0</v>
      </c>
      <c r="BL589" s="53">
        <v>0</v>
      </c>
      <c r="BM589" s="53">
        <v>0</v>
      </c>
      <c r="BN589" s="53">
        <f t="shared" si="119"/>
        <v>0</v>
      </c>
      <c r="BO589" s="53">
        <v>0</v>
      </c>
      <c r="BP589" s="53">
        <v>0</v>
      </c>
      <c r="BQ589" s="53">
        <v>0</v>
      </c>
      <c r="BR589" s="53">
        <v>0</v>
      </c>
      <c r="BS589" s="53">
        <v>0</v>
      </c>
      <c r="BT589" s="53">
        <v>1</v>
      </c>
      <c r="BU589" s="53">
        <f t="shared" si="126"/>
        <v>1</v>
      </c>
      <c r="BV589" s="53">
        <v>0</v>
      </c>
      <c r="BW589" s="53">
        <v>0</v>
      </c>
      <c r="BX589" s="53">
        <v>0</v>
      </c>
      <c r="BY589" s="53">
        <v>0</v>
      </c>
      <c r="BZ589" s="53">
        <f t="shared" si="120"/>
        <v>0</v>
      </c>
      <c r="CA589" s="53">
        <v>0</v>
      </c>
      <c r="CB589" s="53">
        <v>0</v>
      </c>
      <c r="CC589" s="53">
        <v>0</v>
      </c>
      <c r="CD589" s="53">
        <v>0</v>
      </c>
      <c r="CE589" s="53">
        <v>0</v>
      </c>
      <c r="CF589" s="53">
        <v>0</v>
      </c>
      <c r="CG589" s="53">
        <v>0</v>
      </c>
      <c r="CH589" s="53">
        <v>0</v>
      </c>
      <c r="CI589" s="53">
        <v>0</v>
      </c>
      <c r="CJ589" s="53">
        <v>0</v>
      </c>
      <c r="CK589" s="53">
        <f t="shared" si="127"/>
        <v>0</v>
      </c>
      <c r="CL589" s="53">
        <f t="shared" si="121"/>
        <v>3</v>
      </c>
      <c r="CM589" s="53">
        <v>0</v>
      </c>
      <c r="CN589" s="53">
        <v>0</v>
      </c>
      <c r="CO589" s="53">
        <v>1</v>
      </c>
      <c r="CP589" s="53">
        <v>0</v>
      </c>
      <c r="CQ589" s="53">
        <v>1</v>
      </c>
      <c r="CR589" s="53">
        <v>1</v>
      </c>
      <c r="CS589" s="53">
        <v>0</v>
      </c>
      <c r="CT589" s="53">
        <v>0</v>
      </c>
      <c r="CU589" s="53">
        <v>0</v>
      </c>
      <c r="CV589" s="53">
        <v>0</v>
      </c>
      <c r="CW589" s="53">
        <f t="shared" si="128"/>
        <v>3</v>
      </c>
      <c r="DA589" s="53" t="s">
        <v>1328</v>
      </c>
      <c r="DB589" s="53">
        <v>26</v>
      </c>
      <c r="DC589" s="53">
        <v>3</v>
      </c>
      <c r="DE589" s="53">
        <v>707</v>
      </c>
      <c r="DF589" s="53">
        <v>732</v>
      </c>
      <c r="DH589" s="53">
        <v>20</v>
      </c>
      <c r="DI589" s="53" t="s">
        <v>8168</v>
      </c>
      <c r="DJ589" s="53" t="s">
        <v>8169</v>
      </c>
      <c r="DN589" s="53" t="s">
        <v>8173</v>
      </c>
      <c r="DO589" s="53" t="s">
        <v>140</v>
      </c>
      <c r="DQ589" s="53" t="s">
        <v>141</v>
      </c>
      <c r="DR589" s="53" t="s">
        <v>8174</v>
      </c>
    </row>
    <row r="590" spans="2:122" x14ac:dyDescent="0.3">
      <c r="B590" s="53">
        <v>598</v>
      </c>
      <c r="C590" s="53" t="s">
        <v>8175</v>
      </c>
      <c r="D590" s="53" t="s">
        <v>8176</v>
      </c>
      <c r="E590" s="53" t="s">
        <v>8177</v>
      </c>
      <c r="F590" s="53" t="s">
        <v>8180</v>
      </c>
      <c r="G590" s="53" t="s">
        <v>8181</v>
      </c>
      <c r="H590" s="53" t="s">
        <v>8182</v>
      </c>
      <c r="I590" s="53">
        <v>2012</v>
      </c>
      <c r="J590" s="53">
        <v>1</v>
      </c>
      <c r="K590" s="53">
        <v>0</v>
      </c>
      <c r="L590" s="53">
        <v>0</v>
      </c>
      <c r="M590" s="53">
        <f t="shared" si="122"/>
        <v>1</v>
      </c>
      <c r="N590" s="53">
        <v>0</v>
      </c>
      <c r="O590" s="53">
        <v>1</v>
      </c>
      <c r="P590" s="53">
        <f t="shared" si="117"/>
        <v>1</v>
      </c>
      <c r="Q590" s="53">
        <f t="shared" si="118"/>
        <v>2</v>
      </c>
      <c r="R590" s="53">
        <v>1</v>
      </c>
      <c r="S590" s="53">
        <v>0</v>
      </c>
      <c r="T590" s="53">
        <v>0</v>
      </c>
      <c r="U590" s="53">
        <v>0</v>
      </c>
      <c r="V590" s="53">
        <v>1</v>
      </c>
      <c r="W590" s="53">
        <v>0</v>
      </c>
      <c r="X590" s="53">
        <f t="shared" si="116"/>
        <v>2</v>
      </c>
      <c r="Y590" s="53">
        <v>0</v>
      </c>
      <c r="Z590" s="53">
        <v>1</v>
      </c>
      <c r="AA590" s="53">
        <v>0</v>
      </c>
      <c r="AB590" s="53">
        <v>1</v>
      </c>
      <c r="AC590" s="53">
        <v>0</v>
      </c>
      <c r="AD590" s="53">
        <v>1</v>
      </c>
      <c r="AE590" s="53">
        <v>0</v>
      </c>
      <c r="AF590" s="53">
        <v>0</v>
      </c>
      <c r="AG590" s="53">
        <v>0</v>
      </c>
      <c r="AH590" s="53">
        <f t="shared" si="123"/>
        <v>3</v>
      </c>
      <c r="AI590" s="53">
        <v>0</v>
      </c>
      <c r="AJ590" s="53">
        <v>0</v>
      </c>
      <c r="AK590" s="53">
        <v>1</v>
      </c>
      <c r="AL590" s="53">
        <v>1</v>
      </c>
      <c r="AM590" s="53">
        <f t="shared" si="124"/>
        <v>2</v>
      </c>
      <c r="AN590" s="53">
        <v>1</v>
      </c>
      <c r="AO590" s="53">
        <v>0</v>
      </c>
      <c r="AP590" s="53">
        <v>1</v>
      </c>
      <c r="AQ590" s="53">
        <v>0</v>
      </c>
      <c r="AR590" s="53">
        <v>0</v>
      </c>
      <c r="AS590" s="53">
        <v>0</v>
      </c>
      <c r="AT590" s="53">
        <v>0</v>
      </c>
      <c r="AU590" s="53">
        <v>0</v>
      </c>
      <c r="AV590" s="53">
        <v>0</v>
      </c>
      <c r="AW590" s="53">
        <v>1</v>
      </c>
      <c r="AX590" s="53">
        <f t="shared" si="125"/>
        <v>3</v>
      </c>
      <c r="AY590" s="53">
        <v>1</v>
      </c>
      <c r="AZ590" s="53">
        <v>0</v>
      </c>
      <c r="BA590" s="53">
        <v>0</v>
      </c>
      <c r="BB590" s="53">
        <v>0</v>
      </c>
      <c r="BC590" s="53">
        <v>0</v>
      </c>
      <c r="BD590" s="53">
        <v>0</v>
      </c>
      <c r="BF590" s="53">
        <v>0</v>
      </c>
      <c r="BG590" s="53">
        <v>0</v>
      </c>
      <c r="BH590" s="53">
        <v>0</v>
      </c>
      <c r="BI590" s="53">
        <v>0</v>
      </c>
      <c r="BJ590" s="53">
        <v>0</v>
      </c>
      <c r="BK590" s="53">
        <v>0</v>
      </c>
      <c r="BL590" s="53">
        <v>0</v>
      </c>
      <c r="BM590" s="53">
        <v>0</v>
      </c>
      <c r="BN590" s="53">
        <f t="shared" si="119"/>
        <v>0</v>
      </c>
      <c r="BO590" s="53">
        <v>0</v>
      </c>
      <c r="BP590" s="53">
        <v>0</v>
      </c>
      <c r="BQ590" s="53">
        <v>0</v>
      </c>
      <c r="BR590" s="53">
        <v>0</v>
      </c>
      <c r="BS590" s="53">
        <v>0</v>
      </c>
      <c r="BT590" s="53">
        <v>1</v>
      </c>
      <c r="BU590" s="53">
        <f t="shared" si="126"/>
        <v>1</v>
      </c>
      <c r="BV590" s="53">
        <v>1</v>
      </c>
      <c r="BW590" s="53">
        <v>0</v>
      </c>
      <c r="BX590" s="53">
        <v>0</v>
      </c>
      <c r="BY590" s="53">
        <v>1</v>
      </c>
      <c r="BZ590" s="53">
        <f t="shared" si="120"/>
        <v>2</v>
      </c>
      <c r="CA590" s="53">
        <v>0</v>
      </c>
      <c r="CB590" s="53">
        <v>0</v>
      </c>
      <c r="CC590" s="53">
        <v>0</v>
      </c>
      <c r="CD590" s="53">
        <v>0</v>
      </c>
      <c r="CE590" s="53">
        <v>0</v>
      </c>
      <c r="CF590" s="53">
        <v>0</v>
      </c>
      <c r="CG590" s="53">
        <v>0</v>
      </c>
      <c r="CH590" s="53">
        <v>0</v>
      </c>
      <c r="CI590" s="53">
        <v>0</v>
      </c>
      <c r="CJ590" s="53">
        <v>0</v>
      </c>
      <c r="CK590" s="53">
        <f t="shared" si="127"/>
        <v>0</v>
      </c>
      <c r="CL590" s="53">
        <f t="shared" si="121"/>
        <v>7</v>
      </c>
      <c r="CM590" s="53">
        <v>0</v>
      </c>
      <c r="CN590" s="53">
        <v>1</v>
      </c>
      <c r="CO590" s="53">
        <v>0</v>
      </c>
      <c r="CP590" s="53">
        <v>0</v>
      </c>
      <c r="CQ590" s="53">
        <v>0</v>
      </c>
      <c r="CR590" s="53">
        <v>0</v>
      </c>
      <c r="CS590" s="53">
        <v>0</v>
      </c>
      <c r="CT590" s="53">
        <v>1</v>
      </c>
      <c r="CU590" s="53">
        <v>0</v>
      </c>
      <c r="CV590" s="53">
        <v>1</v>
      </c>
      <c r="CW590" s="53">
        <f t="shared" si="128"/>
        <v>3</v>
      </c>
      <c r="DA590" s="53" t="s">
        <v>3511</v>
      </c>
      <c r="DB590" s="53">
        <v>22</v>
      </c>
      <c r="DC590" s="53">
        <v>1</v>
      </c>
      <c r="DE590" s="53">
        <v>308</v>
      </c>
      <c r="DF590" s="53">
        <v>319</v>
      </c>
      <c r="DH590" s="53">
        <v>8</v>
      </c>
      <c r="DI590" s="53" t="s">
        <v>8178</v>
      </c>
      <c r="DJ590" s="53" t="s">
        <v>8179</v>
      </c>
      <c r="DK590" s="53" t="s">
        <v>8183</v>
      </c>
      <c r="DL590" s="53" t="s">
        <v>8184</v>
      </c>
      <c r="DN590" s="53" t="s">
        <v>8185</v>
      </c>
      <c r="DO590" s="53" t="s">
        <v>140</v>
      </c>
      <c r="DQ590" s="53" t="s">
        <v>141</v>
      </c>
      <c r="DR590" s="53" t="s">
        <v>8186</v>
      </c>
    </row>
    <row r="591" spans="2:122" x14ac:dyDescent="0.3">
      <c r="B591" s="53">
        <v>599</v>
      </c>
      <c r="C591" s="53" t="s">
        <v>8187</v>
      </c>
      <c r="D591" s="53" t="s">
        <v>8188</v>
      </c>
      <c r="E591" s="53" t="s">
        <v>8189</v>
      </c>
      <c r="F591" s="53" t="s">
        <v>8192</v>
      </c>
      <c r="G591" s="53" t="s">
        <v>8193</v>
      </c>
      <c r="H591" s="53" t="s">
        <v>8194</v>
      </c>
      <c r="I591" s="53">
        <v>2012</v>
      </c>
      <c r="J591" s="53">
        <v>0</v>
      </c>
      <c r="K591" s="53">
        <v>1</v>
      </c>
      <c r="L591" s="53">
        <v>0</v>
      </c>
      <c r="M591" s="53">
        <f t="shared" si="122"/>
        <v>1</v>
      </c>
      <c r="N591" s="53">
        <v>0</v>
      </c>
      <c r="O591" s="53">
        <v>1</v>
      </c>
      <c r="P591" s="53">
        <f t="shared" si="117"/>
        <v>1</v>
      </c>
      <c r="Q591" s="53">
        <f t="shared" si="118"/>
        <v>2</v>
      </c>
      <c r="R591" s="53">
        <v>0</v>
      </c>
      <c r="S591" s="53">
        <v>0</v>
      </c>
      <c r="T591" s="53">
        <v>0</v>
      </c>
      <c r="U591" s="53">
        <v>0</v>
      </c>
      <c r="V591" s="53">
        <v>1</v>
      </c>
      <c r="W591" s="53">
        <v>0</v>
      </c>
      <c r="X591" s="53">
        <f t="shared" si="116"/>
        <v>1</v>
      </c>
      <c r="Y591" s="53">
        <v>0</v>
      </c>
      <c r="Z591" s="53">
        <v>1</v>
      </c>
      <c r="AA591" s="53">
        <v>1</v>
      </c>
      <c r="AB591" s="53">
        <v>1</v>
      </c>
      <c r="AC591" s="53">
        <v>0</v>
      </c>
      <c r="AD591" s="53">
        <v>0</v>
      </c>
      <c r="AE591" s="53">
        <v>1</v>
      </c>
      <c r="AF591" s="53">
        <v>0</v>
      </c>
      <c r="AG591" s="53">
        <v>0</v>
      </c>
      <c r="AH591" s="53">
        <f t="shared" si="123"/>
        <v>4</v>
      </c>
      <c r="AI591" s="53">
        <v>0</v>
      </c>
      <c r="AJ591" s="53">
        <v>1</v>
      </c>
      <c r="AK591" s="53">
        <v>1</v>
      </c>
      <c r="AL591" s="53">
        <v>0</v>
      </c>
      <c r="AM591" s="53">
        <f t="shared" si="124"/>
        <v>2</v>
      </c>
      <c r="AN591" s="53">
        <v>1</v>
      </c>
      <c r="AO591" s="53">
        <v>0</v>
      </c>
      <c r="AP591" s="53">
        <v>0</v>
      </c>
      <c r="AQ591" s="53">
        <v>0</v>
      </c>
      <c r="AR591" s="53">
        <v>0</v>
      </c>
      <c r="AS591" s="53">
        <v>0</v>
      </c>
      <c r="AT591" s="53">
        <v>0</v>
      </c>
      <c r="AU591" s="53">
        <v>1</v>
      </c>
      <c r="AV591" s="53">
        <v>0</v>
      </c>
      <c r="AW591" s="53">
        <v>1</v>
      </c>
      <c r="AX591" s="53">
        <f t="shared" si="125"/>
        <v>3</v>
      </c>
      <c r="AY591" s="53">
        <v>0</v>
      </c>
      <c r="AZ591" s="53">
        <v>0</v>
      </c>
      <c r="BA591" s="53">
        <v>1</v>
      </c>
      <c r="BB591" s="53">
        <v>0</v>
      </c>
      <c r="BC591" s="53">
        <v>0</v>
      </c>
      <c r="BD591" s="53">
        <v>0</v>
      </c>
      <c r="BF591" s="53">
        <v>0</v>
      </c>
      <c r="BG591" s="53">
        <v>0</v>
      </c>
      <c r="BH591" s="53">
        <v>0</v>
      </c>
      <c r="BI591" s="53">
        <v>0</v>
      </c>
      <c r="BJ591" s="53">
        <v>0</v>
      </c>
      <c r="BK591" s="53">
        <v>1</v>
      </c>
      <c r="BL591" s="53">
        <v>0</v>
      </c>
      <c r="BM591" s="53">
        <v>0</v>
      </c>
      <c r="BN591" s="53">
        <f t="shared" si="119"/>
        <v>1</v>
      </c>
      <c r="BO591" s="53">
        <v>0</v>
      </c>
      <c r="BP591" s="53">
        <v>0</v>
      </c>
      <c r="BQ591" s="53">
        <v>0</v>
      </c>
      <c r="BR591" s="53">
        <v>0</v>
      </c>
      <c r="BS591" s="53">
        <v>0</v>
      </c>
      <c r="BT591" s="53">
        <v>0</v>
      </c>
      <c r="BU591" s="53">
        <f t="shared" si="126"/>
        <v>0</v>
      </c>
      <c r="BV591" s="53">
        <v>0</v>
      </c>
      <c r="BW591" s="53">
        <v>0</v>
      </c>
      <c r="BX591" s="53">
        <v>0</v>
      </c>
      <c r="BY591" s="53">
        <v>0</v>
      </c>
      <c r="BZ591" s="53">
        <f t="shared" si="120"/>
        <v>0</v>
      </c>
      <c r="CA591" s="53">
        <v>0</v>
      </c>
      <c r="CB591" s="53">
        <v>0</v>
      </c>
      <c r="CC591" s="53">
        <v>0</v>
      </c>
      <c r="CD591" s="53">
        <v>0</v>
      </c>
      <c r="CE591" s="53">
        <v>0</v>
      </c>
      <c r="CF591" s="53">
        <v>0</v>
      </c>
      <c r="CG591" s="53">
        <v>0</v>
      </c>
      <c r="CH591" s="53">
        <v>0</v>
      </c>
      <c r="CI591" s="53">
        <v>0</v>
      </c>
      <c r="CJ591" s="53">
        <v>0</v>
      </c>
      <c r="CK591" s="53">
        <f t="shared" si="127"/>
        <v>0</v>
      </c>
      <c r="CL591" s="53">
        <f t="shared" si="121"/>
        <v>5</v>
      </c>
      <c r="CM591" s="53">
        <v>1</v>
      </c>
      <c r="CN591" s="53">
        <v>0</v>
      </c>
      <c r="CO591" s="53">
        <v>0</v>
      </c>
      <c r="CP591" s="53">
        <v>1</v>
      </c>
      <c r="CQ591" s="53">
        <v>1</v>
      </c>
      <c r="CR591" s="53">
        <v>0</v>
      </c>
      <c r="CS591" s="53">
        <v>0</v>
      </c>
      <c r="CT591" s="53">
        <v>1</v>
      </c>
      <c r="CU591" s="53">
        <v>0</v>
      </c>
      <c r="CV591" s="53">
        <v>0</v>
      </c>
      <c r="CW591" s="53">
        <f t="shared" si="128"/>
        <v>4</v>
      </c>
      <c r="DA591" s="53" t="s">
        <v>1216</v>
      </c>
      <c r="DB591" s="53">
        <v>4</v>
      </c>
      <c r="DC591" s="53">
        <v>1</v>
      </c>
      <c r="DE591" s="53">
        <v>36</v>
      </c>
      <c r="DF591" s="53">
        <v>53</v>
      </c>
      <c r="DH591" s="53">
        <v>3</v>
      </c>
      <c r="DI591" s="53" t="s">
        <v>8190</v>
      </c>
      <c r="DJ591" s="53" t="s">
        <v>8191</v>
      </c>
      <c r="DN591" s="53" t="s">
        <v>8195</v>
      </c>
      <c r="DO591" s="53" t="s">
        <v>140</v>
      </c>
      <c r="DQ591" s="53" t="s">
        <v>141</v>
      </c>
      <c r="DR591" s="53" t="s">
        <v>8196</v>
      </c>
    </row>
    <row r="592" spans="2:122" x14ac:dyDescent="0.3">
      <c r="B592" s="53">
        <v>600</v>
      </c>
      <c r="C592" s="53" t="s">
        <v>8197</v>
      </c>
      <c r="D592" s="53" t="s">
        <v>8198</v>
      </c>
      <c r="E592" s="53" t="s">
        <v>8199</v>
      </c>
      <c r="F592" s="53" t="s">
        <v>8203</v>
      </c>
      <c r="G592" s="53" t="s">
        <v>8204</v>
      </c>
      <c r="H592" s="53" t="s">
        <v>8205</v>
      </c>
      <c r="I592" s="53">
        <v>2012</v>
      </c>
      <c r="J592" s="53">
        <v>0</v>
      </c>
      <c r="K592" s="53">
        <v>1</v>
      </c>
      <c r="L592" s="53">
        <v>1</v>
      </c>
      <c r="M592" s="53">
        <f t="shared" si="122"/>
        <v>2</v>
      </c>
      <c r="N592" s="53">
        <v>1</v>
      </c>
      <c r="O592" s="53">
        <v>0</v>
      </c>
      <c r="P592" s="53">
        <f t="shared" si="117"/>
        <v>1</v>
      </c>
      <c r="Q592" s="53">
        <f t="shared" si="118"/>
        <v>2</v>
      </c>
      <c r="R592" s="53">
        <v>1</v>
      </c>
      <c r="S592" s="53">
        <v>1</v>
      </c>
      <c r="T592" s="53">
        <v>1</v>
      </c>
      <c r="U592" s="53">
        <v>1</v>
      </c>
      <c r="V592" s="53">
        <v>1</v>
      </c>
      <c r="W592" s="53">
        <v>0</v>
      </c>
      <c r="X592" s="53">
        <f t="shared" si="116"/>
        <v>5</v>
      </c>
      <c r="Y592" s="53">
        <v>0</v>
      </c>
      <c r="Z592" s="53">
        <v>0</v>
      </c>
      <c r="AA592" s="53">
        <v>0</v>
      </c>
      <c r="AB592" s="53">
        <v>0</v>
      </c>
      <c r="AC592" s="53">
        <v>1</v>
      </c>
      <c r="AD592" s="53">
        <v>1</v>
      </c>
      <c r="AE592" s="53">
        <v>1</v>
      </c>
      <c r="AF592" s="53">
        <v>0</v>
      </c>
      <c r="AG592" s="53">
        <v>0</v>
      </c>
      <c r="AH592" s="53">
        <f t="shared" si="123"/>
        <v>3</v>
      </c>
      <c r="AI592" s="53">
        <v>0</v>
      </c>
      <c r="AJ592" s="53">
        <v>1</v>
      </c>
      <c r="AK592" s="53">
        <v>1</v>
      </c>
      <c r="AL592" s="53">
        <v>1</v>
      </c>
      <c r="AM592" s="53">
        <f t="shared" si="124"/>
        <v>3</v>
      </c>
      <c r="AN592" s="53">
        <v>1</v>
      </c>
      <c r="AO592" s="53">
        <v>0</v>
      </c>
      <c r="AP592" s="53">
        <v>0</v>
      </c>
      <c r="AQ592" s="53">
        <v>0</v>
      </c>
      <c r="AR592" s="53">
        <v>0</v>
      </c>
      <c r="AS592" s="53">
        <v>0</v>
      </c>
      <c r="AT592" s="53">
        <v>0</v>
      </c>
      <c r="AU592" s="53">
        <v>0</v>
      </c>
      <c r="AV592" s="53">
        <v>0</v>
      </c>
      <c r="AW592" s="53">
        <v>1</v>
      </c>
      <c r="AX592" s="53">
        <f t="shared" si="125"/>
        <v>2</v>
      </c>
      <c r="AY592" s="53">
        <v>0</v>
      </c>
      <c r="AZ592" s="53">
        <v>0</v>
      </c>
      <c r="BA592" s="53">
        <v>0</v>
      </c>
      <c r="BB592" s="53">
        <v>0</v>
      </c>
      <c r="BC592" s="53">
        <v>0</v>
      </c>
      <c r="BD592" s="53">
        <v>0</v>
      </c>
      <c r="BF592" s="53">
        <v>0</v>
      </c>
      <c r="BG592" s="53">
        <v>0</v>
      </c>
      <c r="BH592" s="53">
        <v>0</v>
      </c>
      <c r="BI592" s="53">
        <v>0</v>
      </c>
      <c r="BJ592" s="53">
        <v>0</v>
      </c>
      <c r="BK592" s="53">
        <v>0</v>
      </c>
      <c r="BL592" s="53">
        <v>0</v>
      </c>
      <c r="BM592" s="53">
        <v>0</v>
      </c>
      <c r="BN592" s="53">
        <f t="shared" si="119"/>
        <v>0</v>
      </c>
      <c r="BO592" s="53">
        <v>1</v>
      </c>
      <c r="BP592" s="53">
        <v>1</v>
      </c>
      <c r="BQ592" s="53">
        <v>0</v>
      </c>
      <c r="BR592" s="53">
        <v>0</v>
      </c>
      <c r="BS592" s="53">
        <v>0</v>
      </c>
      <c r="BT592" s="53">
        <v>0</v>
      </c>
      <c r="BU592" s="53">
        <f t="shared" si="126"/>
        <v>2</v>
      </c>
      <c r="BV592" s="53">
        <v>0</v>
      </c>
      <c r="BW592" s="53">
        <v>0</v>
      </c>
      <c r="BX592" s="53">
        <v>0</v>
      </c>
      <c r="BY592" s="53">
        <v>0</v>
      </c>
      <c r="BZ592" s="53">
        <f t="shared" si="120"/>
        <v>0</v>
      </c>
      <c r="CA592" s="53">
        <v>0</v>
      </c>
      <c r="CB592" s="53">
        <v>0</v>
      </c>
      <c r="CC592" s="53">
        <v>0</v>
      </c>
      <c r="CD592" s="53">
        <v>0</v>
      </c>
      <c r="CE592" s="53">
        <v>0</v>
      </c>
      <c r="CF592" s="53">
        <v>0</v>
      </c>
      <c r="CG592" s="53">
        <v>0</v>
      </c>
      <c r="CH592" s="53">
        <v>0</v>
      </c>
      <c r="CI592" s="53">
        <v>0</v>
      </c>
      <c r="CJ592" s="53">
        <v>0</v>
      </c>
      <c r="CK592" s="53">
        <f t="shared" si="127"/>
        <v>0</v>
      </c>
      <c r="CL592" s="53">
        <f t="shared" si="121"/>
        <v>4</v>
      </c>
      <c r="CM592" s="53">
        <v>0</v>
      </c>
      <c r="CN592" s="53">
        <v>0</v>
      </c>
      <c r="CO592" s="53">
        <v>0</v>
      </c>
      <c r="CP592" s="53">
        <v>0</v>
      </c>
      <c r="CQ592" s="53">
        <v>0</v>
      </c>
      <c r="CR592" s="53">
        <v>0</v>
      </c>
      <c r="CS592" s="53">
        <v>0</v>
      </c>
      <c r="CT592" s="53">
        <v>0</v>
      </c>
      <c r="CU592" s="53">
        <v>0</v>
      </c>
      <c r="CV592" s="53">
        <v>0</v>
      </c>
      <c r="CW592" s="53">
        <f t="shared" si="128"/>
        <v>0</v>
      </c>
      <c r="DA592" s="53" t="s">
        <v>1060</v>
      </c>
      <c r="DB592" s="53" t="s">
        <v>8200</v>
      </c>
      <c r="DE592" s="53">
        <v>47</v>
      </c>
      <c r="DF592" s="53">
        <v>65</v>
      </c>
      <c r="DH592" s="53">
        <v>17</v>
      </c>
      <c r="DI592" s="53" t="s">
        <v>8201</v>
      </c>
      <c r="DJ592" s="53" t="s">
        <v>8202</v>
      </c>
      <c r="DK592" s="53" t="s">
        <v>8206</v>
      </c>
      <c r="DL592" s="53" t="s">
        <v>8207</v>
      </c>
      <c r="DN592" s="53" t="s">
        <v>8208</v>
      </c>
      <c r="DO592" s="53" t="s">
        <v>140</v>
      </c>
      <c r="DQ592" s="53" t="s">
        <v>141</v>
      </c>
      <c r="DR592" s="53" t="s">
        <v>8209</v>
      </c>
    </row>
    <row r="593" spans="1:122" x14ac:dyDescent="0.3">
      <c r="B593" s="53">
        <v>601</v>
      </c>
      <c r="C593" s="53" t="s">
        <v>8210</v>
      </c>
      <c r="D593" s="53" t="s">
        <v>8211</v>
      </c>
      <c r="E593" s="53" t="s">
        <v>8212</v>
      </c>
      <c r="F593" s="53" t="s">
        <v>8215</v>
      </c>
      <c r="H593" s="53" t="s">
        <v>8216</v>
      </c>
      <c r="I593" s="53">
        <v>2012</v>
      </c>
      <c r="J593" s="53">
        <v>0</v>
      </c>
      <c r="K593" s="53">
        <v>1</v>
      </c>
      <c r="L593" s="53">
        <v>1</v>
      </c>
      <c r="M593" s="53">
        <f t="shared" si="122"/>
        <v>2</v>
      </c>
      <c r="N593" s="53">
        <v>0</v>
      </c>
      <c r="O593" s="53">
        <v>1</v>
      </c>
      <c r="P593" s="53">
        <f t="shared" si="117"/>
        <v>1</v>
      </c>
      <c r="Q593" s="53">
        <f t="shared" si="118"/>
        <v>2</v>
      </c>
      <c r="R593" s="53">
        <v>0</v>
      </c>
      <c r="S593" s="53">
        <v>0</v>
      </c>
      <c r="T593" s="53">
        <v>0</v>
      </c>
      <c r="U593" s="53">
        <v>0</v>
      </c>
      <c r="V593" s="53">
        <v>1</v>
      </c>
      <c r="W593" s="53">
        <v>0</v>
      </c>
      <c r="X593" s="53">
        <f t="shared" si="116"/>
        <v>1</v>
      </c>
      <c r="Y593" s="53">
        <v>0</v>
      </c>
      <c r="Z593" s="53">
        <v>0</v>
      </c>
      <c r="AA593" s="53">
        <v>0</v>
      </c>
      <c r="AB593" s="53">
        <v>1</v>
      </c>
      <c r="AC593" s="53">
        <v>0</v>
      </c>
      <c r="AD593" s="53">
        <v>0</v>
      </c>
      <c r="AE593" s="53">
        <v>1</v>
      </c>
      <c r="AF593" s="53">
        <v>0</v>
      </c>
      <c r="AG593" s="53">
        <v>0</v>
      </c>
      <c r="AH593" s="53">
        <f t="shared" si="123"/>
        <v>2</v>
      </c>
      <c r="AI593" s="53">
        <v>0</v>
      </c>
      <c r="AJ593" s="53">
        <v>0</v>
      </c>
      <c r="AK593" s="53">
        <v>1</v>
      </c>
      <c r="AL593" s="53">
        <v>0</v>
      </c>
      <c r="AM593" s="53">
        <f t="shared" si="124"/>
        <v>1</v>
      </c>
      <c r="AN593" s="53">
        <v>0</v>
      </c>
      <c r="AO593" s="53">
        <v>0</v>
      </c>
      <c r="AP593" s="53">
        <v>0</v>
      </c>
      <c r="AQ593" s="53">
        <v>1</v>
      </c>
      <c r="AR593" s="53">
        <v>0</v>
      </c>
      <c r="AS593" s="53">
        <v>0</v>
      </c>
      <c r="AT593" s="53">
        <v>0</v>
      </c>
      <c r="AU593" s="53">
        <v>0</v>
      </c>
      <c r="AV593" s="53">
        <v>0</v>
      </c>
      <c r="AW593" s="53">
        <v>1</v>
      </c>
      <c r="AX593" s="53">
        <f t="shared" si="125"/>
        <v>2</v>
      </c>
      <c r="AY593" s="53">
        <v>1</v>
      </c>
      <c r="AZ593" s="53">
        <v>0</v>
      </c>
      <c r="BA593" s="53">
        <v>0</v>
      </c>
      <c r="BB593" s="53">
        <v>0</v>
      </c>
      <c r="BC593" s="53">
        <v>0</v>
      </c>
      <c r="BD593" s="53">
        <v>0</v>
      </c>
      <c r="BF593" s="53">
        <v>0</v>
      </c>
      <c r="BG593" s="53">
        <v>0</v>
      </c>
      <c r="BH593" s="53">
        <v>0</v>
      </c>
      <c r="BI593" s="53">
        <v>0</v>
      </c>
      <c r="BJ593" s="53">
        <v>0</v>
      </c>
      <c r="BK593" s="53">
        <v>1</v>
      </c>
      <c r="BL593" s="53">
        <v>0</v>
      </c>
      <c r="BM593" s="53">
        <v>0</v>
      </c>
      <c r="BN593" s="53">
        <f t="shared" si="119"/>
        <v>1</v>
      </c>
      <c r="BO593" s="53">
        <v>0</v>
      </c>
      <c r="BP593" s="53">
        <v>0</v>
      </c>
      <c r="BQ593" s="53">
        <v>0</v>
      </c>
      <c r="BR593" s="53">
        <v>0</v>
      </c>
      <c r="BS593" s="53">
        <v>0</v>
      </c>
      <c r="BT593" s="53">
        <v>0</v>
      </c>
      <c r="BU593" s="53">
        <f t="shared" si="126"/>
        <v>0</v>
      </c>
      <c r="BV593" s="53">
        <v>0</v>
      </c>
      <c r="BW593" s="53">
        <v>0</v>
      </c>
      <c r="BX593" s="53">
        <v>0</v>
      </c>
      <c r="BY593" s="53">
        <v>0</v>
      </c>
      <c r="BZ593" s="53">
        <f t="shared" si="120"/>
        <v>0</v>
      </c>
      <c r="CA593" s="53">
        <v>0</v>
      </c>
      <c r="CB593" s="53">
        <v>0</v>
      </c>
      <c r="CC593" s="53">
        <v>0</v>
      </c>
      <c r="CD593" s="53">
        <v>0</v>
      </c>
      <c r="CE593" s="53">
        <v>0</v>
      </c>
      <c r="CF593" s="53">
        <v>0</v>
      </c>
      <c r="CG593" s="53">
        <v>0</v>
      </c>
      <c r="CH593" s="53">
        <v>0</v>
      </c>
      <c r="CI593" s="53">
        <v>0</v>
      </c>
      <c r="CJ593" s="53">
        <v>0</v>
      </c>
      <c r="CK593" s="53">
        <f t="shared" si="127"/>
        <v>0</v>
      </c>
      <c r="CL593" s="53">
        <f t="shared" si="121"/>
        <v>4</v>
      </c>
      <c r="CM593" s="53">
        <v>1</v>
      </c>
      <c r="CN593" s="53">
        <v>1</v>
      </c>
      <c r="CO593" s="53">
        <v>0</v>
      </c>
      <c r="CP593" s="53">
        <v>1</v>
      </c>
      <c r="CQ593" s="53">
        <v>0</v>
      </c>
      <c r="CR593" s="53">
        <v>0</v>
      </c>
      <c r="CS593" s="53">
        <v>0</v>
      </c>
      <c r="CT593" s="53">
        <v>0</v>
      </c>
      <c r="CU593" s="53">
        <v>1</v>
      </c>
      <c r="CV593" s="53">
        <v>0</v>
      </c>
      <c r="CW593" s="53">
        <f t="shared" si="128"/>
        <v>4</v>
      </c>
      <c r="DA593" s="53" t="s">
        <v>518</v>
      </c>
      <c r="DB593" s="53">
        <v>110</v>
      </c>
      <c r="DC593" s="55">
        <v>43132</v>
      </c>
      <c r="DE593" s="53">
        <v>431</v>
      </c>
      <c r="DF593" s="53">
        <v>454</v>
      </c>
      <c r="DH593" s="53">
        <v>19</v>
      </c>
      <c r="DI593" s="53" t="s">
        <v>8213</v>
      </c>
      <c r="DJ593" s="53" t="s">
        <v>8214</v>
      </c>
      <c r="DK593" s="53" t="s">
        <v>8217</v>
      </c>
      <c r="DL593" s="53" t="s">
        <v>8218</v>
      </c>
      <c r="DN593" s="53" t="s">
        <v>8219</v>
      </c>
      <c r="DO593" s="53" t="s">
        <v>140</v>
      </c>
      <c r="DQ593" s="53" t="s">
        <v>141</v>
      </c>
      <c r="DR593" s="53" t="s">
        <v>8220</v>
      </c>
    </row>
    <row r="594" spans="1:122" x14ac:dyDescent="0.3">
      <c r="A594" s="53" t="s">
        <v>10577</v>
      </c>
      <c r="B594" s="53">
        <v>602</v>
      </c>
      <c r="C594" s="53" t="s">
        <v>8221</v>
      </c>
      <c r="D594" s="53" t="s">
        <v>8222</v>
      </c>
      <c r="E594" s="53" t="s">
        <v>8223</v>
      </c>
      <c r="F594" s="53" t="s">
        <v>8226</v>
      </c>
      <c r="G594" s="53" t="s">
        <v>8227</v>
      </c>
      <c r="H594" s="53" t="s">
        <v>8228</v>
      </c>
      <c r="I594" s="53">
        <v>2012</v>
      </c>
      <c r="J594" s="53">
        <v>1</v>
      </c>
      <c r="K594" s="53">
        <v>0</v>
      </c>
      <c r="L594" s="53">
        <v>0</v>
      </c>
      <c r="M594" s="53">
        <f t="shared" si="122"/>
        <v>1</v>
      </c>
      <c r="N594" s="53">
        <v>0</v>
      </c>
      <c r="O594" s="53">
        <v>1</v>
      </c>
      <c r="P594" s="53">
        <f t="shared" si="117"/>
        <v>1</v>
      </c>
      <c r="Q594" s="53">
        <f t="shared" si="118"/>
        <v>2</v>
      </c>
      <c r="R594" s="53">
        <v>1</v>
      </c>
      <c r="S594" s="53">
        <v>0</v>
      </c>
      <c r="T594" s="53">
        <v>0</v>
      </c>
      <c r="U594" s="53">
        <v>0</v>
      </c>
      <c r="V594" s="53">
        <v>1</v>
      </c>
      <c r="W594" s="53">
        <v>0</v>
      </c>
      <c r="X594" s="53">
        <f t="shared" si="116"/>
        <v>2</v>
      </c>
      <c r="Y594" s="53">
        <v>0</v>
      </c>
      <c r="Z594" s="53">
        <v>0</v>
      </c>
      <c r="AA594" s="53">
        <v>0</v>
      </c>
      <c r="AB594" s="53">
        <v>0</v>
      </c>
      <c r="AC594" s="53">
        <v>0</v>
      </c>
      <c r="AD594" s="53">
        <v>0</v>
      </c>
      <c r="AE594" s="53">
        <v>1</v>
      </c>
      <c r="AF594" s="53">
        <v>1</v>
      </c>
      <c r="AG594" s="53">
        <v>0</v>
      </c>
      <c r="AH594" s="53">
        <f t="shared" si="123"/>
        <v>2</v>
      </c>
      <c r="AI594" s="53">
        <v>0</v>
      </c>
      <c r="AJ594" s="53">
        <v>1</v>
      </c>
      <c r="AK594" s="53">
        <v>1</v>
      </c>
      <c r="AL594" s="53">
        <v>1</v>
      </c>
      <c r="AM594" s="53">
        <f t="shared" si="124"/>
        <v>3</v>
      </c>
      <c r="AN594" s="53">
        <v>1</v>
      </c>
      <c r="AO594" s="53">
        <v>0</v>
      </c>
      <c r="AP594" s="53">
        <v>1</v>
      </c>
      <c r="AQ594" s="53">
        <v>0</v>
      </c>
      <c r="AR594" s="53">
        <v>0</v>
      </c>
      <c r="AS594" s="53">
        <v>0</v>
      </c>
      <c r="AT594" s="53">
        <v>0</v>
      </c>
      <c r="AU594" s="53">
        <v>0</v>
      </c>
      <c r="AV594" s="53">
        <v>0</v>
      </c>
      <c r="AW594" s="53">
        <v>1</v>
      </c>
      <c r="AX594" s="53">
        <f t="shared" si="125"/>
        <v>3</v>
      </c>
      <c r="AY594" s="53">
        <v>0</v>
      </c>
      <c r="AZ594" s="53">
        <v>0</v>
      </c>
      <c r="BA594" s="53">
        <v>0</v>
      </c>
      <c r="BB594" s="53">
        <v>0</v>
      </c>
      <c r="BC594" s="53">
        <v>0</v>
      </c>
      <c r="BD594" s="53">
        <v>0</v>
      </c>
      <c r="BF594" s="53">
        <v>0</v>
      </c>
      <c r="BG594" s="53">
        <v>0</v>
      </c>
      <c r="BH594" s="53">
        <v>0</v>
      </c>
      <c r="BI594" s="53">
        <v>0</v>
      </c>
      <c r="BJ594" s="53">
        <v>0</v>
      </c>
      <c r="BK594" s="53">
        <v>0</v>
      </c>
      <c r="BL594" s="53">
        <v>0</v>
      </c>
      <c r="BM594" s="53">
        <v>0</v>
      </c>
      <c r="BN594" s="53">
        <f t="shared" si="119"/>
        <v>0</v>
      </c>
      <c r="BO594" s="53">
        <v>1</v>
      </c>
      <c r="BP594" s="53">
        <v>0</v>
      </c>
      <c r="BQ594" s="53">
        <v>1</v>
      </c>
      <c r="BR594" s="53">
        <v>0</v>
      </c>
      <c r="BS594" s="53">
        <v>0</v>
      </c>
      <c r="BT594" s="53">
        <v>1</v>
      </c>
      <c r="BU594" s="53">
        <f t="shared" si="126"/>
        <v>3</v>
      </c>
      <c r="BV594" s="53">
        <v>0</v>
      </c>
      <c r="BW594" s="53">
        <v>0</v>
      </c>
      <c r="BX594" s="53">
        <v>0</v>
      </c>
      <c r="BY594" s="53">
        <v>1</v>
      </c>
      <c r="BZ594" s="53">
        <f t="shared" si="120"/>
        <v>1</v>
      </c>
      <c r="CA594" s="53">
        <v>0</v>
      </c>
      <c r="CB594" s="53">
        <v>0</v>
      </c>
      <c r="CC594" s="53">
        <v>0</v>
      </c>
      <c r="CD594" s="53">
        <v>0</v>
      </c>
      <c r="CE594" s="53">
        <v>0</v>
      </c>
      <c r="CF594" s="53">
        <v>0</v>
      </c>
      <c r="CG594" s="53">
        <v>0</v>
      </c>
      <c r="CH594" s="53">
        <v>0</v>
      </c>
      <c r="CI594" s="53">
        <v>0</v>
      </c>
      <c r="CJ594" s="53">
        <v>0</v>
      </c>
      <c r="CK594" s="53">
        <f t="shared" si="127"/>
        <v>0</v>
      </c>
      <c r="CL594" s="53">
        <f t="shared" si="121"/>
        <v>7</v>
      </c>
      <c r="CM594" s="53">
        <v>1</v>
      </c>
      <c r="CN594" s="53">
        <v>0</v>
      </c>
      <c r="CO594" s="53">
        <v>1</v>
      </c>
      <c r="CP594" s="53">
        <v>0</v>
      </c>
      <c r="CQ594" s="53">
        <v>1</v>
      </c>
      <c r="CR594" s="53">
        <v>1</v>
      </c>
      <c r="CS594" s="53">
        <v>1</v>
      </c>
      <c r="CT594" s="53">
        <v>0</v>
      </c>
      <c r="CU594" s="53">
        <v>1</v>
      </c>
      <c r="CV594" s="53">
        <v>0</v>
      </c>
      <c r="CW594" s="53">
        <f t="shared" si="128"/>
        <v>6</v>
      </c>
      <c r="DA594" s="53" t="s">
        <v>8224</v>
      </c>
      <c r="DE594" s="53">
        <v>321</v>
      </c>
      <c r="DF594" s="53">
        <v>324</v>
      </c>
      <c r="DJ594" s="53" t="s">
        <v>8225</v>
      </c>
      <c r="DO594" s="53" t="s">
        <v>646</v>
      </c>
      <c r="DQ594" s="53" t="s">
        <v>141</v>
      </c>
      <c r="DR594" s="53" t="s">
        <v>8229</v>
      </c>
    </row>
    <row r="595" spans="1:122" x14ac:dyDescent="0.3">
      <c r="B595" s="53">
        <v>603</v>
      </c>
      <c r="C595" s="53" t="s">
        <v>8243</v>
      </c>
      <c r="D595" s="53" t="s">
        <v>8244</v>
      </c>
      <c r="E595" s="53" t="s">
        <v>8245</v>
      </c>
      <c r="F595" s="53" t="s">
        <v>8248</v>
      </c>
      <c r="H595" s="53" t="s">
        <v>8249</v>
      </c>
      <c r="I595" s="53">
        <v>2012</v>
      </c>
      <c r="J595" s="53">
        <v>0</v>
      </c>
      <c r="K595" s="53">
        <v>0</v>
      </c>
      <c r="L595" s="53">
        <v>1</v>
      </c>
      <c r="M595" s="53">
        <f t="shared" si="122"/>
        <v>1</v>
      </c>
      <c r="N595" s="53">
        <v>1</v>
      </c>
      <c r="O595" s="53">
        <v>0</v>
      </c>
      <c r="P595" s="53">
        <f t="shared" si="117"/>
        <v>1</v>
      </c>
      <c r="Q595" s="53">
        <f t="shared" si="118"/>
        <v>2</v>
      </c>
      <c r="R595" s="53">
        <v>0</v>
      </c>
      <c r="S595" s="53">
        <v>1</v>
      </c>
      <c r="T595" s="53">
        <v>1</v>
      </c>
      <c r="U595" s="53">
        <v>0</v>
      </c>
      <c r="V595" s="53">
        <v>0</v>
      </c>
      <c r="W595" s="53">
        <v>0</v>
      </c>
      <c r="X595" s="53">
        <f t="shared" si="116"/>
        <v>2</v>
      </c>
      <c r="Y595" s="53">
        <v>0</v>
      </c>
      <c r="Z595" s="53">
        <v>0</v>
      </c>
      <c r="AA595" s="53">
        <v>0</v>
      </c>
      <c r="AB595" s="53">
        <v>1</v>
      </c>
      <c r="AC595" s="53">
        <v>1</v>
      </c>
      <c r="AD595" s="53">
        <v>1</v>
      </c>
      <c r="AE595" s="53">
        <v>1</v>
      </c>
      <c r="AF595" s="53">
        <v>0</v>
      </c>
      <c r="AG595" s="53">
        <v>0</v>
      </c>
      <c r="AH595" s="53">
        <f t="shared" si="123"/>
        <v>4</v>
      </c>
      <c r="AI595" s="53">
        <v>0</v>
      </c>
      <c r="AJ595" s="53">
        <v>1</v>
      </c>
      <c r="AK595" s="53">
        <v>1</v>
      </c>
      <c r="AL595" s="53">
        <v>1</v>
      </c>
      <c r="AM595" s="53">
        <f t="shared" si="124"/>
        <v>3</v>
      </c>
      <c r="AN595" s="53">
        <v>1</v>
      </c>
      <c r="AO595" s="53">
        <v>0</v>
      </c>
      <c r="AP595" s="53">
        <v>0</v>
      </c>
      <c r="AQ595" s="53">
        <v>0</v>
      </c>
      <c r="AR595" s="53">
        <v>0</v>
      </c>
      <c r="AS595" s="53">
        <v>0</v>
      </c>
      <c r="AT595" s="53">
        <v>0</v>
      </c>
      <c r="AU595" s="53">
        <v>0</v>
      </c>
      <c r="AV595" s="53">
        <v>0</v>
      </c>
      <c r="AW595" s="53">
        <v>1</v>
      </c>
      <c r="AX595" s="53">
        <f t="shared" si="125"/>
        <v>2</v>
      </c>
      <c r="AY595" s="53">
        <v>0</v>
      </c>
      <c r="AZ595" s="53">
        <v>0</v>
      </c>
      <c r="BA595" s="53">
        <v>1</v>
      </c>
      <c r="BB595" s="53">
        <v>1</v>
      </c>
      <c r="BC595" s="53">
        <v>0</v>
      </c>
      <c r="BD595" s="53">
        <v>0</v>
      </c>
      <c r="BF595" s="53">
        <v>0</v>
      </c>
      <c r="BG595" s="53">
        <v>0</v>
      </c>
      <c r="BH595" s="53">
        <v>0</v>
      </c>
      <c r="BI595" s="53">
        <v>0</v>
      </c>
      <c r="BJ595" s="53">
        <v>0</v>
      </c>
      <c r="BK595" s="53">
        <v>0</v>
      </c>
      <c r="BL595" s="53">
        <v>0</v>
      </c>
      <c r="BM595" s="53">
        <v>0</v>
      </c>
      <c r="BN595" s="53">
        <f t="shared" si="119"/>
        <v>0</v>
      </c>
      <c r="BO595" s="53">
        <v>1</v>
      </c>
      <c r="BP595" s="53">
        <v>1</v>
      </c>
      <c r="BQ595" s="53">
        <v>0</v>
      </c>
      <c r="BR595" s="53">
        <v>0</v>
      </c>
      <c r="BS595" s="53">
        <v>0</v>
      </c>
      <c r="BT595" s="53">
        <v>0</v>
      </c>
      <c r="BU595" s="53">
        <f t="shared" si="126"/>
        <v>2</v>
      </c>
      <c r="BV595" s="53">
        <v>0</v>
      </c>
      <c r="BW595" s="53">
        <v>0</v>
      </c>
      <c r="BX595" s="53">
        <v>0</v>
      </c>
      <c r="BY595" s="53">
        <v>0</v>
      </c>
      <c r="BZ595" s="53">
        <f t="shared" si="120"/>
        <v>0</v>
      </c>
      <c r="CA595" s="53">
        <v>0</v>
      </c>
      <c r="CB595" s="53">
        <v>0</v>
      </c>
      <c r="CC595" s="53">
        <v>0</v>
      </c>
      <c r="CD595" s="53">
        <v>0</v>
      </c>
      <c r="CE595" s="53">
        <v>0</v>
      </c>
      <c r="CF595" s="53">
        <v>0</v>
      </c>
      <c r="CG595" s="53">
        <v>0</v>
      </c>
      <c r="CH595" s="53">
        <v>0</v>
      </c>
      <c r="CI595" s="53">
        <v>0</v>
      </c>
      <c r="CJ595" s="53">
        <v>0</v>
      </c>
      <c r="CK595" s="53">
        <f t="shared" si="127"/>
        <v>0</v>
      </c>
      <c r="CL595" s="53">
        <f t="shared" si="121"/>
        <v>6</v>
      </c>
      <c r="CM595" s="53">
        <v>0</v>
      </c>
      <c r="CN595" s="53">
        <v>0</v>
      </c>
      <c r="CO595" s="53">
        <v>0</v>
      </c>
      <c r="CP595" s="53">
        <v>0</v>
      </c>
      <c r="CQ595" s="53">
        <v>0</v>
      </c>
      <c r="CR595" s="53">
        <v>0</v>
      </c>
      <c r="CS595" s="53">
        <v>0</v>
      </c>
      <c r="CT595" s="53">
        <v>0</v>
      </c>
      <c r="CU595" s="53">
        <v>0</v>
      </c>
      <c r="CV595" s="53">
        <v>0</v>
      </c>
      <c r="CW595" s="53">
        <f t="shared" si="128"/>
        <v>0</v>
      </c>
      <c r="DA595" s="53" t="s">
        <v>326</v>
      </c>
      <c r="DB595" s="53">
        <v>108</v>
      </c>
      <c r="DC595" s="55">
        <v>43193</v>
      </c>
      <c r="DE595" s="53">
        <v>355</v>
      </c>
      <c r="DF595" s="53">
        <v>371</v>
      </c>
      <c r="DH595" s="53">
        <v>19</v>
      </c>
      <c r="DI595" s="53" t="s">
        <v>8246</v>
      </c>
      <c r="DJ595" s="53" t="s">
        <v>8247</v>
      </c>
      <c r="DN595" s="53" t="s">
        <v>8250</v>
      </c>
      <c r="DO595" s="53" t="s">
        <v>140</v>
      </c>
      <c r="DQ595" s="53" t="s">
        <v>141</v>
      </c>
      <c r="DR595" s="53" t="s">
        <v>8251</v>
      </c>
    </row>
    <row r="596" spans="1:122" x14ac:dyDescent="0.3">
      <c r="A596" s="53" t="s">
        <v>10578</v>
      </c>
      <c r="B596" s="53">
        <v>604</v>
      </c>
      <c r="C596" s="53" t="s">
        <v>8259</v>
      </c>
      <c r="D596" s="53" t="s">
        <v>8260</v>
      </c>
      <c r="E596" s="53" t="s">
        <v>8261</v>
      </c>
      <c r="F596" s="53" t="s">
        <v>8264</v>
      </c>
      <c r="G596" s="53" t="s">
        <v>8265</v>
      </c>
      <c r="H596" s="53" t="s">
        <v>8266</v>
      </c>
      <c r="I596" s="53">
        <v>2012</v>
      </c>
      <c r="J596" s="53">
        <v>1</v>
      </c>
      <c r="K596" s="53">
        <v>0</v>
      </c>
      <c r="L596" s="53">
        <v>0</v>
      </c>
      <c r="M596" s="53">
        <f t="shared" si="122"/>
        <v>1</v>
      </c>
      <c r="N596" s="53">
        <v>0</v>
      </c>
      <c r="O596" s="53">
        <v>1</v>
      </c>
      <c r="P596" s="53">
        <f t="shared" si="117"/>
        <v>1</v>
      </c>
      <c r="Q596" s="53">
        <f t="shared" si="118"/>
        <v>2</v>
      </c>
      <c r="R596" s="53">
        <v>1</v>
      </c>
      <c r="S596" s="53">
        <v>0</v>
      </c>
      <c r="T596" s="53">
        <v>0</v>
      </c>
      <c r="U596" s="53">
        <v>0</v>
      </c>
      <c r="V596" s="53">
        <v>1</v>
      </c>
      <c r="W596" s="53">
        <v>0</v>
      </c>
      <c r="X596" s="53">
        <f t="shared" si="116"/>
        <v>2</v>
      </c>
      <c r="Y596" s="53">
        <v>0</v>
      </c>
      <c r="Z596" s="53">
        <v>0</v>
      </c>
      <c r="AA596" s="53">
        <v>0</v>
      </c>
      <c r="AB596" s="53">
        <v>0</v>
      </c>
      <c r="AC596" s="53">
        <v>0</v>
      </c>
      <c r="AD596" s="53">
        <v>0</v>
      </c>
      <c r="AE596" s="53">
        <v>1</v>
      </c>
      <c r="AF596" s="53">
        <v>1</v>
      </c>
      <c r="AG596" s="53">
        <v>0</v>
      </c>
      <c r="AH596" s="53">
        <f t="shared" si="123"/>
        <v>2</v>
      </c>
      <c r="AI596" s="53">
        <v>0</v>
      </c>
      <c r="AJ596" s="53">
        <v>0</v>
      </c>
      <c r="AK596" s="53">
        <v>1</v>
      </c>
      <c r="AL596" s="53">
        <v>1</v>
      </c>
      <c r="AM596" s="53">
        <f t="shared" si="124"/>
        <v>2</v>
      </c>
      <c r="AN596" s="53">
        <v>0</v>
      </c>
      <c r="AO596" s="53">
        <v>0</v>
      </c>
      <c r="AP596" s="53">
        <v>0</v>
      </c>
      <c r="AQ596" s="53">
        <v>1</v>
      </c>
      <c r="AR596" s="53">
        <v>0</v>
      </c>
      <c r="AS596" s="53">
        <v>0</v>
      </c>
      <c r="AT596" s="53">
        <v>0</v>
      </c>
      <c r="AU596" s="53">
        <v>0</v>
      </c>
      <c r="AV596" s="53">
        <v>0</v>
      </c>
      <c r="AW596" s="53">
        <v>0</v>
      </c>
      <c r="AX596" s="53">
        <f t="shared" si="125"/>
        <v>1</v>
      </c>
      <c r="AY596" s="53">
        <v>0</v>
      </c>
      <c r="AZ596" s="53">
        <v>0</v>
      </c>
      <c r="BA596" s="53">
        <v>0</v>
      </c>
      <c r="BB596" s="53">
        <v>1</v>
      </c>
      <c r="BC596" s="53">
        <v>1</v>
      </c>
      <c r="BD596" s="53">
        <v>0</v>
      </c>
      <c r="BF596" s="53">
        <v>0</v>
      </c>
      <c r="BG596" s="53">
        <v>0</v>
      </c>
      <c r="BH596" s="53">
        <v>0</v>
      </c>
      <c r="BI596" s="53">
        <v>0</v>
      </c>
      <c r="BJ596" s="53">
        <v>0</v>
      </c>
      <c r="BK596" s="53">
        <v>0</v>
      </c>
      <c r="BL596" s="53">
        <v>0</v>
      </c>
      <c r="BM596" s="53">
        <v>0</v>
      </c>
      <c r="BN596" s="53">
        <f t="shared" si="119"/>
        <v>0</v>
      </c>
      <c r="BO596" s="53">
        <v>0</v>
      </c>
      <c r="BP596" s="53">
        <v>0</v>
      </c>
      <c r="BQ596" s="53">
        <v>0</v>
      </c>
      <c r="BR596" s="53">
        <v>0</v>
      </c>
      <c r="BS596" s="53">
        <v>0</v>
      </c>
      <c r="BT596" s="53">
        <v>0</v>
      </c>
      <c r="BU596" s="53">
        <f t="shared" si="126"/>
        <v>0</v>
      </c>
      <c r="BV596" s="53">
        <v>0</v>
      </c>
      <c r="BW596" s="53">
        <v>0</v>
      </c>
      <c r="BX596" s="53">
        <v>0</v>
      </c>
      <c r="BY596" s="53">
        <v>0</v>
      </c>
      <c r="BZ596" s="53">
        <f t="shared" si="120"/>
        <v>0</v>
      </c>
      <c r="CA596" s="53">
        <v>0</v>
      </c>
      <c r="CB596" s="53">
        <v>0</v>
      </c>
      <c r="CC596" s="53">
        <v>0</v>
      </c>
      <c r="CD596" s="53">
        <v>0</v>
      </c>
      <c r="CE596" s="53">
        <v>0</v>
      </c>
      <c r="CF596" s="53">
        <v>0</v>
      </c>
      <c r="CG596" s="53">
        <v>0</v>
      </c>
      <c r="CH596" s="53">
        <v>0</v>
      </c>
      <c r="CI596" s="53">
        <v>0</v>
      </c>
      <c r="CJ596" s="53">
        <v>0</v>
      </c>
      <c r="CK596" s="53">
        <f t="shared" si="127"/>
        <v>0</v>
      </c>
      <c r="CL596" s="53">
        <f t="shared" si="121"/>
        <v>3</v>
      </c>
      <c r="CM596" s="53">
        <v>0</v>
      </c>
      <c r="CN596" s="53">
        <v>0</v>
      </c>
      <c r="CO596" s="53">
        <v>0</v>
      </c>
      <c r="CP596" s="53">
        <v>0</v>
      </c>
      <c r="CQ596" s="53">
        <v>0</v>
      </c>
      <c r="CR596" s="53">
        <v>1</v>
      </c>
      <c r="CS596" s="53">
        <v>0</v>
      </c>
      <c r="CT596" s="53">
        <v>1</v>
      </c>
      <c r="CU596" s="53">
        <v>0</v>
      </c>
      <c r="CV596" s="53">
        <v>1</v>
      </c>
      <c r="CW596" s="53">
        <f t="shared" si="128"/>
        <v>3</v>
      </c>
      <c r="DA596" s="53" t="s">
        <v>255</v>
      </c>
      <c r="DB596" s="53">
        <v>15</v>
      </c>
      <c r="DC596" s="53">
        <v>1</v>
      </c>
      <c r="DE596" s="53">
        <v>13</v>
      </c>
      <c r="DF596" s="53">
        <v>22</v>
      </c>
      <c r="DH596" s="53">
        <v>13</v>
      </c>
      <c r="DI596" s="53" t="s">
        <v>8262</v>
      </c>
      <c r="DJ596" s="53" t="s">
        <v>8263</v>
      </c>
      <c r="DK596" s="53" t="s">
        <v>8267</v>
      </c>
      <c r="DL596" s="53" t="s">
        <v>8268</v>
      </c>
      <c r="DN596" s="53" t="s">
        <v>8269</v>
      </c>
      <c r="DO596" s="53" t="s">
        <v>140</v>
      </c>
      <c r="DQ596" s="53" t="s">
        <v>141</v>
      </c>
      <c r="DR596" s="53" t="s">
        <v>8270</v>
      </c>
    </row>
    <row r="597" spans="1:122" x14ac:dyDescent="0.3">
      <c r="B597" s="53">
        <v>605</v>
      </c>
      <c r="C597" s="53" t="s">
        <v>8271</v>
      </c>
      <c r="D597" s="53" t="s">
        <v>8272</v>
      </c>
      <c r="E597" s="53" t="s">
        <v>8273</v>
      </c>
      <c r="F597" s="53" t="s">
        <v>8275</v>
      </c>
      <c r="G597" s="53" t="s">
        <v>8276</v>
      </c>
      <c r="H597" s="53" t="s">
        <v>8277</v>
      </c>
      <c r="I597" s="53">
        <v>2012</v>
      </c>
      <c r="J597" s="53">
        <v>1</v>
      </c>
      <c r="K597" s="53">
        <v>0</v>
      </c>
      <c r="L597" s="53">
        <v>1</v>
      </c>
      <c r="M597" s="53">
        <f t="shared" si="122"/>
        <v>2</v>
      </c>
      <c r="N597" s="53">
        <v>0</v>
      </c>
      <c r="O597" s="53">
        <v>1</v>
      </c>
      <c r="P597" s="53">
        <f t="shared" si="117"/>
        <v>1</v>
      </c>
      <c r="Q597" s="53">
        <f t="shared" si="118"/>
        <v>2</v>
      </c>
      <c r="R597" s="53">
        <v>0</v>
      </c>
      <c r="S597" s="53">
        <v>0</v>
      </c>
      <c r="T597" s="53">
        <v>0</v>
      </c>
      <c r="U597" s="53">
        <v>0</v>
      </c>
      <c r="V597" s="53">
        <v>1</v>
      </c>
      <c r="W597" s="53">
        <v>0</v>
      </c>
      <c r="X597" s="53">
        <f t="shared" si="116"/>
        <v>1</v>
      </c>
      <c r="Y597" s="53">
        <v>0</v>
      </c>
      <c r="Z597" s="53">
        <v>0</v>
      </c>
      <c r="AA597" s="53">
        <v>1</v>
      </c>
      <c r="AB597" s="53">
        <v>0</v>
      </c>
      <c r="AC597" s="53">
        <v>0</v>
      </c>
      <c r="AD597" s="53">
        <v>0</v>
      </c>
      <c r="AE597" s="53">
        <v>0</v>
      </c>
      <c r="AF597" s="53">
        <v>1</v>
      </c>
      <c r="AG597" s="53">
        <v>0</v>
      </c>
      <c r="AH597" s="53">
        <f t="shared" si="123"/>
        <v>2</v>
      </c>
      <c r="AI597" s="53">
        <v>0</v>
      </c>
      <c r="AJ597" s="53">
        <v>0</v>
      </c>
      <c r="AK597" s="53">
        <v>1</v>
      </c>
      <c r="AL597" s="53">
        <v>0</v>
      </c>
      <c r="AM597" s="53">
        <f t="shared" si="124"/>
        <v>1</v>
      </c>
      <c r="AN597" s="53">
        <v>0</v>
      </c>
      <c r="AO597" s="53">
        <v>0</v>
      </c>
      <c r="AP597" s="53">
        <v>0</v>
      </c>
      <c r="AQ597" s="53">
        <v>0</v>
      </c>
      <c r="AR597" s="53">
        <v>0</v>
      </c>
      <c r="AS597" s="53">
        <v>1</v>
      </c>
      <c r="AT597" s="53">
        <v>0</v>
      </c>
      <c r="AU597" s="53">
        <v>0</v>
      </c>
      <c r="AV597" s="53">
        <v>0</v>
      </c>
      <c r="AW597" s="53">
        <v>1</v>
      </c>
      <c r="AX597" s="53">
        <f t="shared" si="125"/>
        <v>2</v>
      </c>
      <c r="AY597" s="53">
        <v>0</v>
      </c>
      <c r="AZ597" s="53">
        <v>0</v>
      </c>
      <c r="BA597" s="53">
        <v>0</v>
      </c>
      <c r="BB597" s="53">
        <v>0</v>
      </c>
      <c r="BC597" s="53">
        <v>0</v>
      </c>
      <c r="BD597" s="53">
        <v>0</v>
      </c>
      <c r="BF597" s="53">
        <v>0</v>
      </c>
      <c r="BG597" s="53">
        <v>0</v>
      </c>
      <c r="BH597" s="53">
        <v>0</v>
      </c>
      <c r="BI597" s="53">
        <v>0</v>
      </c>
      <c r="BJ597" s="53">
        <v>0</v>
      </c>
      <c r="BK597" s="53">
        <v>0</v>
      </c>
      <c r="BL597" s="53">
        <v>0</v>
      </c>
      <c r="BM597" s="53">
        <v>0</v>
      </c>
      <c r="BN597" s="53">
        <f t="shared" si="119"/>
        <v>0</v>
      </c>
      <c r="BO597" s="53">
        <v>0</v>
      </c>
      <c r="BP597" s="53">
        <v>0</v>
      </c>
      <c r="BQ597" s="53">
        <v>0</v>
      </c>
      <c r="BR597" s="53">
        <v>0</v>
      </c>
      <c r="BS597" s="53">
        <v>0</v>
      </c>
      <c r="BT597" s="53">
        <v>0</v>
      </c>
      <c r="BU597" s="53">
        <f t="shared" si="126"/>
        <v>0</v>
      </c>
      <c r="BV597" s="53">
        <v>0</v>
      </c>
      <c r="BW597" s="53">
        <v>0</v>
      </c>
      <c r="BX597" s="53">
        <v>0</v>
      </c>
      <c r="BY597" s="53">
        <v>0</v>
      </c>
      <c r="BZ597" s="53">
        <f t="shared" si="120"/>
        <v>0</v>
      </c>
      <c r="CA597" s="53">
        <v>0</v>
      </c>
      <c r="CB597" s="53">
        <v>0</v>
      </c>
      <c r="CC597" s="53">
        <v>0</v>
      </c>
      <c r="CD597" s="53">
        <v>0</v>
      </c>
      <c r="CE597" s="53">
        <v>0</v>
      </c>
      <c r="CF597" s="53">
        <v>0</v>
      </c>
      <c r="CG597" s="53">
        <v>0</v>
      </c>
      <c r="CH597" s="53">
        <v>0</v>
      </c>
      <c r="CI597" s="53">
        <v>0</v>
      </c>
      <c r="CJ597" s="53">
        <v>0</v>
      </c>
      <c r="CK597" s="53">
        <f t="shared" si="127"/>
        <v>0</v>
      </c>
      <c r="CL597" s="53">
        <f t="shared" si="121"/>
        <v>2</v>
      </c>
      <c r="CM597" s="53">
        <v>1</v>
      </c>
      <c r="CN597" s="53">
        <v>0</v>
      </c>
      <c r="CO597" s="53">
        <v>0</v>
      </c>
      <c r="CP597" s="53">
        <v>1</v>
      </c>
      <c r="CQ597" s="53">
        <v>0</v>
      </c>
      <c r="CR597" s="53">
        <v>0</v>
      </c>
      <c r="CS597" s="53">
        <v>0</v>
      </c>
      <c r="CT597" s="53">
        <v>0</v>
      </c>
      <c r="CU597" s="53">
        <v>1</v>
      </c>
      <c r="CV597" s="53">
        <v>0</v>
      </c>
      <c r="CW597" s="53">
        <f t="shared" si="128"/>
        <v>3</v>
      </c>
      <c r="DA597" s="53" t="s">
        <v>7355</v>
      </c>
      <c r="DB597" s="53">
        <v>10</v>
      </c>
      <c r="DC597" s="55">
        <v>43193</v>
      </c>
      <c r="DE597" s="53">
        <v>1505</v>
      </c>
      <c r="DF597" s="53">
        <v>1510</v>
      </c>
      <c r="DH597" s="53">
        <v>6</v>
      </c>
      <c r="DJ597" s="53" t="s">
        <v>8274</v>
      </c>
      <c r="DN597" s="53" t="s">
        <v>8278</v>
      </c>
      <c r="DO597" s="53" t="s">
        <v>140</v>
      </c>
      <c r="DQ597" s="53" t="s">
        <v>141</v>
      </c>
      <c r="DR597" s="53" t="s">
        <v>8279</v>
      </c>
    </row>
    <row r="598" spans="1:122" x14ac:dyDescent="0.3">
      <c r="B598" s="53">
        <v>606</v>
      </c>
      <c r="C598" s="53" t="s">
        <v>8280</v>
      </c>
      <c r="D598" s="53" t="s">
        <v>8281</v>
      </c>
      <c r="E598" s="53" t="s">
        <v>8282</v>
      </c>
      <c r="F598" s="53" t="s">
        <v>8285</v>
      </c>
      <c r="H598" s="53" t="s">
        <v>8286</v>
      </c>
      <c r="I598" s="53">
        <v>2012</v>
      </c>
      <c r="J598" s="53">
        <v>0</v>
      </c>
      <c r="K598" s="53">
        <v>1</v>
      </c>
      <c r="L598" s="53">
        <v>0</v>
      </c>
      <c r="M598" s="53">
        <f t="shared" si="122"/>
        <v>1</v>
      </c>
      <c r="N598" s="53">
        <v>1</v>
      </c>
      <c r="O598" s="53">
        <v>1</v>
      </c>
      <c r="P598" s="53">
        <f t="shared" si="117"/>
        <v>2</v>
      </c>
      <c r="Q598" s="53">
        <f t="shared" si="118"/>
        <v>4</v>
      </c>
      <c r="R598" s="53">
        <v>0</v>
      </c>
      <c r="S598" s="53">
        <v>0</v>
      </c>
      <c r="T598" s="53">
        <v>0</v>
      </c>
      <c r="U598" s="53">
        <v>0</v>
      </c>
      <c r="V598" s="53">
        <v>1</v>
      </c>
      <c r="W598" s="53">
        <v>0</v>
      </c>
      <c r="X598" s="53">
        <f t="shared" si="116"/>
        <v>1</v>
      </c>
      <c r="Y598" s="53">
        <v>0</v>
      </c>
      <c r="Z598" s="53">
        <v>1</v>
      </c>
      <c r="AA598" s="53">
        <v>1</v>
      </c>
      <c r="AB598" s="53">
        <v>0</v>
      </c>
      <c r="AC598" s="53">
        <v>0</v>
      </c>
      <c r="AD598" s="53">
        <v>0</v>
      </c>
      <c r="AE598" s="53">
        <v>1</v>
      </c>
      <c r="AF598" s="53">
        <v>0</v>
      </c>
      <c r="AG598" s="53">
        <v>0</v>
      </c>
      <c r="AH598" s="53">
        <f t="shared" si="123"/>
        <v>3</v>
      </c>
      <c r="AI598" s="53">
        <v>0</v>
      </c>
      <c r="AJ598" s="53">
        <v>1</v>
      </c>
      <c r="AK598" s="53">
        <v>1</v>
      </c>
      <c r="AL598" s="53">
        <v>1</v>
      </c>
      <c r="AM598" s="53">
        <f t="shared" si="124"/>
        <v>3</v>
      </c>
      <c r="AN598" s="53">
        <v>1</v>
      </c>
      <c r="AO598" s="53">
        <v>0</v>
      </c>
      <c r="AP598" s="53">
        <v>1</v>
      </c>
      <c r="AQ598" s="53">
        <v>1</v>
      </c>
      <c r="AR598" s="53">
        <v>0</v>
      </c>
      <c r="AS598" s="53">
        <v>1</v>
      </c>
      <c r="AT598" s="53">
        <v>0</v>
      </c>
      <c r="AU598" s="53">
        <v>1</v>
      </c>
      <c r="AV598" s="53">
        <v>0</v>
      </c>
      <c r="AW598" s="53">
        <v>1</v>
      </c>
      <c r="AX598" s="53">
        <f t="shared" si="125"/>
        <v>6</v>
      </c>
      <c r="AY598" s="53">
        <v>0</v>
      </c>
      <c r="AZ598" s="53">
        <v>0</v>
      </c>
      <c r="BA598" s="53">
        <v>0</v>
      </c>
      <c r="BB598" s="53">
        <v>1</v>
      </c>
      <c r="BC598" s="53">
        <v>0</v>
      </c>
      <c r="BD598" s="53">
        <v>1</v>
      </c>
      <c r="BF598" s="53">
        <v>0</v>
      </c>
      <c r="BG598" s="53">
        <v>0</v>
      </c>
      <c r="BH598" s="53">
        <v>0</v>
      </c>
      <c r="BI598" s="53">
        <v>0</v>
      </c>
      <c r="BJ598" s="53">
        <v>0</v>
      </c>
      <c r="BK598" s="53">
        <v>1</v>
      </c>
      <c r="BL598" s="53">
        <v>0</v>
      </c>
      <c r="BM598" s="53">
        <v>0</v>
      </c>
      <c r="BN598" s="53">
        <f t="shared" si="119"/>
        <v>1</v>
      </c>
      <c r="BO598" s="53">
        <v>0</v>
      </c>
      <c r="BP598" s="53">
        <v>0</v>
      </c>
      <c r="BQ598" s="53">
        <v>0</v>
      </c>
      <c r="BR598" s="53">
        <v>0</v>
      </c>
      <c r="BS598" s="53">
        <v>0</v>
      </c>
      <c r="BT598" s="53">
        <v>0</v>
      </c>
      <c r="BU598" s="53">
        <f t="shared" si="126"/>
        <v>0</v>
      </c>
      <c r="BV598" s="53">
        <v>0</v>
      </c>
      <c r="BW598" s="53">
        <v>0</v>
      </c>
      <c r="BX598" s="53">
        <v>0</v>
      </c>
      <c r="BY598" s="53">
        <v>1</v>
      </c>
      <c r="BZ598" s="53">
        <f t="shared" si="120"/>
        <v>1</v>
      </c>
      <c r="CA598" s="53">
        <v>0</v>
      </c>
      <c r="CB598" s="53">
        <v>0</v>
      </c>
      <c r="CC598" s="53">
        <v>0</v>
      </c>
      <c r="CD598" s="53">
        <v>0</v>
      </c>
      <c r="CE598" s="53">
        <v>0</v>
      </c>
      <c r="CF598" s="53">
        <v>0</v>
      </c>
      <c r="CG598" s="53">
        <v>0</v>
      </c>
      <c r="CH598" s="53">
        <v>0</v>
      </c>
      <c r="CI598" s="53">
        <v>0</v>
      </c>
      <c r="CJ598" s="53">
        <v>0</v>
      </c>
      <c r="CK598" s="53">
        <f t="shared" si="127"/>
        <v>0</v>
      </c>
      <c r="CL598" s="53">
        <f t="shared" si="121"/>
        <v>10</v>
      </c>
      <c r="CM598" s="53">
        <v>0</v>
      </c>
      <c r="CN598" s="53">
        <v>0</v>
      </c>
      <c r="CO598" s="53">
        <v>0</v>
      </c>
      <c r="CP598" s="53">
        <v>1</v>
      </c>
      <c r="CQ598" s="53">
        <v>0</v>
      </c>
      <c r="CR598" s="53">
        <v>0</v>
      </c>
      <c r="CS598" s="53">
        <v>0</v>
      </c>
      <c r="CT598" s="53">
        <v>0</v>
      </c>
      <c r="CU598" s="53">
        <v>1</v>
      </c>
      <c r="CV598" s="53">
        <v>0</v>
      </c>
      <c r="CW598" s="53">
        <f t="shared" si="128"/>
        <v>2</v>
      </c>
      <c r="DA598" s="53" t="s">
        <v>518</v>
      </c>
      <c r="DB598" s="53">
        <v>110</v>
      </c>
      <c r="DC598" s="55">
        <v>43132</v>
      </c>
      <c r="DE598" s="53">
        <v>347</v>
      </c>
      <c r="DF598" s="53">
        <v>372</v>
      </c>
      <c r="DH598" s="53">
        <v>9</v>
      </c>
      <c r="DI598" s="53" t="s">
        <v>8283</v>
      </c>
      <c r="DJ598" s="53" t="s">
        <v>8284</v>
      </c>
      <c r="DN598" s="53" t="s">
        <v>8287</v>
      </c>
      <c r="DO598" s="53" t="s">
        <v>140</v>
      </c>
      <c r="DQ598" s="53" t="s">
        <v>141</v>
      </c>
      <c r="DR598" s="53" t="s">
        <v>8288</v>
      </c>
    </row>
    <row r="599" spans="1:122" x14ac:dyDescent="0.3">
      <c r="A599" s="53" t="s">
        <v>10465</v>
      </c>
      <c r="B599" s="53">
        <v>607</v>
      </c>
      <c r="C599" s="53" t="s">
        <v>8289</v>
      </c>
      <c r="D599" s="53" t="s">
        <v>8290</v>
      </c>
      <c r="E599" s="53" t="s">
        <v>8291</v>
      </c>
      <c r="F599" s="53" t="s">
        <v>8293</v>
      </c>
      <c r="G599" s="53" t="s">
        <v>8294</v>
      </c>
      <c r="H599" s="53" t="s">
        <v>8295</v>
      </c>
      <c r="I599" s="53">
        <v>2012</v>
      </c>
      <c r="J599" s="53">
        <v>1</v>
      </c>
      <c r="K599" s="53">
        <v>1</v>
      </c>
      <c r="L599" s="53">
        <v>0</v>
      </c>
      <c r="M599" s="53">
        <f t="shared" si="122"/>
        <v>2</v>
      </c>
      <c r="N599" s="53">
        <v>1</v>
      </c>
      <c r="O599" s="53">
        <v>1</v>
      </c>
      <c r="P599" s="53">
        <f t="shared" si="117"/>
        <v>2</v>
      </c>
      <c r="Q599" s="53">
        <f t="shared" si="118"/>
        <v>4</v>
      </c>
      <c r="R599" s="53">
        <v>0</v>
      </c>
      <c r="S599" s="53">
        <v>0</v>
      </c>
      <c r="T599" s="53">
        <v>0</v>
      </c>
      <c r="U599" s="53">
        <v>1</v>
      </c>
      <c r="V599" s="53">
        <v>0</v>
      </c>
      <c r="W599" s="53">
        <v>0</v>
      </c>
      <c r="X599" s="53">
        <f t="shared" si="116"/>
        <v>1</v>
      </c>
      <c r="Y599" s="53">
        <v>0</v>
      </c>
      <c r="Z599" s="53">
        <v>0</v>
      </c>
      <c r="AA599" s="53">
        <v>0</v>
      </c>
      <c r="AB599" s="53">
        <v>0</v>
      </c>
      <c r="AC599" s="53">
        <v>0</v>
      </c>
      <c r="AD599" s="53">
        <v>0</v>
      </c>
      <c r="AE599" s="53">
        <v>1</v>
      </c>
      <c r="AF599" s="53">
        <v>0</v>
      </c>
      <c r="AG599" s="53">
        <v>0</v>
      </c>
      <c r="AH599" s="53">
        <f t="shared" si="123"/>
        <v>1</v>
      </c>
      <c r="AI599" s="53">
        <v>0</v>
      </c>
      <c r="AJ599" s="53">
        <v>0</v>
      </c>
      <c r="AK599" s="53">
        <v>1</v>
      </c>
      <c r="AL599" s="53">
        <v>0</v>
      </c>
      <c r="AM599" s="53">
        <f t="shared" si="124"/>
        <v>1</v>
      </c>
      <c r="AN599" s="53">
        <v>1</v>
      </c>
      <c r="AO599" s="53">
        <v>0</v>
      </c>
      <c r="AP599" s="53">
        <v>1</v>
      </c>
      <c r="AQ599" s="53">
        <v>0</v>
      </c>
      <c r="AR599" s="53">
        <v>0</v>
      </c>
      <c r="AS599" s="53">
        <v>0</v>
      </c>
      <c r="AT599" s="53">
        <v>0</v>
      </c>
      <c r="AU599" s="53">
        <v>0</v>
      </c>
      <c r="AV599" s="53">
        <v>0</v>
      </c>
      <c r="AW599" s="53">
        <v>1</v>
      </c>
      <c r="AX599" s="53">
        <f t="shared" si="125"/>
        <v>3</v>
      </c>
      <c r="AY599" s="53">
        <v>0</v>
      </c>
      <c r="AZ599" s="53">
        <v>0</v>
      </c>
      <c r="BA599" s="53">
        <v>0</v>
      </c>
      <c r="BB599" s="53">
        <v>1</v>
      </c>
      <c r="BC599" s="53">
        <v>0</v>
      </c>
      <c r="BD599" s="53">
        <v>0</v>
      </c>
      <c r="BF599" s="53">
        <v>0</v>
      </c>
      <c r="BG599" s="53">
        <v>0</v>
      </c>
      <c r="BH599" s="53">
        <v>0</v>
      </c>
      <c r="BI599" s="53">
        <v>0</v>
      </c>
      <c r="BJ599" s="53">
        <v>0</v>
      </c>
      <c r="BK599" s="53">
        <v>0</v>
      </c>
      <c r="BL599" s="53">
        <v>0</v>
      </c>
      <c r="BM599" s="53">
        <v>0</v>
      </c>
      <c r="BN599" s="53">
        <f t="shared" si="119"/>
        <v>0</v>
      </c>
      <c r="BO599" s="53">
        <v>0</v>
      </c>
      <c r="BP599" s="53">
        <v>1</v>
      </c>
      <c r="BQ599" s="53">
        <v>0</v>
      </c>
      <c r="BR599" s="53">
        <v>0</v>
      </c>
      <c r="BS599" s="53">
        <v>0</v>
      </c>
      <c r="BT599" s="53">
        <v>0</v>
      </c>
      <c r="BU599" s="53">
        <f t="shared" si="126"/>
        <v>1</v>
      </c>
      <c r="BV599" s="53">
        <v>0</v>
      </c>
      <c r="BW599" s="53">
        <v>0</v>
      </c>
      <c r="BX599" s="53">
        <v>0</v>
      </c>
      <c r="BY599" s="53">
        <v>0</v>
      </c>
      <c r="BZ599" s="53">
        <f t="shared" si="120"/>
        <v>0</v>
      </c>
      <c r="CA599" s="53">
        <v>0</v>
      </c>
      <c r="CB599" s="53">
        <v>0</v>
      </c>
      <c r="CC599" s="53">
        <v>0</v>
      </c>
      <c r="CD599" s="53">
        <v>0</v>
      </c>
      <c r="CE599" s="53">
        <v>0</v>
      </c>
      <c r="CF599" s="53">
        <v>0</v>
      </c>
      <c r="CG599" s="53">
        <v>0</v>
      </c>
      <c r="CH599" s="53">
        <v>0</v>
      </c>
      <c r="CI599" s="53">
        <v>0</v>
      </c>
      <c r="CJ599" s="53">
        <v>0</v>
      </c>
      <c r="CK599" s="53">
        <f t="shared" si="127"/>
        <v>0</v>
      </c>
      <c r="CL599" s="53">
        <f t="shared" si="121"/>
        <v>5</v>
      </c>
      <c r="CM599" s="53">
        <v>0</v>
      </c>
      <c r="CN599" s="53">
        <v>0</v>
      </c>
      <c r="CO599" s="53">
        <v>0</v>
      </c>
      <c r="CP599" s="53">
        <v>0</v>
      </c>
      <c r="CQ599" s="53">
        <v>0</v>
      </c>
      <c r="CR599" s="53">
        <v>0</v>
      </c>
      <c r="CS599" s="53">
        <v>0</v>
      </c>
      <c r="CT599" s="53">
        <v>0</v>
      </c>
      <c r="CU599" s="53">
        <v>0</v>
      </c>
      <c r="CV599" s="53">
        <v>1</v>
      </c>
      <c r="CW599" s="53">
        <f t="shared" si="128"/>
        <v>1</v>
      </c>
      <c r="DA599" s="53" t="s">
        <v>8253</v>
      </c>
      <c r="DE599" s="53">
        <v>227</v>
      </c>
      <c r="DF599" s="53">
        <v>235</v>
      </c>
      <c r="DJ599" s="53" t="s">
        <v>8292</v>
      </c>
      <c r="DO599" s="53" t="s">
        <v>646</v>
      </c>
      <c r="DQ599" s="53" t="s">
        <v>141</v>
      </c>
      <c r="DR599" s="53" t="s">
        <v>8296</v>
      </c>
    </row>
    <row r="600" spans="1:122" x14ac:dyDescent="0.3">
      <c r="B600" s="53">
        <v>609</v>
      </c>
      <c r="C600" s="53" t="s">
        <v>8306</v>
      </c>
      <c r="D600" s="53" t="s">
        <v>8307</v>
      </c>
      <c r="E600" s="53" t="s">
        <v>8308</v>
      </c>
      <c r="F600" s="53" t="s">
        <v>8312</v>
      </c>
      <c r="H600" s="53" t="s">
        <v>8313</v>
      </c>
      <c r="I600" s="53">
        <v>2012</v>
      </c>
      <c r="J600" s="53">
        <v>1</v>
      </c>
      <c r="K600" s="53">
        <v>0</v>
      </c>
      <c r="L600" s="53">
        <v>0</v>
      </c>
      <c r="M600" s="53">
        <f t="shared" si="122"/>
        <v>1</v>
      </c>
      <c r="N600" s="53">
        <v>0</v>
      </c>
      <c r="O600" s="53">
        <v>1</v>
      </c>
      <c r="P600" s="53">
        <f t="shared" si="117"/>
        <v>1</v>
      </c>
      <c r="Q600" s="53">
        <f t="shared" si="118"/>
        <v>2</v>
      </c>
      <c r="R600" s="53">
        <v>1</v>
      </c>
      <c r="S600" s="53">
        <v>0</v>
      </c>
      <c r="T600" s="53">
        <v>0</v>
      </c>
      <c r="U600" s="53">
        <v>0</v>
      </c>
      <c r="V600" s="53">
        <v>0</v>
      </c>
      <c r="W600" s="53">
        <v>0</v>
      </c>
      <c r="X600" s="53">
        <f t="shared" si="116"/>
        <v>1</v>
      </c>
      <c r="Y600" s="53">
        <v>0</v>
      </c>
      <c r="Z600" s="53">
        <v>1</v>
      </c>
      <c r="AA600" s="53">
        <v>0</v>
      </c>
      <c r="AB600" s="53">
        <v>0</v>
      </c>
      <c r="AC600" s="53">
        <v>0</v>
      </c>
      <c r="AD600" s="53">
        <v>0</v>
      </c>
      <c r="AE600" s="53">
        <v>0</v>
      </c>
      <c r="AF600" s="53">
        <v>0</v>
      </c>
      <c r="AG600" s="53">
        <v>0</v>
      </c>
      <c r="AH600" s="53">
        <f t="shared" si="123"/>
        <v>1</v>
      </c>
      <c r="AI600" s="53">
        <v>0</v>
      </c>
      <c r="AJ600" s="53">
        <v>1</v>
      </c>
      <c r="AK600" s="53">
        <v>1</v>
      </c>
      <c r="AL600" s="53">
        <v>1</v>
      </c>
      <c r="AM600" s="53">
        <f t="shared" si="124"/>
        <v>3</v>
      </c>
      <c r="AN600" s="53">
        <v>0</v>
      </c>
      <c r="AO600" s="53">
        <v>0</v>
      </c>
      <c r="AP600" s="53">
        <v>0</v>
      </c>
      <c r="AQ600" s="53">
        <v>1</v>
      </c>
      <c r="AR600" s="53">
        <v>0</v>
      </c>
      <c r="AS600" s="53">
        <v>0</v>
      </c>
      <c r="AT600" s="53">
        <v>0</v>
      </c>
      <c r="AU600" s="53">
        <v>0</v>
      </c>
      <c r="AV600" s="53">
        <v>0</v>
      </c>
      <c r="AW600" s="53">
        <v>0</v>
      </c>
      <c r="AX600" s="53">
        <f t="shared" si="125"/>
        <v>1</v>
      </c>
      <c r="AY600" s="53">
        <v>0</v>
      </c>
      <c r="AZ600" s="53">
        <v>0</v>
      </c>
      <c r="BA600" s="53">
        <v>0</v>
      </c>
      <c r="BB600" s="53">
        <v>0</v>
      </c>
      <c r="BC600" s="53">
        <v>0</v>
      </c>
      <c r="BD600" s="53">
        <v>0</v>
      </c>
      <c r="BF600" s="53">
        <v>0</v>
      </c>
      <c r="BG600" s="53">
        <v>0</v>
      </c>
      <c r="BH600" s="53">
        <v>0</v>
      </c>
      <c r="BI600" s="53">
        <v>0</v>
      </c>
      <c r="BJ600" s="53">
        <v>0</v>
      </c>
      <c r="BK600" s="53">
        <v>0</v>
      </c>
      <c r="BL600" s="53">
        <v>0</v>
      </c>
      <c r="BM600" s="53">
        <v>0</v>
      </c>
      <c r="BN600" s="53">
        <f t="shared" si="119"/>
        <v>0</v>
      </c>
      <c r="BO600" s="53">
        <v>0</v>
      </c>
      <c r="BP600" s="53">
        <v>0</v>
      </c>
      <c r="BQ600" s="53">
        <v>0</v>
      </c>
      <c r="BR600" s="53">
        <v>0</v>
      </c>
      <c r="BS600" s="53">
        <v>0</v>
      </c>
      <c r="BT600" s="53">
        <v>0</v>
      </c>
      <c r="BU600" s="53">
        <f t="shared" si="126"/>
        <v>0</v>
      </c>
      <c r="BV600" s="53">
        <v>0</v>
      </c>
      <c r="BW600" s="53">
        <v>0</v>
      </c>
      <c r="BX600" s="53">
        <v>0</v>
      </c>
      <c r="BY600" s="53">
        <v>0</v>
      </c>
      <c r="BZ600" s="53">
        <f t="shared" si="120"/>
        <v>0</v>
      </c>
      <c r="CA600" s="53">
        <v>0</v>
      </c>
      <c r="CB600" s="53">
        <v>0</v>
      </c>
      <c r="CC600" s="53">
        <v>0</v>
      </c>
      <c r="CD600" s="53">
        <v>0</v>
      </c>
      <c r="CE600" s="53">
        <v>0</v>
      </c>
      <c r="CF600" s="53">
        <v>0</v>
      </c>
      <c r="CG600" s="53">
        <v>0</v>
      </c>
      <c r="CH600" s="53">
        <v>0</v>
      </c>
      <c r="CI600" s="53">
        <v>0</v>
      </c>
      <c r="CJ600" s="53">
        <v>0</v>
      </c>
      <c r="CK600" s="53">
        <f t="shared" si="127"/>
        <v>0</v>
      </c>
      <c r="CL600" s="53">
        <f t="shared" si="121"/>
        <v>1</v>
      </c>
      <c r="CM600" s="53">
        <v>0</v>
      </c>
      <c r="CN600" s="53">
        <v>0</v>
      </c>
      <c r="CO600" s="53">
        <v>0</v>
      </c>
      <c r="CP600" s="53">
        <v>0</v>
      </c>
      <c r="CQ600" s="53">
        <v>0</v>
      </c>
      <c r="CR600" s="53">
        <v>0</v>
      </c>
      <c r="CS600" s="53">
        <v>0</v>
      </c>
      <c r="CT600" s="53">
        <v>0</v>
      </c>
      <c r="CU600" s="53">
        <v>0</v>
      </c>
      <c r="CV600" s="53">
        <v>1</v>
      </c>
      <c r="CW600" s="53">
        <f t="shared" si="128"/>
        <v>1</v>
      </c>
      <c r="DA600" s="53" t="s">
        <v>8309</v>
      </c>
      <c r="DB600" s="53">
        <v>3</v>
      </c>
      <c r="DC600" s="53">
        <v>5</v>
      </c>
      <c r="DE600" s="53">
        <v>409</v>
      </c>
      <c r="DF600" s="53">
        <v>426</v>
      </c>
      <c r="DH600" s="53">
        <v>41</v>
      </c>
      <c r="DI600" s="53" t="s">
        <v>8310</v>
      </c>
      <c r="DJ600" s="53" t="s">
        <v>8311</v>
      </c>
      <c r="DN600" s="53" t="s">
        <v>8314</v>
      </c>
      <c r="DO600" s="53" t="s">
        <v>153</v>
      </c>
      <c r="DQ600" s="53" t="s">
        <v>141</v>
      </c>
      <c r="DR600" s="53" t="s">
        <v>8315</v>
      </c>
    </row>
    <row r="601" spans="1:122" x14ac:dyDescent="0.3">
      <c r="B601" s="53">
        <v>610</v>
      </c>
      <c r="C601" s="53" t="s">
        <v>8316</v>
      </c>
      <c r="D601" s="53" t="s">
        <v>8317</v>
      </c>
      <c r="E601" s="53" t="s">
        <v>8318</v>
      </c>
      <c r="F601" s="53" t="s">
        <v>8322</v>
      </c>
      <c r="G601" s="53" t="s">
        <v>8323</v>
      </c>
      <c r="H601" s="53" t="s">
        <v>8324</v>
      </c>
      <c r="I601" s="53">
        <v>2012</v>
      </c>
      <c r="J601" s="53">
        <v>1</v>
      </c>
      <c r="K601" s="53">
        <v>0</v>
      </c>
      <c r="L601" s="53">
        <v>0</v>
      </c>
      <c r="M601" s="53">
        <f t="shared" si="122"/>
        <v>1</v>
      </c>
      <c r="N601" s="53">
        <v>0</v>
      </c>
      <c r="O601" s="53">
        <v>1</v>
      </c>
      <c r="P601" s="53">
        <f t="shared" si="117"/>
        <v>1</v>
      </c>
      <c r="Q601" s="53">
        <f t="shared" si="118"/>
        <v>2</v>
      </c>
      <c r="R601" s="53">
        <v>0</v>
      </c>
      <c r="S601" s="53">
        <v>1</v>
      </c>
      <c r="T601" s="53">
        <v>0</v>
      </c>
      <c r="U601" s="53">
        <v>0</v>
      </c>
      <c r="V601" s="53">
        <v>1</v>
      </c>
      <c r="W601" s="53">
        <v>1</v>
      </c>
      <c r="X601" s="53">
        <f t="shared" si="116"/>
        <v>3</v>
      </c>
      <c r="Y601" s="53">
        <v>1</v>
      </c>
      <c r="Z601" s="53">
        <v>1</v>
      </c>
      <c r="AA601" s="53">
        <v>0</v>
      </c>
      <c r="AB601" s="53">
        <v>1</v>
      </c>
      <c r="AC601" s="53">
        <v>0</v>
      </c>
      <c r="AD601" s="53">
        <v>0</v>
      </c>
      <c r="AE601" s="53">
        <v>1</v>
      </c>
      <c r="AF601" s="53">
        <v>0</v>
      </c>
      <c r="AG601" s="53">
        <v>0</v>
      </c>
      <c r="AH601" s="53">
        <f t="shared" si="123"/>
        <v>4</v>
      </c>
      <c r="AI601" s="53">
        <v>0</v>
      </c>
      <c r="AJ601" s="53">
        <v>1</v>
      </c>
      <c r="AK601" s="53">
        <v>1</v>
      </c>
      <c r="AL601" s="53">
        <v>1</v>
      </c>
      <c r="AM601" s="53">
        <f t="shared" si="124"/>
        <v>3</v>
      </c>
      <c r="AN601" s="53">
        <v>1</v>
      </c>
      <c r="AO601" s="53">
        <v>0</v>
      </c>
      <c r="AP601" s="53">
        <v>0</v>
      </c>
      <c r="AQ601" s="53">
        <v>1</v>
      </c>
      <c r="AR601" s="53">
        <v>0</v>
      </c>
      <c r="AS601" s="53">
        <v>0</v>
      </c>
      <c r="AT601" s="53">
        <v>0</v>
      </c>
      <c r="AU601" s="53">
        <v>0</v>
      </c>
      <c r="AV601" s="53">
        <v>0</v>
      </c>
      <c r="AW601" s="53">
        <v>1</v>
      </c>
      <c r="AX601" s="53">
        <f t="shared" si="125"/>
        <v>3</v>
      </c>
      <c r="AY601" s="53">
        <v>0</v>
      </c>
      <c r="AZ601" s="53">
        <v>0</v>
      </c>
      <c r="BA601" s="53">
        <v>0</v>
      </c>
      <c r="BB601" s="53">
        <v>0</v>
      </c>
      <c r="BC601" s="53">
        <v>0</v>
      </c>
      <c r="BD601" s="53">
        <v>0</v>
      </c>
      <c r="BF601" s="53">
        <v>0</v>
      </c>
      <c r="BG601" s="53">
        <v>0</v>
      </c>
      <c r="BH601" s="53">
        <v>0</v>
      </c>
      <c r="BI601" s="53">
        <v>0</v>
      </c>
      <c r="BJ601" s="53">
        <v>0</v>
      </c>
      <c r="BK601" s="53">
        <v>0</v>
      </c>
      <c r="BL601" s="53">
        <v>0</v>
      </c>
      <c r="BM601" s="53">
        <v>0</v>
      </c>
      <c r="BN601" s="53">
        <f t="shared" si="119"/>
        <v>0</v>
      </c>
      <c r="BO601" s="53">
        <v>0</v>
      </c>
      <c r="BP601" s="53">
        <v>0</v>
      </c>
      <c r="BQ601" s="53">
        <v>0</v>
      </c>
      <c r="BR601" s="53">
        <v>0</v>
      </c>
      <c r="BS601" s="53">
        <v>0</v>
      </c>
      <c r="BT601" s="53">
        <v>0</v>
      </c>
      <c r="BU601" s="53">
        <f t="shared" si="126"/>
        <v>0</v>
      </c>
      <c r="BV601" s="53">
        <v>0</v>
      </c>
      <c r="BW601" s="53">
        <v>0</v>
      </c>
      <c r="BX601" s="53">
        <v>0</v>
      </c>
      <c r="BY601" s="53">
        <v>0</v>
      </c>
      <c r="BZ601" s="53">
        <f t="shared" si="120"/>
        <v>0</v>
      </c>
      <c r="CA601" s="53">
        <v>0</v>
      </c>
      <c r="CB601" s="53">
        <v>0</v>
      </c>
      <c r="CC601" s="53">
        <v>0</v>
      </c>
      <c r="CD601" s="53">
        <v>0</v>
      </c>
      <c r="CE601" s="53">
        <v>0</v>
      </c>
      <c r="CF601" s="53">
        <v>0</v>
      </c>
      <c r="CG601" s="53">
        <v>0</v>
      </c>
      <c r="CH601" s="53">
        <v>0</v>
      </c>
      <c r="CI601" s="53">
        <v>0</v>
      </c>
      <c r="CJ601" s="53">
        <v>0</v>
      </c>
      <c r="CK601" s="53">
        <f t="shared" si="127"/>
        <v>0</v>
      </c>
      <c r="CL601" s="53">
        <f t="shared" si="121"/>
        <v>3</v>
      </c>
      <c r="CM601" s="53">
        <v>0</v>
      </c>
      <c r="CN601" s="53">
        <v>0</v>
      </c>
      <c r="CO601" s="53">
        <v>1</v>
      </c>
      <c r="CP601" s="53">
        <v>0</v>
      </c>
      <c r="CQ601" s="53">
        <v>0</v>
      </c>
      <c r="CR601" s="53">
        <v>0</v>
      </c>
      <c r="CS601" s="53">
        <v>0</v>
      </c>
      <c r="CT601" s="53">
        <v>0</v>
      </c>
      <c r="CU601" s="53">
        <v>0</v>
      </c>
      <c r="CV601" s="53">
        <v>0</v>
      </c>
      <c r="CW601" s="53">
        <f t="shared" si="128"/>
        <v>1</v>
      </c>
      <c r="DA601" s="53" t="s">
        <v>8319</v>
      </c>
      <c r="DB601" s="53">
        <v>367</v>
      </c>
      <c r="DC601" s="53">
        <v>1596</v>
      </c>
      <c r="DE601" s="53">
        <v>1615</v>
      </c>
      <c r="DF601" s="53">
        <v>1627</v>
      </c>
      <c r="DH601" s="53">
        <v>49</v>
      </c>
      <c r="DI601" s="53" t="s">
        <v>8320</v>
      </c>
      <c r="DJ601" s="53" t="s">
        <v>8321</v>
      </c>
      <c r="DN601" s="53" t="s">
        <v>8325</v>
      </c>
      <c r="DO601" s="53" t="s">
        <v>153</v>
      </c>
      <c r="DQ601" s="53" t="s">
        <v>141</v>
      </c>
      <c r="DR601" s="53" t="s">
        <v>8326</v>
      </c>
    </row>
    <row r="602" spans="1:122" x14ac:dyDescent="0.3">
      <c r="B602" s="53">
        <v>611</v>
      </c>
      <c r="C602" s="53" t="s">
        <v>8327</v>
      </c>
      <c r="D602" s="53" t="s">
        <v>8328</v>
      </c>
      <c r="E602" s="53" t="s">
        <v>8329</v>
      </c>
      <c r="F602" s="53" t="s">
        <v>8332</v>
      </c>
      <c r="G602" s="53" t="s">
        <v>8333</v>
      </c>
      <c r="I602" s="53">
        <v>2012</v>
      </c>
      <c r="J602" s="53">
        <v>1</v>
      </c>
      <c r="K602" s="53">
        <v>0</v>
      </c>
      <c r="L602" s="53">
        <v>0</v>
      </c>
      <c r="M602" s="53">
        <f t="shared" si="122"/>
        <v>1</v>
      </c>
      <c r="N602" s="53">
        <v>1</v>
      </c>
      <c r="O602" s="53">
        <v>1</v>
      </c>
      <c r="P602" s="53">
        <f t="shared" si="117"/>
        <v>2</v>
      </c>
      <c r="Q602" s="53">
        <f t="shared" si="118"/>
        <v>4</v>
      </c>
      <c r="R602" s="53">
        <v>0</v>
      </c>
      <c r="S602" s="53">
        <v>0</v>
      </c>
      <c r="T602" s="53">
        <v>0</v>
      </c>
      <c r="U602" s="53">
        <v>0</v>
      </c>
      <c r="V602" s="53">
        <v>0</v>
      </c>
      <c r="W602" s="53">
        <v>1</v>
      </c>
      <c r="X602" s="53">
        <f t="shared" si="116"/>
        <v>1</v>
      </c>
      <c r="Y602" s="53">
        <v>0</v>
      </c>
      <c r="Z602" s="53">
        <v>0</v>
      </c>
      <c r="AA602" s="53">
        <v>0</v>
      </c>
      <c r="AB602" s="53">
        <v>1</v>
      </c>
      <c r="AC602" s="53">
        <v>0</v>
      </c>
      <c r="AD602" s="53">
        <v>0</v>
      </c>
      <c r="AE602" s="53">
        <v>1</v>
      </c>
      <c r="AF602" s="53">
        <v>0</v>
      </c>
      <c r="AG602" s="53">
        <v>0</v>
      </c>
      <c r="AH602" s="53">
        <f t="shared" si="123"/>
        <v>2</v>
      </c>
      <c r="AI602" s="53">
        <v>0</v>
      </c>
      <c r="AJ602" s="53">
        <v>1</v>
      </c>
      <c r="AK602" s="53">
        <v>1</v>
      </c>
      <c r="AL602" s="53">
        <v>1</v>
      </c>
      <c r="AM602" s="53">
        <f t="shared" si="124"/>
        <v>3</v>
      </c>
      <c r="AN602" s="53">
        <v>1</v>
      </c>
      <c r="AO602" s="53">
        <v>0</v>
      </c>
      <c r="AP602" s="53">
        <v>0</v>
      </c>
      <c r="AQ602" s="53">
        <v>0</v>
      </c>
      <c r="AR602" s="53">
        <v>0</v>
      </c>
      <c r="AS602" s="53">
        <v>0</v>
      </c>
      <c r="AT602" s="53">
        <v>0</v>
      </c>
      <c r="AU602" s="53">
        <v>0</v>
      </c>
      <c r="AV602" s="53">
        <v>0</v>
      </c>
      <c r="AW602" s="53">
        <v>1</v>
      </c>
      <c r="AX602" s="53">
        <f t="shared" si="125"/>
        <v>2</v>
      </c>
      <c r="AY602" s="53">
        <v>0</v>
      </c>
      <c r="AZ602" s="53">
        <v>0</v>
      </c>
      <c r="BA602" s="53">
        <v>0</v>
      </c>
      <c r="BB602" s="53">
        <v>0</v>
      </c>
      <c r="BC602" s="53">
        <v>0</v>
      </c>
      <c r="BD602" s="53">
        <v>0</v>
      </c>
      <c r="BF602" s="53">
        <v>0</v>
      </c>
      <c r="BG602" s="53">
        <v>0</v>
      </c>
      <c r="BH602" s="53">
        <v>0</v>
      </c>
      <c r="BI602" s="53">
        <v>0</v>
      </c>
      <c r="BJ602" s="53">
        <v>0</v>
      </c>
      <c r="BK602" s="53">
        <v>0</v>
      </c>
      <c r="BL602" s="53">
        <v>0</v>
      </c>
      <c r="BM602" s="53">
        <v>0</v>
      </c>
      <c r="BN602" s="53">
        <f t="shared" si="119"/>
        <v>0</v>
      </c>
      <c r="BO602" s="53">
        <v>0</v>
      </c>
      <c r="BP602" s="53">
        <v>0</v>
      </c>
      <c r="BQ602" s="53">
        <v>0</v>
      </c>
      <c r="BR602" s="53">
        <v>0</v>
      </c>
      <c r="BS602" s="53">
        <v>0</v>
      </c>
      <c r="BT602" s="53">
        <v>0</v>
      </c>
      <c r="BU602" s="53">
        <f t="shared" si="126"/>
        <v>0</v>
      </c>
      <c r="BV602" s="53">
        <v>0</v>
      </c>
      <c r="BW602" s="53">
        <v>0</v>
      </c>
      <c r="BX602" s="53">
        <v>0</v>
      </c>
      <c r="BY602" s="53">
        <v>0</v>
      </c>
      <c r="BZ602" s="53">
        <f t="shared" si="120"/>
        <v>0</v>
      </c>
      <c r="CA602" s="53">
        <v>0</v>
      </c>
      <c r="CB602" s="53">
        <v>0</v>
      </c>
      <c r="CC602" s="53">
        <v>0</v>
      </c>
      <c r="CD602" s="53">
        <v>0</v>
      </c>
      <c r="CE602" s="53">
        <v>0</v>
      </c>
      <c r="CF602" s="53">
        <v>0</v>
      </c>
      <c r="CG602" s="53">
        <v>0</v>
      </c>
      <c r="CH602" s="53">
        <v>0</v>
      </c>
      <c r="CI602" s="53">
        <v>0</v>
      </c>
      <c r="CJ602" s="53">
        <v>0</v>
      </c>
      <c r="CK602" s="53">
        <f t="shared" si="127"/>
        <v>0</v>
      </c>
      <c r="CL602" s="53">
        <f t="shared" si="121"/>
        <v>2</v>
      </c>
      <c r="CM602" s="53">
        <v>1</v>
      </c>
      <c r="CN602" s="53">
        <v>0</v>
      </c>
      <c r="CO602" s="53">
        <v>0</v>
      </c>
      <c r="CP602" s="53">
        <v>0</v>
      </c>
      <c r="CQ602" s="53">
        <v>0</v>
      </c>
      <c r="CR602" s="53">
        <v>0</v>
      </c>
      <c r="CS602" s="53">
        <v>0</v>
      </c>
      <c r="CT602" s="53">
        <v>0</v>
      </c>
      <c r="CU602" s="53">
        <v>0</v>
      </c>
      <c r="CV602" s="53">
        <v>0</v>
      </c>
      <c r="CW602" s="53">
        <f t="shared" si="128"/>
        <v>1</v>
      </c>
      <c r="DA602" s="53" t="s">
        <v>8330</v>
      </c>
      <c r="DB602" s="53">
        <v>28</v>
      </c>
      <c r="DC602" s="53">
        <v>1</v>
      </c>
      <c r="DJ602" s="53" t="s">
        <v>8331</v>
      </c>
      <c r="DN602" s="53" t="s">
        <v>8334</v>
      </c>
      <c r="DO602" s="53" t="s">
        <v>140</v>
      </c>
      <c r="DQ602" s="53" t="s">
        <v>141</v>
      </c>
      <c r="DR602" s="53" t="s">
        <v>8335</v>
      </c>
    </row>
    <row r="603" spans="1:122" x14ac:dyDescent="0.3">
      <c r="B603" s="53">
        <v>612</v>
      </c>
      <c r="C603" s="53" t="s">
        <v>8336</v>
      </c>
      <c r="D603" s="53" t="s">
        <v>8337</v>
      </c>
      <c r="E603" s="53" t="s">
        <v>8338</v>
      </c>
      <c r="F603" s="53" t="s">
        <v>8341</v>
      </c>
      <c r="G603" s="53" t="s">
        <v>8342</v>
      </c>
      <c r="H603" s="53" t="s">
        <v>8343</v>
      </c>
      <c r="I603" s="53">
        <v>2012</v>
      </c>
      <c r="J603" s="53">
        <v>1</v>
      </c>
      <c r="K603" s="53">
        <v>1</v>
      </c>
      <c r="L603" s="53">
        <v>0</v>
      </c>
      <c r="M603" s="53">
        <f t="shared" si="122"/>
        <v>2</v>
      </c>
      <c r="N603" s="53">
        <v>0</v>
      </c>
      <c r="O603" s="53">
        <v>1</v>
      </c>
      <c r="P603" s="53">
        <f t="shared" si="117"/>
        <v>1</v>
      </c>
      <c r="Q603" s="53">
        <f t="shared" si="118"/>
        <v>2</v>
      </c>
      <c r="R603" s="53">
        <v>0</v>
      </c>
      <c r="S603" s="53">
        <v>0</v>
      </c>
      <c r="T603" s="53">
        <v>0</v>
      </c>
      <c r="U603" s="53">
        <v>1</v>
      </c>
      <c r="V603" s="53">
        <v>0</v>
      </c>
      <c r="W603" s="53">
        <v>0</v>
      </c>
      <c r="X603" s="53">
        <f t="shared" si="116"/>
        <v>1</v>
      </c>
      <c r="Y603" s="53">
        <v>0</v>
      </c>
      <c r="Z603" s="53">
        <v>0</v>
      </c>
      <c r="AA603" s="53">
        <v>0</v>
      </c>
      <c r="AB603" s="53">
        <v>1</v>
      </c>
      <c r="AC603" s="53">
        <v>1</v>
      </c>
      <c r="AD603" s="53">
        <v>1</v>
      </c>
      <c r="AE603" s="53">
        <v>1</v>
      </c>
      <c r="AF603" s="53">
        <v>0</v>
      </c>
      <c r="AG603" s="53">
        <v>0</v>
      </c>
      <c r="AH603" s="53">
        <f t="shared" si="123"/>
        <v>4</v>
      </c>
      <c r="AI603" s="53">
        <v>0</v>
      </c>
      <c r="AJ603" s="53">
        <v>1</v>
      </c>
      <c r="AK603" s="53">
        <v>1</v>
      </c>
      <c r="AL603" s="53">
        <v>0</v>
      </c>
      <c r="AM603" s="53">
        <f t="shared" si="124"/>
        <v>2</v>
      </c>
      <c r="AN603" s="53">
        <v>1</v>
      </c>
      <c r="AO603" s="53">
        <v>0</v>
      </c>
      <c r="AP603" s="53">
        <v>0</v>
      </c>
      <c r="AQ603" s="53">
        <v>0</v>
      </c>
      <c r="AR603" s="53">
        <v>0</v>
      </c>
      <c r="AS603" s="53">
        <v>0</v>
      </c>
      <c r="AT603" s="53">
        <v>0</v>
      </c>
      <c r="AU603" s="53">
        <v>0</v>
      </c>
      <c r="AV603" s="53">
        <v>0</v>
      </c>
      <c r="AW603" s="53">
        <v>1</v>
      </c>
      <c r="AX603" s="53">
        <f t="shared" si="125"/>
        <v>2</v>
      </c>
      <c r="AY603" s="53">
        <v>0</v>
      </c>
      <c r="AZ603" s="53">
        <v>0</v>
      </c>
      <c r="BA603" s="53">
        <v>0</v>
      </c>
      <c r="BB603" s="53">
        <v>0</v>
      </c>
      <c r="BC603" s="53">
        <v>0</v>
      </c>
      <c r="BD603" s="53">
        <v>0</v>
      </c>
      <c r="BF603" s="53">
        <v>0</v>
      </c>
      <c r="BG603" s="53">
        <v>0</v>
      </c>
      <c r="BH603" s="53">
        <v>0</v>
      </c>
      <c r="BI603" s="53">
        <v>0</v>
      </c>
      <c r="BJ603" s="53">
        <v>0</v>
      </c>
      <c r="BK603" s="53">
        <v>0</v>
      </c>
      <c r="BL603" s="53">
        <v>0</v>
      </c>
      <c r="BM603" s="53">
        <v>0</v>
      </c>
      <c r="BN603" s="53">
        <f t="shared" si="119"/>
        <v>0</v>
      </c>
      <c r="BO603" s="53">
        <v>0</v>
      </c>
      <c r="BP603" s="53">
        <v>0</v>
      </c>
      <c r="BQ603" s="53">
        <v>1</v>
      </c>
      <c r="BR603" s="53">
        <v>0</v>
      </c>
      <c r="BS603" s="53">
        <v>0</v>
      </c>
      <c r="BT603" s="53">
        <v>1</v>
      </c>
      <c r="BU603" s="53">
        <f t="shared" si="126"/>
        <v>2</v>
      </c>
      <c r="BV603" s="53">
        <v>0</v>
      </c>
      <c r="BW603" s="53">
        <v>0</v>
      </c>
      <c r="BX603" s="53">
        <v>0</v>
      </c>
      <c r="BY603" s="53">
        <v>0</v>
      </c>
      <c r="BZ603" s="53">
        <f t="shared" si="120"/>
        <v>0</v>
      </c>
      <c r="CA603" s="53">
        <v>0</v>
      </c>
      <c r="CB603" s="53">
        <v>0</v>
      </c>
      <c r="CC603" s="53">
        <v>0</v>
      </c>
      <c r="CD603" s="53">
        <v>0</v>
      </c>
      <c r="CE603" s="53">
        <v>0</v>
      </c>
      <c r="CF603" s="53">
        <v>0</v>
      </c>
      <c r="CG603" s="53">
        <v>0</v>
      </c>
      <c r="CH603" s="53">
        <v>0</v>
      </c>
      <c r="CI603" s="53">
        <v>0</v>
      </c>
      <c r="CJ603" s="53">
        <v>0</v>
      </c>
      <c r="CK603" s="53">
        <f t="shared" si="127"/>
        <v>0</v>
      </c>
      <c r="CL603" s="53">
        <f t="shared" si="121"/>
        <v>4</v>
      </c>
      <c r="CM603" s="53">
        <v>0</v>
      </c>
      <c r="CN603" s="53">
        <v>0</v>
      </c>
      <c r="CO603" s="53">
        <v>1</v>
      </c>
      <c r="CP603" s="53">
        <v>0</v>
      </c>
      <c r="CQ603" s="53">
        <v>0</v>
      </c>
      <c r="CR603" s="53">
        <v>0</v>
      </c>
      <c r="CS603" s="53">
        <v>0</v>
      </c>
      <c r="CT603" s="53">
        <v>0</v>
      </c>
      <c r="CU603" s="53">
        <v>0</v>
      </c>
      <c r="CV603" s="53">
        <v>0</v>
      </c>
      <c r="CW603" s="53">
        <f t="shared" si="128"/>
        <v>1</v>
      </c>
      <c r="DA603" s="53" t="s">
        <v>3577</v>
      </c>
      <c r="DB603" s="53">
        <v>96</v>
      </c>
      <c r="DC603" s="53">
        <v>1</v>
      </c>
      <c r="DE603" s="53">
        <v>219</v>
      </c>
      <c r="DF603" s="53">
        <v>227</v>
      </c>
      <c r="DH603" s="53">
        <v>43</v>
      </c>
      <c r="DI603" s="53" t="s">
        <v>8339</v>
      </c>
      <c r="DJ603" s="53" t="s">
        <v>8340</v>
      </c>
      <c r="DN603" s="53" t="s">
        <v>8344</v>
      </c>
      <c r="DO603" s="53" t="s">
        <v>140</v>
      </c>
      <c r="DQ603" s="53" t="s">
        <v>141</v>
      </c>
      <c r="DR603" s="53" t="s">
        <v>8345</v>
      </c>
    </row>
    <row r="604" spans="1:122" x14ac:dyDescent="0.3">
      <c r="B604" s="53">
        <v>613</v>
      </c>
      <c r="C604" s="53" t="s">
        <v>8350</v>
      </c>
      <c r="D604" s="53" t="s">
        <v>8351</v>
      </c>
      <c r="E604" s="53" t="s">
        <v>8352</v>
      </c>
      <c r="F604" s="53" t="s">
        <v>8357</v>
      </c>
      <c r="H604" s="53" t="s">
        <v>8358</v>
      </c>
      <c r="I604" s="53">
        <v>2012</v>
      </c>
      <c r="J604" s="53">
        <v>1</v>
      </c>
      <c r="K604" s="53">
        <v>0</v>
      </c>
      <c r="L604" s="53">
        <v>0</v>
      </c>
      <c r="M604" s="53">
        <f t="shared" si="122"/>
        <v>1</v>
      </c>
      <c r="N604" s="53">
        <v>0</v>
      </c>
      <c r="O604" s="53">
        <v>1</v>
      </c>
      <c r="P604" s="53">
        <f t="shared" si="117"/>
        <v>1</v>
      </c>
      <c r="Q604" s="53">
        <f t="shared" si="118"/>
        <v>2</v>
      </c>
      <c r="R604" s="53">
        <v>1</v>
      </c>
      <c r="S604" s="53">
        <v>0</v>
      </c>
      <c r="T604" s="53">
        <v>0</v>
      </c>
      <c r="U604" s="53">
        <v>0</v>
      </c>
      <c r="V604" s="53">
        <v>1</v>
      </c>
      <c r="W604" s="53">
        <v>0</v>
      </c>
      <c r="X604" s="53">
        <f t="shared" si="116"/>
        <v>2</v>
      </c>
      <c r="Y604" s="53">
        <v>0</v>
      </c>
      <c r="Z604" s="53">
        <v>0</v>
      </c>
      <c r="AA604" s="53">
        <v>0</v>
      </c>
      <c r="AB604" s="53">
        <v>1</v>
      </c>
      <c r="AC604" s="53">
        <v>1</v>
      </c>
      <c r="AD604" s="53">
        <v>1</v>
      </c>
      <c r="AE604" s="53">
        <v>1</v>
      </c>
      <c r="AF604" s="53">
        <v>0</v>
      </c>
      <c r="AG604" s="53">
        <v>0</v>
      </c>
      <c r="AH604" s="53">
        <f t="shared" si="123"/>
        <v>4</v>
      </c>
      <c r="AI604" s="53">
        <v>0</v>
      </c>
      <c r="AJ604" s="53">
        <v>1</v>
      </c>
      <c r="AK604" s="53">
        <v>1</v>
      </c>
      <c r="AL604" s="53">
        <v>1</v>
      </c>
      <c r="AM604" s="53">
        <f t="shared" si="124"/>
        <v>3</v>
      </c>
      <c r="AN604" s="53">
        <v>1</v>
      </c>
      <c r="AO604" s="53">
        <v>0</v>
      </c>
      <c r="AP604" s="53">
        <v>0</v>
      </c>
      <c r="AQ604" s="53">
        <v>0</v>
      </c>
      <c r="AR604" s="53">
        <v>0</v>
      </c>
      <c r="AS604" s="53">
        <v>0</v>
      </c>
      <c r="AT604" s="53">
        <v>0</v>
      </c>
      <c r="AU604" s="53">
        <v>0</v>
      </c>
      <c r="AV604" s="53">
        <v>0</v>
      </c>
      <c r="AW604" s="53">
        <v>1</v>
      </c>
      <c r="AX604" s="53">
        <f t="shared" si="125"/>
        <v>2</v>
      </c>
      <c r="AY604" s="53">
        <v>0</v>
      </c>
      <c r="AZ604" s="53">
        <v>0</v>
      </c>
      <c r="BA604" s="53">
        <v>0</v>
      </c>
      <c r="BB604" s="53">
        <v>0</v>
      </c>
      <c r="BC604" s="53">
        <v>0</v>
      </c>
      <c r="BD604" s="53">
        <v>0</v>
      </c>
      <c r="BF604" s="53">
        <v>0</v>
      </c>
      <c r="BG604" s="53">
        <v>0</v>
      </c>
      <c r="BH604" s="53">
        <v>0</v>
      </c>
      <c r="BI604" s="53">
        <v>0</v>
      </c>
      <c r="BJ604" s="53">
        <v>0</v>
      </c>
      <c r="BK604" s="53">
        <v>0</v>
      </c>
      <c r="BL604" s="53">
        <v>0</v>
      </c>
      <c r="BM604" s="53">
        <v>0</v>
      </c>
      <c r="BN604" s="53">
        <f t="shared" si="119"/>
        <v>0</v>
      </c>
      <c r="BO604" s="53">
        <v>1</v>
      </c>
      <c r="BP604" s="53">
        <v>0</v>
      </c>
      <c r="BQ604" s="53">
        <v>0</v>
      </c>
      <c r="BR604" s="53">
        <v>0</v>
      </c>
      <c r="BS604" s="53">
        <v>0</v>
      </c>
      <c r="BT604" s="53">
        <v>0</v>
      </c>
      <c r="BU604" s="53">
        <f t="shared" si="126"/>
        <v>1</v>
      </c>
      <c r="BV604" s="53">
        <v>0</v>
      </c>
      <c r="BW604" s="53">
        <v>0</v>
      </c>
      <c r="BX604" s="53">
        <v>0</v>
      </c>
      <c r="BY604" s="53">
        <v>0</v>
      </c>
      <c r="BZ604" s="53">
        <f t="shared" si="120"/>
        <v>0</v>
      </c>
      <c r="CA604" s="53">
        <v>0</v>
      </c>
      <c r="CB604" s="53">
        <v>0</v>
      </c>
      <c r="CC604" s="53">
        <v>0</v>
      </c>
      <c r="CD604" s="53">
        <v>0</v>
      </c>
      <c r="CE604" s="53">
        <v>0</v>
      </c>
      <c r="CF604" s="53">
        <v>0</v>
      </c>
      <c r="CG604" s="53">
        <v>0</v>
      </c>
      <c r="CH604" s="53">
        <v>0</v>
      </c>
      <c r="CI604" s="53">
        <v>0</v>
      </c>
      <c r="CJ604" s="53">
        <v>0</v>
      </c>
      <c r="CK604" s="53">
        <f t="shared" si="127"/>
        <v>0</v>
      </c>
      <c r="CL604" s="53">
        <f t="shared" si="121"/>
        <v>3</v>
      </c>
      <c r="CM604" s="53">
        <v>0</v>
      </c>
      <c r="CN604" s="53">
        <v>0</v>
      </c>
      <c r="CO604" s="53">
        <v>1</v>
      </c>
      <c r="CP604" s="53">
        <v>0</v>
      </c>
      <c r="CQ604" s="53">
        <v>0</v>
      </c>
      <c r="CR604" s="53">
        <v>1</v>
      </c>
      <c r="CS604" s="53">
        <v>0</v>
      </c>
      <c r="CT604" s="53">
        <v>0</v>
      </c>
      <c r="CU604" s="53">
        <v>0</v>
      </c>
      <c r="CV604" s="53">
        <v>0</v>
      </c>
      <c r="CW604" s="53">
        <f t="shared" si="128"/>
        <v>2</v>
      </c>
      <c r="DA604" s="53" t="s">
        <v>8353</v>
      </c>
      <c r="DB604" s="53">
        <v>117</v>
      </c>
      <c r="DC604" s="53">
        <v>6</v>
      </c>
      <c r="DD604" s="53" t="s">
        <v>8354</v>
      </c>
      <c r="DH604" s="53">
        <v>43</v>
      </c>
      <c r="DI604" s="53" t="s">
        <v>8355</v>
      </c>
      <c r="DJ604" s="53" t="s">
        <v>8356</v>
      </c>
      <c r="DN604" s="53" t="s">
        <v>8359</v>
      </c>
      <c r="DO604" s="53" t="s">
        <v>140</v>
      </c>
      <c r="DQ604" s="53" t="s">
        <v>141</v>
      </c>
      <c r="DR604" s="53" t="s">
        <v>8360</v>
      </c>
    </row>
    <row r="605" spans="1:122" x14ac:dyDescent="0.3">
      <c r="A605" s="53" t="s">
        <v>10576</v>
      </c>
      <c r="B605" s="53">
        <v>614</v>
      </c>
      <c r="C605" s="53" t="s">
        <v>8361</v>
      </c>
      <c r="D605" s="53" t="s">
        <v>8362</v>
      </c>
      <c r="E605" s="53" t="s">
        <v>8363</v>
      </c>
      <c r="F605" s="53" t="s">
        <v>8367</v>
      </c>
      <c r="G605" s="53" t="s">
        <v>8368</v>
      </c>
      <c r="H605" s="53" t="s">
        <v>8369</v>
      </c>
      <c r="I605" s="53">
        <v>2011</v>
      </c>
      <c r="J605" s="53">
        <v>1</v>
      </c>
      <c r="K605" s="53">
        <v>0</v>
      </c>
      <c r="L605" s="53">
        <v>0</v>
      </c>
      <c r="M605" s="53">
        <f t="shared" si="122"/>
        <v>1</v>
      </c>
      <c r="N605" s="53">
        <v>0</v>
      </c>
      <c r="O605" s="53">
        <v>1</v>
      </c>
      <c r="P605" s="53">
        <f t="shared" si="117"/>
        <v>1</v>
      </c>
      <c r="Q605" s="53">
        <f t="shared" si="118"/>
        <v>2</v>
      </c>
      <c r="R605" s="53">
        <v>0</v>
      </c>
      <c r="S605" s="53">
        <v>0</v>
      </c>
      <c r="T605" s="53">
        <v>0</v>
      </c>
      <c r="U605" s="53">
        <v>0</v>
      </c>
      <c r="V605" s="53">
        <v>1</v>
      </c>
      <c r="W605" s="53">
        <v>0</v>
      </c>
      <c r="X605" s="53">
        <f t="shared" si="116"/>
        <v>1</v>
      </c>
      <c r="Y605" s="53">
        <v>0</v>
      </c>
      <c r="Z605" s="53">
        <v>0</v>
      </c>
      <c r="AA605" s="53">
        <v>0</v>
      </c>
      <c r="AB605" s="53">
        <v>1</v>
      </c>
      <c r="AC605" s="53">
        <v>1</v>
      </c>
      <c r="AD605" s="53">
        <v>1</v>
      </c>
      <c r="AE605" s="53">
        <v>1</v>
      </c>
      <c r="AF605" s="53">
        <v>0</v>
      </c>
      <c r="AG605" s="53">
        <v>0</v>
      </c>
      <c r="AH605" s="53">
        <f t="shared" si="123"/>
        <v>4</v>
      </c>
      <c r="AI605" s="53">
        <v>0</v>
      </c>
      <c r="AJ605" s="53">
        <v>0</v>
      </c>
      <c r="AK605" s="53">
        <v>1</v>
      </c>
      <c r="AL605" s="53">
        <v>1</v>
      </c>
      <c r="AM605" s="53">
        <f t="shared" si="124"/>
        <v>2</v>
      </c>
      <c r="AN605" s="53">
        <v>1</v>
      </c>
      <c r="AO605" s="53">
        <v>0</v>
      </c>
      <c r="AP605" s="53">
        <v>0</v>
      </c>
      <c r="AQ605" s="53">
        <v>0</v>
      </c>
      <c r="AR605" s="53">
        <v>0</v>
      </c>
      <c r="AS605" s="53">
        <v>0</v>
      </c>
      <c r="AT605" s="53">
        <v>0</v>
      </c>
      <c r="AU605" s="53">
        <v>0</v>
      </c>
      <c r="AV605" s="53">
        <v>0</v>
      </c>
      <c r="AW605" s="53">
        <v>1</v>
      </c>
      <c r="AX605" s="53">
        <f t="shared" si="125"/>
        <v>2</v>
      </c>
      <c r="AY605" s="53">
        <v>0</v>
      </c>
      <c r="AZ605" s="53">
        <v>0</v>
      </c>
      <c r="BA605" s="53">
        <v>0</v>
      </c>
      <c r="BB605" s="53">
        <v>1</v>
      </c>
      <c r="BC605" s="53">
        <v>0</v>
      </c>
      <c r="BD605" s="53">
        <v>0</v>
      </c>
      <c r="BF605" s="53">
        <v>0</v>
      </c>
      <c r="BG605" s="53">
        <v>0</v>
      </c>
      <c r="BH605" s="53">
        <v>0</v>
      </c>
      <c r="BI605" s="53">
        <v>0</v>
      </c>
      <c r="BJ605" s="53">
        <v>0</v>
      </c>
      <c r="BK605" s="53">
        <v>0</v>
      </c>
      <c r="BL605" s="53">
        <v>0</v>
      </c>
      <c r="BM605" s="53">
        <v>0</v>
      </c>
      <c r="BN605" s="53">
        <f t="shared" si="119"/>
        <v>0</v>
      </c>
      <c r="BO605" s="53">
        <v>0</v>
      </c>
      <c r="BP605" s="53">
        <v>0</v>
      </c>
      <c r="BQ605" s="53">
        <v>0</v>
      </c>
      <c r="BR605" s="53">
        <v>0</v>
      </c>
      <c r="BS605" s="53">
        <v>0</v>
      </c>
      <c r="BT605" s="53">
        <v>0</v>
      </c>
      <c r="BU605" s="53">
        <f t="shared" si="126"/>
        <v>0</v>
      </c>
      <c r="BV605" s="53">
        <v>0</v>
      </c>
      <c r="BW605" s="53">
        <v>0</v>
      </c>
      <c r="BX605" s="53">
        <v>0</v>
      </c>
      <c r="BY605" s="53">
        <v>0</v>
      </c>
      <c r="BZ605" s="53">
        <f t="shared" si="120"/>
        <v>0</v>
      </c>
      <c r="CA605" s="53">
        <v>0</v>
      </c>
      <c r="CB605" s="53">
        <v>0</v>
      </c>
      <c r="CC605" s="53">
        <v>0</v>
      </c>
      <c r="CD605" s="53">
        <v>0</v>
      </c>
      <c r="CE605" s="53">
        <v>0</v>
      </c>
      <c r="CF605" s="53">
        <v>0</v>
      </c>
      <c r="CG605" s="53">
        <v>0</v>
      </c>
      <c r="CH605" s="53">
        <v>0</v>
      </c>
      <c r="CI605" s="53">
        <v>0</v>
      </c>
      <c r="CJ605" s="53">
        <v>0</v>
      </c>
      <c r="CK605" s="53">
        <f t="shared" si="127"/>
        <v>0</v>
      </c>
      <c r="CL605" s="53">
        <f t="shared" si="121"/>
        <v>3</v>
      </c>
      <c r="CM605" s="53">
        <v>0</v>
      </c>
      <c r="CN605" s="53">
        <v>0</v>
      </c>
      <c r="CO605" s="53">
        <v>1</v>
      </c>
      <c r="CP605" s="53">
        <v>0</v>
      </c>
      <c r="CQ605" s="53">
        <v>0</v>
      </c>
      <c r="CR605" s="53">
        <v>0</v>
      </c>
      <c r="CS605" s="53">
        <v>0</v>
      </c>
      <c r="CT605" s="53">
        <v>0</v>
      </c>
      <c r="CU605" s="53">
        <v>0</v>
      </c>
      <c r="CV605" s="53">
        <v>0</v>
      </c>
      <c r="CW605" s="53">
        <f t="shared" si="128"/>
        <v>1</v>
      </c>
      <c r="DA605" s="53" t="s">
        <v>8364</v>
      </c>
      <c r="DE605" s="53">
        <v>422</v>
      </c>
      <c r="DF605" s="53">
        <v>435</v>
      </c>
      <c r="DH605" s="53">
        <v>3</v>
      </c>
      <c r="DI605" s="53" t="s">
        <v>8365</v>
      </c>
      <c r="DJ605" s="53" t="s">
        <v>8366</v>
      </c>
      <c r="DN605" s="53" t="s">
        <v>8370</v>
      </c>
      <c r="DO605" s="53" t="s">
        <v>646</v>
      </c>
      <c r="DQ605" s="53" t="s">
        <v>141</v>
      </c>
      <c r="DR605" s="53" t="s">
        <v>8371</v>
      </c>
    </row>
    <row r="606" spans="1:122" x14ac:dyDescent="0.3">
      <c r="B606" s="53">
        <v>615</v>
      </c>
      <c r="C606" s="53" t="s">
        <v>8372</v>
      </c>
      <c r="D606" s="53" t="s">
        <v>8373</v>
      </c>
      <c r="E606" s="53" t="s">
        <v>8374</v>
      </c>
      <c r="F606" s="53" t="s">
        <v>8377</v>
      </c>
      <c r="G606" s="53" t="s">
        <v>8378</v>
      </c>
      <c r="H606" s="53" t="s">
        <v>8379</v>
      </c>
      <c r="I606" s="53">
        <v>2011</v>
      </c>
      <c r="J606" s="53">
        <v>1</v>
      </c>
      <c r="K606" s="53">
        <v>0</v>
      </c>
      <c r="L606" s="53">
        <v>0</v>
      </c>
      <c r="M606" s="53">
        <f t="shared" si="122"/>
        <v>1</v>
      </c>
      <c r="N606" s="53">
        <v>0</v>
      </c>
      <c r="O606" s="53">
        <v>1</v>
      </c>
      <c r="P606" s="53">
        <f t="shared" si="117"/>
        <v>1</v>
      </c>
      <c r="Q606" s="53">
        <f t="shared" si="118"/>
        <v>2</v>
      </c>
      <c r="R606" s="53">
        <v>0</v>
      </c>
      <c r="S606" s="53">
        <v>0</v>
      </c>
      <c r="T606" s="53">
        <v>1</v>
      </c>
      <c r="U606" s="53">
        <v>0</v>
      </c>
      <c r="V606" s="53">
        <v>1</v>
      </c>
      <c r="W606" s="53">
        <v>0</v>
      </c>
      <c r="X606" s="53">
        <f t="shared" si="116"/>
        <v>2</v>
      </c>
      <c r="Y606" s="53">
        <v>0</v>
      </c>
      <c r="Z606" s="53">
        <v>0</v>
      </c>
      <c r="AA606" s="53">
        <v>0</v>
      </c>
      <c r="AB606" s="53">
        <v>0</v>
      </c>
      <c r="AC606" s="53">
        <v>0</v>
      </c>
      <c r="AD606" s="53">
        <v>0</v>
      </c>
      <c r="AE606" s="53">
        <v>1</v>
      </c>
      <c r="AF606" s="53">
        <v>1</v>
      </c>
      <c r="AG606" s="53">
        <v>0</v>
      </c>
      <c r="AH606" s="53">
        <f t="shared" si="123"/>
        <v>2</v>
      </c>
      <c r="AI606" s="53">
        <v>0</v>
      </c>
      <c r="AJ606" s="53">
        <v>0</v>
      </c>
      <c r="AK606" s="53">
        <v>1</v>
      </c>
      <c r="AL606" s="53">
        <v>1</v>
      </c>
      <c r="AM606" s="53">
        <f t="shared" si="124"/>
        <v>2</v>
      </c>
      <c r="AN606" s="53">
        <v>1</v>
      </c>
      <c r="AO606" s="53">
        <v>0</v>
      </c>
      <c r="AP606" s="53">
        <v>0</v>
      </c>
      <c r="AQ606" s="53">
        <v>0</v>
      </c>
      <c r="AR606" s="53">
        <v>0</v>
      </c>
      <c r="AS606" s="53">
        <v>0</v>
      </c>
      <c r="AT606" s="53">
        <v>0</v>
      </c>
      <c r="AU606" s="53">
        <v>0</v>
      </c>
      <c r="AV606" s="53">
        <v>0</v>
      </c>
      <c r="AW606" s="53">
        <v>1</v>
      </c>
      <c r="AX606" s="53">
        <f t="shared" si="125"/>
        <v>2</v>
      </c>
      <c r="AY606" s="53">
        <v>0</v>
      </c>
      <c r="AZ606" s="53">
        <v>0</v>
      </c>
      <c r="BA606" s="53">
        <v>0</v>
      </c>
      <c r="BB606" s="53">
        <v>0</v>
      </c>
      <c r="BC606" s="53">
        <v>0</v>
      </c>
      <c r="BD606" s="53">
        <v>0</v>
      </c>
      <c r="BF606" s="53">
        <v>0</v>
      </c>
      <c r="BG606" s="53">
        <v>0</v>
      </c>
      <c r="BH606" s="53">
        <v>0</v>
      </c>
      <c r="BI606" s="53">
        <v>0</v>
      </c>
      <c r="BJ606" s="53">
        <v>0</v>
      </c>
      <c r="BK606" s="53">
        <v>0</v>
      </c>
      <c r="BL606" s="53">
        <v>0</v>
      </c>
      <c r="BM606" s="53">
        <v>0</v>
      </c>
      <c r="BN606" s="53">
        <f t="shared" si="119"/>
        <v>0</v>
      </c>
      <c r="BO606" s="53">
        <v>1</v>
      </c>
      <c r="BP606" s="53">
        <v>0</v>
      </c>
      <c r="BQ606" s="53">
        <v>0</v>
      </c>
      <c r="BR606" s="53">
        <v>0</v>
      </c>
      <c r="BS606" s="53">
        <v>0</v>
      </c>
      <c r="BT606" s="53">
        <v>0</v>
      </c>
      <c r="BU606" s="53">
        <f t="shared" si="126"/>
        <v>1</v>
      </c>
      <c r="BV606" s="53">
        <v>0</v>
      </c>
      <c r="BW606" s="53">
        <v>0</v>
      </c>
      <c r="BX606" s="53">
        <v>0</v>
      </c>
      <c r="BY606" s="53">
        <v>0</v>
      </c>
      <c r="BZ606" s="53">
        <f t="shared" si="120"/>
        <v>0</v>
      </c>
      <c r="CA606" s="53">
        <v>0</v>
      </c>
      <c r="CB606" s="53">
        <v>0</v>
      </c>
      <c r="CC606" s="53">
        <v>0</v>
      </c>
      <c r="CD606" s="53">
        <v>0</v>
      </c>
      <c r="CE606" s="53">
        <v>0</v>
      </c>
      <c r="CF606" s="53">
        <v>0</v>
      </c>
      <c r="CG606" s="53">
        <v>0</v>
      </c>
      <c r="CH606" s="53">
        <v>0</v>
      </c>
      <c r="CI606" s="53">
        <v>0</v>
      </c>
      <c r="CJ606" s="53">
        <v>0</v>
      </c>
      <c r="CK606" s="53">
        <f t="shared" si="127"/>
        <v>0</v>
      </c>
      <c r="CL606" s="53">
        <f t="shared" si="121"/>
        <v>3</v>
      </c>
      <c r="CM606" s="53">
        <v>0</v>
      </c>
      <c r="CN606" s="53">
        <v>0</v>
      </c>
      <c r="CO606" s="53">
        <v>0</v>
      </c>
      <c r="CP606" s="53">
        <v>1</v>
      </c>
      <c r="CQ606" s="53">
        <v>0</v>
      </c>
      <c r="CR606" s="53">
        <v>0</v>
      </c>
      <c r="CS606" s="53">
        <v>0</v>
      </c>
      <c r="CT606" s="53">
        <v>0</v>
      </c>
      <c r="CU606" s="53">
        <v>0</v>
      </c>
      <c r="CV606" s="53">
        <v>0</v>
      </c>
      <c r="CW606" s="53">
        <f t="shared" si="128"/>
        <v>1</v>
      </c>
      <c r="DA606" s="53" t="s">
        <v>8375</v>
      </c>
      <c r="DE606" s="53">
        <v>2698</v>
      </c>
      <c r="DF606" s="53">
        <v>2704</v>
      </c>
      <c r="DJ606" s="53" t="s">
        <v>8376</v>
      </c>
      <c r="DN606" s="53" t="s">
        <v>8380</v>
      </c>
      <c r="DO606" s="53" t="s">
        <v>646</v>
      </c>
      <c r="DQ606" s="53" t="s">
        <v>141</v>
      </c>
      <c r="DR606" s="53" t="s">
        <v>8381</v>
      </c>
    </row>
    <row r="607" spans="1:122" x14ac:dyDescent="0.3">
      <c r="A607" s="53" t="s">
        <v>10501</v>
      </c>
      <c r="B607" s="53">
        <v>616</v>
      </c>
      <c r="C607" s="53" t="s">
        <v>8382</v>
      </c>
      <c r="D607" s="53" t="s">
        <v>8383</v>
      </c>
      <c r="E607" s="53" t="s">
        <v>8384</v>
      </c>
      <c r="F607" s="53" t="s">
        <v>8386</v>
      </c>
      <c r="G607" s="53" t="s">
        <v>8387</v>
      </c>
      <c r="H607" s="53" t="s">
        <v>8388</v>
      </c>
      <c r="I607" s="53">
        <v>2011</v>
      </c>
      <c r="J607" s="53">
        <v>0</v>
      </c>
      <c r="K607" s="53">
        <v>1</v>
      </c>
      <c r="L607" s="53">
        <v>1</v>
      </c>
      <c r="M607" s="53">
        <f t="shared" si="122"/>
        <v>2</v>
      </c>
      <c r="N607" s="53">
        <v>1</v>
      </c>
      <c r="O607" s="53">
        <v>0</v>
      </c>
      <c r="P607" s="53">
        <f t="shared" si="117"/>
        <v>1</v>
      </c>
      <c r="Q607" s="53">
        <f t="shared" si="118"/>
        <v>2</v>
      </c>
      <c r="R607" s="53">
        <v>1</v>
      </c>
      <c r="S607" s="53">
        <v>0</v>
      </c>
      <c r="T607" s="53">
        <v>0</v>
      </c>
      <c r="U607" s="53">
        <v>0</v>
      </c>
      <c r="V607" s="53">
        <v>1</v>
      </c>
      <c r="W607" s="53">
        <v>0</v>
      </c>
      <c r="X607" s="53">
        <f t="shared" si="116"/>
        <v>2</v>
      </c>
      <c r="Y607" s="53">
        <v>0</v>
      </c>
      <c r="Z607" s="53">
        <v>0</v>
      </c>
      <c r="AA607" s="53">
        <v>0</v>
      </c>
      <c r="AB607" s="53">
        <v>0</v>
      </c>
      <c r="AC607" s="53">
        <v>0</v>
      </c>
      <c r="AD607" s="53">
        <v>0</v>
      </c>
      <c r="AE607" s="53">
        <v>1</v>
      </c>
      <c r="AF607" s="53">
        <v>0</v>
      </c>
      <c r="AG607" s="53">
        <v>0</v>
      </c>
      <c r="AH607" s="53">
        <f t="shared" si="123"/>
        <v>1</v>
      </c>
      <c r="AI607" s="53">
        <v>0</v>
      </c>
      <c r="AJ607" s="53">
        <v>1</v>
      </c>
      <c r="AK607" s="53">
        <v>1</v>
      </c>
      <c r="AL607" s="53">
        <v>1</v>
      </c>
      <c r="AM607" s="53">
        <f t="shared" si="124"/>
        <v>3</v>
      </c>
      <c r="AN607" s="53">
        <v>1</v>
      </c>
      <c r="AO607" s="53">
        <v>0</v>
      </c>
      <c r="AP607" s="53">
        <v>0</v>
      </c>
      <c r="AQ607" s="53">
        <v>1</v>
      </c>
      <c r="AR607" s="53">
        <v>0</v>
      </c>
      <c r="AS607" s="53">
        <v>0</v>
      </c>
      <c r="AT607" s="53">
        <v>0</v>
      </c>
      <c r="AU607" s="53">
        <v>0</v>
      </c>
      <c r="AV607" s="53">
        <v>0</v>
      </c>
      <c r="AW607" s="53">
        <v>1</v>
      </c>
      <c r="AX607" s="53">
        <f t="shared" si="125"/>
        <v>3</v>
      </c>
      <c r="AY607" s="53">
        <v>0</v>
      </c>
      <c r="AZ607" s="53">
        <v>0</v>
      </c>
      <c r="BA607" s="53">
        <v>0</v>
      </c>
      <c r="BB607" s="53">
        <v>0</v>
      </c>
      <c r="BC607" s="53">
        <v>0</v>
      </c>
      <c r="BD607" s="53">
        <v>0</v>
      </c>
      <c r="BF607" s="53">
        <v>0</v>
      </c>
      <c r="BG607" s="53">
        <v>0</v>
      </c>
      <c r="BH607" s="53">
        <v>0</v>
      </c>
      <c r="BI607" s="53">
        <v>0</v>
      </c>
      <c r="BJ607" s="53">
        <v>0</v>
      </c>
      <c r="BK607" s="53">
        <v>0</v>
      </c>
      <c r="BL607" s="53">
        <v>0</v>
      </c>
      <c r="BM607" s="53">
        <v>0</v>
      </c>
      <c r="BN607" s="53">
        <f t="shared" si="119"/>
        <v>0</v>
      </c>
      <c r="BO607" s="53">
        <v>1</v>
      </c>
      <c r="BP607" s="53">
        <v>1</v>
      </c>
      <c r="BQ607" s="53">
        <v>0</v>
      </c>
      <c r="BR607" s="53">
        <v>0</v>
      </c>
      <c r="BS607" s="53">
        <v>0</v>
      </c>
      <c r="BT607" s="53">
        <v>0</v>
      </c>
      <c r="BU607" s="53">
        <f t="shared" si="126"/>
        <v>2</v>
      </c>
      <c r="BV607" s="53">
        <v>0</v>
      </c>
      <c r="BW607" s="53">
        <v>0</v>
      </c>
      <c r="BX607" s="53">
        <v>0</v>
      </c>
      <c r="BY607" s="53">
        <v>0</v>
      </c>
      <c r="BZ607" s="53">
        <f t="shared" si="120"/>
        <v>0</v>
      </c>
      <c r="CA607" s="53">
        <v>0</v>
      </c>
      <c r="CB607" s="53">
        <v>0</v>
      </c>
      <c r="CC607" s="53">
        <v>0</v>
      </c>
      <c r="CD607" s="53">
        <v>0</v>
      </c>
      <c r="CE607" s="53">
        <v>0</v>
      </c>
      <c r="CF607" s="53">
        <v>0</v>
      </c>
      <c r="CG607" s="53">
        <v>0</v>
      </c>
      <c r="CH607" s="53">
        <v>0</v>
      </c>
      <c r="CI607" s="53">
        <v>0</v>
      </c>
      <c r="CJ607" s="53">
        <v>0</v>
      </c>
      <c r="CK607" s="53">
        <f t="shared" si="127"/>
        <v>0</v>
      </c>
      <c r="CL607" s="53">
        <f t="shared" si="121"/>
        <v>5</v>
      </c>
      <c r="CM607" s="53">
        <v>0</v>
      </c>
      <c r="CN607" s="53">
        <v>0</v>
      </c>
      <c r="CO607" s="53">
        <v>0</v>
      </c>
      <c r="CP607" s="53">
        <v>0</v>
      </c>
      <c r="CQ607" s="53">
        <v>0</v>
      </c>
      <c r="CR607" s="53">
        <v>0</v>
      </c>
      <c r="CS607" s="53">
        <v>0</v>
      </c>
      <c r="CT607" s="53">
        <v>0</v>
      </c>
      <c r="CU607" s="53">
        <v>0</v>
      </c>
      <c r="CV607" s="53">
        <v>0</v>
      </c>
      <c r="CW607" s="53">
        <f t="shared" si="128"/>
        <v>0</v>
      </c>
      <c r="DA607" s="53" t="s">
        <v>8375</v>
      </c>
      <c r="DE607" s="53">
        <v>3553</v>
      </c>
      <c r="DF607" s="53">
        <v>3559</v>
      </c>
      <c r="DH607" s="53">
        <v>2</v>
      </c>
      <c r="DJ607" s="53" t="s">
        <v>8385</v>
      </c>
      <c r="DN607" s="53" t="s">
        <v>8389</v>
      </c>
      <c r="DO607" s="53" t="s">
        <v>646</v>
      </c>
      <c r="DQ607" s="53" t="s">
        <v>141</v>
      </c>
      <c r="DR607" s="53" t="s">
        <v>8390</v>
      </c>
    </row>
    <row r="608" spans="1:122" x14ac:dyDescent="0.3">
      <c r="A608" s="53" t="s">
        <v>10579</v>
      </c>
      <c r="B608" s="53">
        <v>617</v>
      </c>
      <c r="C608" s="53" t="s">
        <v>8391</v>
      </c>
      <c r="D608" s="53" t="s">
        <v>8392</v>
      </c>
      <c r="E608" s="53" t="s">
        <v>8393</v>
      </c>
      <c r="F608" s="53" t="s">
        <v>8396</v>
      </c>
      <c r="G608" s="53" t="s">
        <v>8397</v>
      </c>
      <c r="H608" s="53" t="s">
        <v>8398</v>
      </c>
      <c r="I608" s="53">
        <v>2011</v>
      </c>
      <c r="J608" s="53">
        <v>0</v>
      </c>
      <c r="K608" s="53">
        <v>1</v>
      </c>
      <c r="L608" s="53">
        <v>0</v>
      </c>
      <c r="M608" s="53">
        <f t="shared" si="122"/>
        <v>1</v>
      </c>
      <c r="N608" s="53">
        <v>0</v>
      </c>
      <c r="O608" s="53">
        <v>1</v>
      </c>
      <c r="P608" s="53">
        <f t="shared" si="117"/>
        <v>1</v>
      </c>
      <c r="Q608" s="53">
        <f t="shared" si="118"/>
        <v>2</v>
      </c>
      <c r="R608" s="53">
        <v>0</v>
      </c>
      <c r="S608" s="53">
        <v>0</v>
      </c>
      <c r="T608" s="53">
        <v>0</v>
      </c>
      <c r="U608" s="53">
        <v>1</v>
      </c>
      <c r="V608" s="53">
        <v>1</v>
      </c>
      <c r="W608" s="53">
        <v>1</v>
      </c>
      <c r="X608" s="53">
        <f t="shared" si="116"/>
        <v>3</v>
      </c>
      <c r="Y608" s="53">
        <v>0</v>
      </c>
      <c r="Z608" s="53">
        <v>1</v>
      </c>
      <c r="AA608" s="53">
        <v>0</v>
      </c>
      <c r="AB608" s="53">
        <v>1</v>
      </c>
      <c r="AC608" s="53">
        <v>0</v>
      </c>
      <c r="AD608" s="53">
        <v>0</v>
      </c>
      <c r="AE608" s="53">
        <v>0</v>
      </c>
      <c r="AF608" s="53">
        <v>0</v>
      </c>
      <c r="AG608" s="53">
        <v>1</v>
      </c>
      <c r="AH608" s="53">
        <f t="shared" si="123"/>
        <v>3</v>
      </c>
      <c r="AI608" s="53">
        <v>0</v>
      </c>
      <c r="AJ608" s="53">
        <v>0</v>
      </c>
      <c r="AK608" s="53">
        <v>1</v>
      </c>
      <c r="AL608" s="53">
        <v>0</v>
      </c>
      <c r="AM608" s="53">
        <f t="shared" si="124"/>
        <v>1</v>
      </c>
      <c r="AN608" s="53">
        <v>1</v>
      </c>
      <c r="AO608" s="53">
        <v>0</v>
      </c>
      <c r="AP608" s="53">
        <v>1</v>
      </c>
      <c r="AQ608" s="53">
        <v>1</v>
      </c>
      <c r="AR608" s="53">
        <v>0</v>
      </c>
      <c r="AS608" s="53">
        <v>0</v>
      </c>
      <c r="AT608" s="53">
        <v>0</v>
      </c>
      <c r="AU608" s="53">
        <v>0</v>
      </c>
      <c r="AV608" s="53">
        <v>0</v>
      </c>
      <c r="AW608" s="53">
        <v>1</v>
      </c>
      <c r="AX608" s="53">
        <f t="shared" si="125"/>
        <v>4</v>
      </c>
      <c r="AY608" s="53">
        <v>1</v>
      </c>
      <c r="AZ608" s="53">
        <v>0</v>
      </c>
      <c r="BA608" s="53">
        <v>1</v>
      </c>
      <c r="BB608" s="53">
        <v>1</v>
      </c>
      <c r="BC608" s="53">
        <v>0</v>
      </c>
      <c r="BD608" s="53">
        <v>0</v>
      </c>
      <c r="BF608" s="53">
        <v>1</v>
      </c>
      <c r="BG608" s="53">
        <v>0</v>
      </c>
      <c r="BH608" s="53">
        <v>0</v>
      </c>
      <c r="BI608" s="53">
        <v>0</v>
      </c>
      <c r="BJ608" s="53">
        <v>0</v>
      </c>
      <c r="BK608" s="53">
        <v>0</v>
      </c>
      <c r="BL608" s="53">
        <v>0</v>
      </c>
      <c r="BM608" s="53">
        <v>0</v>
      </c>
      <c r="BN608" s="53">
        <f t="shared" si="119"/>
        <v>1</v>
      </c>
      <c r="BO608" s="53">
        <v>0</v>
      </c>
      <c r="BP608" s="53">
        <v>0</v>
      </c>
      <c r="BQ608" s="53">
        <v>0</v>
      </c>
      <c r="BR608" s="53">
        <v>0</v>
      </c>
      <c r="BS608" s="53">
        <v>0</v>
      </c>
      <c r="BT608" s="53">
        <v>0</v>
      </c>
      <c r="BU608" s="53">
        <f t="shared" si="126"/>
        <v>0</v>
      </c>
      <c r="BV608" s="53">
        <v>0</v>
      </c>
      <c r="BW608" s="53">
        <v>0</v>
      </c>
      <c r="BX608" s="53">
        <v>0</v>
      </c>
      <c r="BY608" s="53">
        <v>0</v>
      </c>
      <c r="BZ608" s="53">
        <f t="shared" si="120"/>
        <v>0</v>
      </c>
      <c r="CA608" s="53">
        <v>0</v>
      </c>
      <c r="CB608" s="53">
        <v>0</v>
      </c>
      <c r="CC608" s="53">
        <v>0</v>
      </c>
      <c r="CD608" s="53">
        <v>0</v>
      </c>
      <c r="CE608" s="53">
        <v>0</v>
      </c>
      <c r="CF608" s="53">
        <v>0</v>
      </c>
      <c r="CG608" s="53">
        <v>0</v>
      </c>
      <c r="CH608" s="53">
        <v>0</v>
      </c>
      <c r="CI608" s="53">
        <v>0</v>
      </c>
      <c r="CJ608" s="53">
        <v>1</v>
      </c>
      <c r="CK608" s="53">
        <f t="shared" si="127"/>
        <v>1</v>
      </c>
      <c r="CL608" s="53">
        <f t="shared" si="121"/>
        <v>9</v>
      </c>
      <c r="CM608" s="53">
        <v>0</v>
      </c>
      <c r="CN608" s="53">
        <v>1</v>
      </c>
      <c r="CO608" s="53">
        <v>0</v>
      </c>
      <c r="CP608" s="53">
        <v>0</v>
      </c>
      <c r="CQ608" s="53">
        <v>0</v>
      </c>
      <c r="CR608" s="53">
        <v>0</v>
      </c>
      <c r="CS608" s="53">
        <v>0</v>
      </c>
      <c r="CT608" s="53">
        <v>1</v>
      </c>
      <c r="CU608" s="53">
        <v>0</v>
      </c>
      <c r="CV608" s="53">
        <v>1</v>
      </c>
      <c r="CW608" s="53">
        <f t="shared" si="128"/>
        <v>3</v>
      </c>
      <c r="DA608" s="53" t="s">
        <v>255</v>
      </c>
      <c r="DB608" s="53">
        <v>14</v>
      </c>
      <c r="DC608" s="53">
        <v>8</v>
      </c>
      <c r="DE608" s="53">
        <v>1163</v>
      </c>
      <c r="DF608" s="53">
        <v>1174</v>
      </c>
      <c r="DH608" s="53">
        <v>17</v>
      </c>
      <c r="DI608" s="53" t="s">
        <v>8394</v>
      </c>
      <c r="DJ608" s="53" t="s">
        <v>8395</v>
      </c>
      <c r="DK608" s="53" t="s">
        <v>8399</v>
      </c>
      <c r="DL608" s="53" t="s">
        <v>8400</v>
      </c>
      <c r="DN608" s="53" t="s">
        <v>8401</v>
      </c>
      <c r="DO608" s="53" t="s">
        <v>140</v>
      </c>
      <c r="DQ608" s="53" t="s">
        <v>141</v>
      </c>
      <c r="DR608" s="53" t="s">
        <v>8402</v>
      </c>
    </row>
    <row r="609" spans="1:122" x14ac:dyDescent="0.3">
      <c r="B609" s="53">
        <v>618</v>
      </c>
      <c r="C609" s="53" t="s">
        <v>8433</v>
      </c>
      <c r="D609" s="53" t="s">
        <v>8434</v>
      </c>
      <c r="E609" s="53" t="s">
        <v>8435</v>
      </c>
      <c r="F609" s="53" t="s">
        <v>8438</v>
      </c>
      <c r="G609" s="53" t="s">
        <v>8439</v>
      </c>
      <c r="H609" s="53" t="s">
        <v>8440</v>
      </c>
      <c r="I609" s="53">
        <v>2011</v>
      </c>
      <c r="J609" s="53">
        <v>0</v>
      </c>
      <c r="K609" s="53">
        <v>1</v>
      </c>
      <c r="L609" s="53">
        <v>0</v>
      </c>
      <c r="M609" s="53">
        <f t="shared" si="122"/>
        <v>1</v>
      </c>
      <c r="N609" s="53">
        <v>0</v>
      </c>
      <c r="O609" s="53">
        <v>1</v>
      </c>
      <c r="P609" s="53">
        <f t="shared" si="117"/>
        <v>1</v>
      </c>
      <c r="Q609" s="53">
        <f t="shared" si="118"/>
        <v>2</v>
      </c>
      <c r="R609" s="53">
        <v>0</v>
      </c>
      <c r="S609" s="53">
        <v>1</v>
      </c>
      <c r="T609" s="53">
        <v>1</v>
      </c>
      <c r="U609" s="53">
        <v>0</v>
      </c>
      <c r="V609" s="53">
        <v>0</v>
      </c>
      <c r="W609" s="53">
        <v>0</v>
      </c>
      <c r="X609" s="53">
        <f t="shared" si="116"/>
        <v>2</v>
      </c>
      <c r="Y609" s="53">
        <v>0</v>
      </c>
      <c r="Z609" s="53">
        <v>0</v>
      </c>
      <c r="AA609" s="53">
        <v>0</v>
      </c>
      <c r="AB609" s="53">
        <v>1</v>
      </c>
      <c r="AC609" s="53">
        <v>1</v>
      </c>
      <c r="AD609" s="53">
        <v>1</v>
      </c>
      <c r="AE609" s="53">
        <v>0</v>
      </c>
      <c r="AF609" s="53">
        <v>0</v>
      </c>
      <c r="AG609" s="53">
        <v>0</v>
      </c>
      <c r="AH609" s="53">
        <f t="shared" si="123"/>
        <v>3</v>
      </c>
      <c r="AI609" s="53">
        <v>0</v>
      </c>
      <c r="AJ609" s="53">
        <v>1</v>
      </c>
      <c r="AK609" s="53">
        <v>1</v>
      </c>
      <c r="AL609" s="53">
        <v>1</v>
      </c>
      <c r="AM609" s="53">
        <f t="shared" si="124"/>
        <v>3</v>
      </c>
      <c r="AN609" s="53">
        <v>1</v>
      </c>
      <c r="AO609" s="53">
        <v>0</v>
      </c>
      <c r="AP609" s="53">
        <v>0</v>
      </c>
      <c r="AQ609" s="53">
        <v>0</v>
      </c>
      <c r="AR609" s="53">
        <v>0</v>
      </c>
      <c r="AS609" s="53">
        <v>0</v>
      </c>
      <c r="AT609" s="53">
        <v>0</v>
      </c>
      <c r="AU609" s="53">
        <v>0</v>
      </c>
      <c r="AV609" s="53">
        <v>0</v>
      </c>
      <c r="AW609" s="53">
        <v>1</v>
      </c>
      <c r="AX609" s="53">
        <f t="shared" si="125"/>
        <v>2</v>
      </c>
      <c r="AY609" s="53">
        <v>0</v>
      </c>
      <c r="AZ609" s="53">
        <v>0</v>
      </c>
      <c r="BA609" s="53">
        <v>0</v>
      </c>
      <c r="BB609" s="53">
        <v>0</v>
      </c>
      <c r="BC609" s="53">
        <v>0</v>
      </c>
      <c r="BD609" s="53">
        <v>0</v>
      </c>
      <c r="BF609" s="53">
        <v>0</v>
      </c>
      <c r="BG609" s="53">
        <v>0</v>
      </c>
      <c r="BH609" s="53">
        <v>0</v>
      </c>
      <c r="BI609" s="53">
        <v>0</v>
      </c>
      <c r="BJ609" s="53">
        <v>0</v>
      </c>
      <c r="BK609" s="53">
        <v>0</v>
      </c>
      <c r="BL609" s="53">
        <v>0</v>
      </c>
      <c r="BM609" s="53">
        <v>0</v>
      </c>
      <c r="BN609" s="53">
        <f t="shared" si="119"/>
        <v>0</v>
      </c>
      <c r="BO609" s="53">
        <v>1</v>
      </c>
      <c r="BP609" s="53">
        <v>1</v>
      </c>
      <c r="BQ609" s="53">
        <v>0</v>
      </c>
      <c r="BR609" s="53">
        <v>0</v>
      </c>
      <c r="BS609" s="53">
        <v>0</v>
      </c>
      <c r="BT609" s="53">
        <v>1</v>
      </c>
      <c r="BU609" s="53">
        <f t="shared" si="126"/>
        <v>3</v>
      </c>
      <c r="BV609" s="53">
        <v>0</v>
      </c>
      <c r="BW609" s="53">
        <v>0</v>
      </c>
      <c r="BX609" s="53">
        <v>0</v>
      </c>
      <c r="BY609" s="53">
        <v>0</v>
      </c>
      <c r="BZ609" s="53">
        <f t="shared" si="120"/>
        <v>0</v>
      </c>
      <c r="CA609" s="53">
        <v>0</v>
      </c>
      <c r="CB609" s="53">
        <v>0</v>
      </c>
      <c r="CC609" s="53">
        <v>0</v>
      </c>
      <c r="CD609" s="53">
        <v>0</v>
      </c>
      <c r="CE609" s="53">
        <v>0</v>
      </c>
      <c r="CF609" s="53">
        <v>0</v>
      </c>
      <c r="CG609" s="53">
        <v>0</v>
      </c>
      <c r="CH609" s="53">
        <v>0</v>
      </c>
      <c r="CI609" s="53">
        <v>0</v>
      </c>
      <c r="CJ609" s="53">
        <v>0</v>
      </c>
      <c r="CK609" s="53">
        <f t="shared" si="127"/>
        <v>0</v>
      </c>
      <c r="CL609" s="53">
        <f t="shared" si="121"/>
        <v>5</v>
      </c>
      <c r="CM609" s="53">
        <v>0</v>
      </c>
      <c r="CN609" s="53">
        <v>0</v>
      </c>
      <c r="CO609" s="53">
        <v>0</v>
      </c>
      <c r="CP609" s="53">
        <v>0</v>
      </c>
      <c r="CQ609" s="53">
        <v>0</v>
      </c>
      <c r="CR609" s="53">
        <v>1</v>
      </c>
      <c r="CS609" s="53">
        <v>0</v>
      </c>
      <c r="CT609" s="53">
        <v>0</v>
      </c>
      <c r="CU609" s="53">
        <v>0</v>
      </c>
      <c r="CV609" s="53">
        <v>0</v>
      </c>
      <c r="CW609" s="53">
        <f t="shared" si="128"/>
        <v>1</v>
      </c>
      <c r="DA609" s="53" t="s">
        <v>4230</v>
      </c>
      <c r="DB609" s="53">
        <v>2</v>
      </c>
      <c r="DC609" s="53">
        <v>4</v>
      </c>
      <c r="DE609" s="53">
        <v>260</v>
      </c>
      <c r="DF609" s="53">
        <v>271</v>
      </c>
      <c r="DH609" s="53">
        <v>18</v>
      </c>
      <c r="DI609" s="53" t="s">
        <v>8436</v>
      </c>
      <c r="DJ609" s="53" t="s">
        <v>8437</v>
      </c>
      <c r="DN609" s="53" t="s">
        <v>8441</v>
      </c>
      <c r="DO609" s="53" t="s">
        <v>140</v>
      </c>
      <c r="DQ609" s="53" t="s">
        <v>141</v>
      </c>
      <c r="DR609" s="53" t="s">
        <v>8442</v>
      </c>
    </row>
    <row r="610" spans="1:122" x14ac:dyDescent="0.3">
      <c r="B610" s="53">
        <v>619</v>
      </c>
      <c r="C610" s="53" t="s">
        <v>8453</v>
      </c>
      <c r="D610" s="53" t="s">
        <v>8454</v>
      </c>
      <c r="E610" s="53" t="s">
        <v>8455</v>
      </c>
      <c r="F610" s="53" t="s">
        <v>8458</v>
      </c>
      <c r="H610" s="53" t="s">
        <v>8459</v>
      </c>
      <c r="I610" s="53">
        <v>2011</v>
      </c>
      <c r="J610" s="53">
        <v>1</v>
      </c>
      <c r="K610" s="53">
        <v>0</v>
      </c>
      <c r="L610" s="53">
        <v>0</v>
      </c>
      <c r="M610" s="53">
        <f t="shared" si="122"/>
        <v>1</v>
      </c>
      <c r="N610" s="53">
        <v>0</v>
      </c>
      <c r="O610" s="53">
        <v>1</v>
      </c>
      <c r="P610" s="53">
        <f t="shared" si="117"/>
        <v>1</v>
      </c>
      <c r="Q610" s="53">
        <f t="shared" si="118"/>
        <v>2</v>
      </c>
      <c r="R610" s="53">
        <v>1</v>
      </c>
      <c r="S610" s="53">
        <v>1</v>
      </c>
      <c r="T610" s="53">
        <v>1</v>
      </c>
      <c r="U610" s="53">
        <v>1</v>
      </c>
      <c r="V610" s="53">
        <v>0</v>
      </c>
      <c r="W610" s="53">
        <v>0</v>
      </c>
      <c r="X610" s="53">
        <f t="shared" si="116"/>
        <v>4</v>
      </c>
      <c r="Y610" s="53">
        <v>0</v>
      </c>
      <c r="Z610" s="53">
        <v>0</v>
      </c>
      <c r="AA610" s="53">
        <v>0</v>
      </c>
      <c r="AB610" s="53">
        <v>1</v>
      </c>
      <c r="AC610" s="53">
        <v>1</v>
      </c>
      <c r="AD610" s="53">
        <v>1</v>
      </c>
      <c r="AE610" s="53">
        <v>1</v>
      </c>
      <c r="AF610" s="53">
        <v>0</v>
      </c>
      <c r="AG610" s="53">
        <v>0</v>
      </c>
      <c r="AH610" s="53">
        <f t="shared" si="123"/>
        <v>4</v>
      </c>
      <c r="AI610" s="53">
        <v>0</v>
      </c>
      <c r="AJ610" s="53">
        <v>1</v>
      </c>
      <c r="AK610" s="53">
        <v>1</v>
      </c>
      <c r="AL610" s="53">
        <v>1</v>
      </c>
      <c r="AM610" s="53">
        <f t="shared" si="124"/>
        <v>3</v>
      </c>
      <c r="AN610" s="53">
        <v>1</v>
      </c>
      <c r="AO610" s="53">
        <v>0</v>
      </c>
      <c r="AP610" s="53">
        <v>0</v>
      </c>
      <c r="AQ610" s="53">
        <v>0</v>
      </c>
      <c r="AR610" s="53">
        <v>0</v>
      </c>
      <c r="AS610" s="53">
        <v>0</v>
      </c>
      <c r="AT610" s="53">
        <v>0</v>
      </c>
      <c r="AU610" s="53">
        <v>0</v>
      </c>
      <c r="AV610" s="53">
        <v>0</v>
      </c>
      <c r="AW610" s="53">
        <v>1</v>
      </c>
      <c r="AX610" s="53">
        <f t="shared" si="125"/>
        <v>2</v>
      </c>
      <c r="AY610" s="53">
        <v>0</v>
      </c>
      <c r="AZ610" s="53">
        <v>0</v>
      </c>
      <c r="BA610" s="53">
        <v>0</v>
      </c>
      <c r="BB610" s="53">
        <v>0</v>
      </c>
      <c r="BC610" s="53">
        <v>0</v>
      </c>
      <c r="BD610" s="53">
        <v>0</v>
      </c>
      <c r="BF610" s="53">
        <v>0</v>
      </c>
      <c r="BG610" s="53">
        <v>0</v>
      </c>
      <c r="BH610" s="53">
        <v>0</v>
      </c>
      <c r="BI610" s="53">
        <v>0</v>
      </c>
      <c r="BJ610" s="53">
        <v>0</v>
      </c>
      <c r="BK610" s="53">
        <v>0</v>
      </c>
      <c r="BL610" s="53">
        <v>0</v>
      </c>
      <c r="BM610" s="53">
        <v>0</v>
      </c>
      <c r="BN610" s="53">
        <f t="shared" si="119"/>
        <v>0</v>
      </c>
      <c r="BO610" s="53">
        <v>1</v>
      </c>
      <c r="BP610" s="53">
        <v>0</v>
      </c>
      <c r="BQ610" s="53">
        <v>0</v>
      </c>
      <c r="BR610" s="53">
        <v>0</v>
      </c>
      <c r="BS610" s="53">
        <v>0</v>
      </c>
      <c r="BT610" s="53">
        <v>1</v>
      </c>
      <c r="BU610" s="53">
        <f t="shared" si="126"/>
        <v>2</v>
      </c>
      <c r="BV610" s="53">
        <v>0</v>
      </c>
      <c r="BW610" s="53">
        <v>0</v>
      </c>
      <c r="BX610" s="53">
        <v>0</v>
      </c>
      <c r="BY610" s="53">
        <v>0</v>
      </c>
      <c r="BZ610" s="53">
        <f t="shared" si="120"/>
        <v>0</v>
      </c>
      <c r="CA610" s="53">
        <v>0</v>
      </c>
      <c r="CB610" s="53">
        <v>0</v>
      </c>
      <c r="CC610" s="53">
        <v>0</v>
      </c>
      <c r="CD610" s="53">
        <v>0</v>
      </c>
      <c r="CE610" s="53">
        <v>0</v>
      </c>
      <c r="CF610" s="53">
        <v>0</v>
      </c>
      <c r="CG610" s="53">
        <v>0</v>
      </c>
      <c r="CH610" s="53">
        <v>0</v>
      </c>
      <c r="CI610" s="53">
        <v>0</v>
      </c>
      <c r="CJ610" s="53">
        <v>0</v>
      </c>
      <c r="CK610" s="53">
        <f t="shared" si="127"/>
        <v>0</v>
      </c>
      <c r="CL610" s="53">
        <f t="shared" si="121"/>
        <v>4</v>
      </c>
      <c r="CM610" s="53">
        <v>0</v>
      </c>
      <c r="CN610" s="53">
        <v>0</v>
      </c>
      <c r="CO610" s="53">
        <v>1</v>
      </c>
      <c r="CP610" s="53">
        <v>0</v>
      </c>
      <c r="CQ610" s="53">
        <v>0</v>
      </c>
      <c r="CR610" s="53">
        <v>0</v>
      </c>
      <c r="CS610" s="53">
        <v>0</v>
      </c>
      <c r="CT610" s="53">
        <v>0</v>
      </c>
      <c r="CU610" s="53">
        <v>0</v>
      </c>
      <c r="CV610" s="53">
        <v>0</v>
      </c>
      <c r="CW610" s="53">
        <f t="shared" si="128"/>
        <v>1</v>
      </c>
      <c r="DA610" s="53" t="s">
        <v>8456</v>
      </c>
      <c r="DC610" s="53">
        <v>1787</v>
      </c>
      <c r="DE610" s="53">
        <v>1</v>
      </c>
      <c r="DF610" s="53">
        <v>31</v>
      </c>
      <c r="DH610" s="53">
        <v>8</v>
      </c>
      <c r="DJ610" s="53" t="s">
        <v>8457</v>
      </c>
      <c r="DN610" s="53" t="s">
        <v>8460</v>
      </c>
      <c r="DO610" s="53" t="s">
        <v>140</v>
      </c>
      <c r="DQ610" s="53" t="s">
        <v>141</v>
      </c>
      <c r="DR610" s="53" t="s">
        <v>8461</v>
      </c>
    </row>
    <row r="611" spans="1:122" x14ac:dyDescent="0.3">
      <c r="B611" s="53">
        <v>620</v>
      </c>
      <c r="C611" s="53" t="s">
        <v>8462</v>
      </c>
      <c r="D611" s="53" t="s">
        <v>8463</v>
      </c>
      <c r="E611" s="53" t="s">
        <v>8464</v>
      </c>
      <c r="F611" s="53" t="s">
        <v>8468</v>
      </c>
      <c r="G611" s="53" t="s">
        <v>8469</v>
      </c>
      <c r="H611" s="53" t="s">
        <v>8470</v>
      </c>
      <c r="I611" s="53">
        <v>2011</v>
      </c>
      <c r="J611" s="53">
        <v>1</v>
      </c>
      <c r="K611" s="53">
        <v>0</v>
      </c>
      <c r="L611" s="53">
        <v>0</v>
      </c>
      <c r="M611" s="53">
        <f t="shared" si="122"/>
        <v>1</v>
      </c>
      <c r="N611" s="53">
        <v>0</v>
      </c>
      <c r="O611" s="53">
        <v>1</v>
      </c>
      <c r="P611" s="53">
        <f t="shared" si="117"/>
        <v>1</v>
      </c>
      <c r="Q611" s="53">
        <f t="shared" si="118"/>
        <v>2</v>
      </c>
      <c r="R611" s="53">
        <v>0</v>
      </c>
      <c r="S611" s="53">
        <v>0</v>
      </c>
      <c r="T611" s="53">
        <v>0</v>
      </c>
      <c r="U611" s="53">
        <v>0</v>
      </c>
      <c r="V611" s="53">
        <v>1</v>
      </c>
      <c r="W611" s="53">
        <v>0</v>
      </c>
      <c r="X611" s="53">
        <f t="shared" si="116"/>
        <v>1</v>
      </c>
      <c r="Y611" s="53">
        <v>0</v>
      </c>
      <c r="Z611" s="53">
        <v>1</v>
      </c>
      <c r="AA611" s="53">
        <v>1</v>
      </c>
      <c r="AB611" s="53">
        <v>1</v>
      </c>
      <c r="AC611" s="53">
        <v>0</v>
      </c>
      <c r="AD611" s="53">
        <v>0</v>
      </c>
      <c r="AE611" s="53">
        <v>0</v>
      </c>
      <c r="AF611" s="53">
        <v>0</v>
      </c>
      <c r="AG611" s="53">
        <v>0</v>
      </c>
      <c r="AH611" s="53">
        <f t="shared" si="123"/>
        <v>3</v>
      </c>
      <c r="AI611" s="53">
        <v>0</v>
      </c>
      <c r="AJ611" s="53">
        <v>0</v>
      </c>
      <c r="AK611" s="53">
        <v>1</v>
      </c>
      <c r="AL611" s="53">
        <v>0</v>
      </c>
      <c r="AM611" s="53">
        <f t="shared" si="124"/>
        <v>1</v>
      </c>
      <c r="AN611" s="53">
        <v>0</v>
      </c>
      <c r="AO611" s="53">
        <v>0</v>
      </c>
      <c r="AP611" s="53">
        <v>0</v>
      </c>
      <c r="AQ611" s="53">
        <v>1</v>
      </c>
      <c r="AR611" s="53">
        <v>0</v>
      </c>
      <c r="AS611" s="53">
        <v>0</v>
      </c>
      <c r="AT611" s="53">
        <v>0</v>
      </c>
      <c r="AU611" s="53">
        <v>1</v>
      </c>
      <c r="AV611" s="53">
        <v>0</v>
      </c>
      <c r="AW611" s="53">
        <v>0</v>
      </c>
      <c r="AX611" s="53">
        <f t="shared" si="125"/>
        <v>2</v>
      </c>
      <c r="AY611" s="53">
        <v>0</v>
      </c>
      <c r="AZ611" s="53">
        <v>0</v>
      </c>
      <c r="BA611" s="53">
        <v>0</v>
      </c>
      <c r="BB611" s="53">
        <v>0</v>
      </c>
      <c r="BC611" s="53">
        <v>0</v>
      </c>
      <c r="BD611" s="53">
        <v>0</v>
      </c>
      <c r="BF611" s="53">
        <v>0</v>
      </c>
      <c r="BG611" s="53">
        <v>0</v>
      </c>
      <c r="BH611" s="53">
        <v>0</v>
      </c>
      <c r="BI611" s="53">
        <v>0</v>
      </c>
      <c r="BJ611" s="53">
        <v>0</v>
      </c>
      <c r="BK611" s="53">
        <v>0</v>
      </c>
      <c r="BL611" s="53">
        <v>0</v>
      </c>
      <c r="BM611" s="53">
        <v>0</v>
      </c>
      <c r="BN611" s="53">
        <f t="shared" si="119"/>
        <v>0</v>
      </c>
      <c r="BO611" s="53">
        <v>0</v>
      </c>
      <c r="BP611" s="53">
        <v>0</v>
      </c>
      <c r="BQ611" s="53">
        <v>0</v>
      </c>
      <c r="BR611" s="53">
        <v>0</v>
      </c>
      <c r="BS611" s="53">
        <v>0</v>
      </c>
      <c r="BT611" s="53">
        <v>0</v>
      </c>
      <c r="BU611" s="53">
        <f t="shared" si="126"/>
        <v>0</v>
      </c>
      <c r="BV611" s="53">
        <v>0</v>
      </c>
      <c r="BW611" s="53">
        <v>0</v>
      </c>
      <c r="BX611" s="53">
        <v>0</v>
      </c>
      <c r="BY611" s="53">
        <v>0</v>
      </c>
      <c r="BZ611" s="53">
        <f t="shared" si="120"/>
        <v>0</v>
      </c>
      <c r="CA611" s="53">
        <v>0</v>
      </c>
      <c r="CB611" s="53">
        <v>0</v>
      </c>
      <c r="CC611" s="53">
        <v>0</v>
      </c>
      <c r="CD611" s="53">
        <v>0</v>
      </c>
      <c r="CE611" s="53">
        <v>0</v>
      </c>
      <c r="CF611" s="53">
        <v>0</v>
      </c>
      <c r="CG611" s="53">
        <v>0</v>
      </c>
      <c r="CH611" s="53">
        <v>0</v>
      </c>
      <c r="CI611" s="53">
        <v>0</v>
      </c>
      <c r="CJ611" s="53">
        <v>0</v>
      </c>
      <c r="CK611" s="53">
        <f t="shared" si="127"/>
        <v>0</v>
      </c>
      <c r="CL611" s="53">
        <f t="shared" si="121"/>
        <v>2</v>
      </c>
      <c r="CM611" s="53">
        <v>1</v>
      </c>
      <c r="CN611" s="53">
        <v>1</v>
      </c>
      <c r="CO611" s="53">
        <v>0</v>
      </c>
      <c r="CP611" s="53">
        <v>0</v>
      </c>
      <c r="CQ611" s="53">
        <v>1</v>
      </c>
      <c r="CR611" s="53">
        <v>0</v>
      </c>
      <c r="CS611" s="53">
        <v>0</v>
      </c>
      <c r="CT611" s="53">
        <v>0</v>
      </c>
      <c r="CU611" s="53">
        <v>1</v>
      </c>
      <c r="CV611" s="53">
        <v>0</v>
      </c>
      <c r="CW611" s="53">
        <f t="shared" si="128"/>
        <v>4</v>
      </c>
      <c r="DA611" s="53" t="s">
        <v>8465</v>
      </c>
      <c r="DB611" s="53">
        <v>30</v>
      </c>
      <c r="DC611" s="53" t="s">
        <v>7488</v>
      </c>
      <c r="DD611" s="53">
        <v>7363</v>
      </c>
      <c r="DH611" s="53">
        <v>24</v>
      </c>
      <c r="DI611" s="53" t="s">
        <v>8466</v>
      </c>
      <c r="DJ611" s="53" t="s">
        <v>8467</v>
      </c>
      <c r="DN611" s="53" t="s">
        <v>8471</v>
      </c>
      <c r="DO611" s="53" t="s">
        <v>140</v>
      </c>
      <c r="DQ611" s="53" t="s">
        <v>141</v>
      </c>
      <c r="DR611" s="53" t="s">
        <v>8472</v>
      </c>
    </row>
    <row r="612" spans="1:122" x14ac:dyDescent="0.3">
      <c r="B612" s="53">
        <v>621</v>
      </c>
      <c r="C612" s="53" t="s">
        <v>8473</v>
      </c>
      <c r="D612" s="53" t="s">
        <v>8474</v>
      </c>
      <c r="E612" s="53" t="s">
        <v>8475</v>
      </c>
      <c r="F612" s="53" t="s">
        <v>8478</v>
      </c>
      <c r="G612" s="53" t="s">
        <v>8479</v>
      </c>
      <c r="H612" s="53" t="s">
        <v>8480</v>
      </c>
      <c r="I612" s="53">
        <v>2011</v>
      </c>
      <c r="J612" s="53">
        <v>1</v>
      </c>
      <c r="K612" s="53">
        <v>1</v>
      </c>
      <c r="L612" s="53">
        <v>0</v>
      </c>
      <c r="M612" s="53">
        <f t="shared" si="122"/>
        <v>2</v>
      </c>
      <c r="N612" s="53">
        <v>0</v>
      </c>
      <c r="O612" s="53">
        <v>1</v>
      </c>
      <c r="P612" s="53">
        <f t="shared" si="117"/>
        <v>1</v>
      </c>
      <c r="Q612" s="53">
        <f t="shared" si="118"/>
        <v>2</v>
      </c>
      <c r="R612" s="53">
        <v>0</v>
      </c>
      <c r="S612" s="53">
        <v>0</v>
      </c>
      <c r="T612" s="53">
        <v>0</v>
      </c>
      <c r="U612" s="53">
        <v>1</v>
      </c>
      <c r="V612" s="53">
        <v>1</v>
      </c>
      <c r="W612" s="53">
        <v>0</v>
      </c>
      <c r="X612" s="53">
        <f t="shared" si="116"/>
        <v>2</v>
      </c>
      <c r="Y612" s="53">
        <v>0</v>
      </c>
      <c r="Z612" s="53">
        <v>0</v>
      </c>
      <c r="AA612" s="53">
        <v>0</v>
      </c>
      <c r="AB612" s="53">
        <v>1</v>
      </c>
      <c r="AC612" s="53">
        <v>1</v>
      </c>
      <c r="AD612" s="53">
        <v>1</v>
      </c>
      <c r="AE612" s="53">
        <v>0</v>
      </c>
      <c r="AF612" s="53">
        <v>0</v>
      </c>
      <c r="AG612" s="53">
        <v>0</v>
      </c>
      <c r="AH612" s="53">
        <f t="shared" si="123"/>
        <v>3</v>
      </c>
      <c r="AI612" s="53">
        <v>0</v>
      </c>
      <c r="AJ612" s="53">
        <v>1</v>
      </c>
      <c r="AK612" s="53">
        <v>1</v>
      </c>
      <c r="AL612" s="53">
        <v>0</v>
      </c>
      <c r="AM612" s="53">
        <f t="shared" si="124"/>
        <v>2</v>
      </c>
      <c r="AN612" s="53">
        <v>1</v>
      </c>
      <c r="AO612" s="53">
        <v>0</v>
      </c>
      <c r="AP612" s="53">
        <v>1</v>
      </c>
      <c r="AQ612" s="53">
        <v>1</v>
      </c>
      <c r="AR612" s="53">
        <v>0</v>
      </c>
      <c r="AS612" s="53">
        <v>1</v>
      </c>
      <c r="AT612" s="53">
        <v>0</v>
      </c>
      <c r="AU612" s="53">
        <v>0</v>
      </c>
      <c r="AV612" s="53">
        <v>1</v>
      </c>
      <c r="AW612" s="53">
        <v>1</v>
      </c>
      <c r="AX612" s="53">
        <f t="shared" si="125"/>
        <v>6</v>
      </c>
      <c r="AY612" s="53">
        <v>1</v>
      </c>
      <c r="AZ612" s="53">
        <v>0</v>
      </c>
      <c r="BA612" s="53">
        <v>0</v>
      </c>
      <c r="BB612" s="53">
        <v>0</v>
      </c>
      <c r="BC612" s="53">
        <v>0</v>
      </c>
      <c r="BD612" s="53">
        <v>0</v>
      </c>
      <c r="BF612" s="53">
        <v>1</v>
      </c>
      <c r="BG612" s="53">
        <v>0</v>
      </c>
      <c r="BH612" s="53">
        <v>0</v>
      </c>
      <c r="BI612" s="53">
        <v>0</v>
      </c>
      <c r="BJ612" s="53">
        <v>0</v>
      </c>
      <c r="BK612" s="53">
        <v>1</v>
      </c>
      <c r="BL612" s="53">
        <v>0</v>
      </c>
      <c r="BM612" s="53">
        <v>0</v>
      </c>
      <c r="BN612" s="53">
        <f t="shared" si="119"/>
        <v>2</v>
      </c>
      <c r="BO612" s="53">
        <v>0</v>
      </c>
      <c r="BP612" s="53">
        <v>0</v>
      </c>
      <c r="BQ612" s="53">
        <v>0</v>
      </c>
      <c r="BR612" s="53">
        <v>0</v>
      </c>
      <c r="BS612" s="53">
        <v>0</v>
      </c>
      <c r="BT612" s="53">
        <v>1</v>
      </c>
      <c r="BU612" s="53">
        <f t="shared" si="126"/>
        <v>1</v>
      </c>
      <c r="BV612" s="53">
        <v>0</v>
      </c>
      <c r="BW612" s="53">
        <v>0</v>
      </c>
      <c r="BX612" s="53">
        <v>0</v>
      </c>
      <c r="BY612" s="53">
        <v>1</v>
      </c>
      <c r="BZ612" s="53">
        <f t="shared" si="120"/>
        <v>1</v>
      </c>
      <c r="CA612" s="53">
        <v>0</v>
      </c>
      <c r="CB612" s="53">
        <v>0</v>
      </c>
      <c r="CC612" s="53">
        <v>0</v>
      </c>
      <c r="CD612" s="53">
        <v>0</v>
      </c>
      <c r="CE612" s="53">
        <v>0</v>
      </c>
      <c r="CF612" s="53">
        <v>0</v>
      </c>
      <c r="CG612" s="53">
        <v>0</v>
      </c>
      <c r="CH612" s="53">
        <v>0</v>
      </c>
      <c r="CI612" s="53">
        <v>0</v>
      </c>
      <c r="CJ612" s="53">
        <v>0</v>
      </c>
      <c r="CK612" s="53">
        <f t="shared" si="127"/>
        <v>0</v>
      </c>
      <c r="CL612" s="53">
        <f t="shared" si="121"/>
        <v>11</v>
      </c>
      <c r="CM612" s="53">
        <v>0</v>
      </c>
      <c r="CN612" s="53">
        <v>0</v>
      </c>
      <c r="CO612" s="53">
        <v>1</v>
      </c>
      <c r="CP612" s="53">
        <v>1</v>
      </c>
      <c r="CQ612" s="53">
        <v>0</v>
      </c>
      <c r="CR612" s="53">
        <v>0</v>
      </c>
      <c r="CS612" s="53">
        <v>0</v>
      </c>
      <c r="CT612" s="53">
        <v>0</v>
      </c>
      <c r="CU612" s="53">
        <v>0</v>
      </c>
      <c r="CV612" s="53">
        <v>0</v>
      </c>
      <c r="CW612" s="53">
        <f t="shared" si="128"/>
        <v>2</v>
      </c>
      <c r="DA612" s="53" t="s">
        <v>2087</v>
      </c>
      <c r="DB612" s="53">
        <v>56</v>
      </c>
      <c r="DC612" s="53">
        <v>8</v>
      </c>
      <c r="DE612" s="53">
        <v>1622</v>
      </c>
      <c r="DF612" s="53">
        <v>1639</v>
      </c>
      <c r="DH612" s="53">
        <v>8</v>
      </c>
      <c r="DI612" s="53" t="s">
        <v>8476</v>
      </c>
      <c r="DJ612" s="53" t="s">
        <v>8477</v>
      </c>
      <c r="DN612" s="53" t="s">
        <v>8481</v>
      </c>
      <c r="DO612" s="53" t="s">
        <v>140</v>
      </c>
      <c r="DQ612" s="53" t="s">
        <v>141</v>
      </c>
      <c r="DR612" s="53" t="s">
        <v>8482</v>
      </c>
    </row>
    <row r="613" spans="1:122" x14ac:dyDescent="0.3">
      <c r="B613" s="53">
        <v>622</v>
      </c>
      <c r="C613" s="53" t="s">
        <v>8483</v>
      </c>
      <c r="D613" s="53" t="s">
        <v>8484</v>
      </c>
      <c r="E613" s="53" t="s">
        <v>8485</v>
      </c>
      <c r="F613" s="53" t="s">
        <v>8489</v>
      </c>
      <c r="G613" s="53" t="s">
        <v>8490</v>
      </c>
      <c r="H613" s="53" t="s">
        <v>8491</v>
      </c>
      <c r="I613" s="53">
        <v>2011</v>
      </c>
      <c r="J613" s="53">
        <v>0</v>
      </c>
      <c r="K613" s="53">
        <v>0</v>
      </c>
      <c r="L613" s="53">
        <v>1</v>
      </c>
      <c r="M613" s="53">
        <f t="shared" si="122"/>
        <v>1</v>
      </c>
      <c r="N613" s="53">
        <v>0</v>
      </c>
      <c r="O613" s="53">
        <v>1</v>
      </c>
      <c r="P613" s="53">
        <f t="shared" si="117"/>
        <v>1</v>
      </c>
      <c r="Q613" s="53">
        <f t="shared" si="118"/>
        <v>2</v>
      </c>
      <c r="R613" s="53">
        <v>0</v>
      </c>
      <c r="S613" s="53">
        <v>0</v>
      </c>
      <c r="T613" s="53">
        <v>0</v>
      </c>
      <c r="U613" s="53">
        <v>1</v>
      </c>
      <c r="V613" s="53">
        <v>0</v>
      </c>
      <c r="W613" s="53">
        <v>0</v>
      </c>
      <c r="X613" s="53">
        <f t="shared" ref="X613:X680" si="129">SUM(R613:W613)</f>
        <v>1</v>
      </c>
      <c r="Y613" s="53">
        <v>1</v>
      </c>
      <c r="Z613" s="53">
        <v>0</v>
      </c>
      <c r="AA613" s="53">
        <v>0</v>
      </c>
      <c r="AB613" s="53">
        <v>0</v>
      </c>
      <c r="AC613" s="53">
        <v>0</v>
      </c>
      <c r="AD613" s="53">
        <v>0</v>
      </c>
      <c r="AE613" s="53">
        <v>0</v>
      </c>
      <c r="AF613" s="53">
        <v>0</v>
      </c>
      <c r="AG613" s="53">
        <v>0</v>
      </c>
      <c r="AH613" s="53">
        <f t="shared" si="123"/>
        <v>1</v>
      </c>
      <c r="AI613" s="53">
        <v>0</v>
      </c>
      <c r="AJ613" s="53">
        <v>0</v>
      </c>
      <c r="AK613" s="53">
        <v>1</v>
      </c>
      <c r="AL613" s="53">
        <v>0</v>
      </c>
      <c r="AM613" s="53">
        <f t="shared" si="124"/>
        <v>1</v>
      </c>
      <c r="AN613" s="53">
        <v>1</v>
      </c>
      <c r="AO613" s="53">
        <v>0</v>
      </c>
      <c r="AP613" s="53">
        <v>0</v>
      </c>
      <c r="AQ613" s="53">
        <v>0</v>
      </c>
      <c r="AR613" s="53">
        <v>0</v>
      </c>
      <c r="AS613" s="53">
        <v>0</v>
      </c>
      <c r="AT613" s="53">
        <v>0</v>
      </c>
      <c r="AU613" s="53">
        <v>0</v>
      </c>
      <c r="AV613" s="53">
        <v>0</v>
      </c>
      <c r="AW613" s="53">
        <v>1</v>
      </c>
      <c r="AX613" s="53">
        <f t="shared" si="125"/>
        <v>2</v>
      </c>
      <c r="AY613" s="53">
        <v>0</v>
      </c>
      <c r="AZ613" s="53">
        <v>0</v>
      </c>
      <c r="BA613" s="53">
        <v>1</v>
      </c>
      <c r="BB613" s="53">
        <v>0</v>
      </c>
      <c r="BC613" s="53">
        <v>0</v>
      </c>
      <c r="BD613" s="53">
        <v>0</v>
      </c>
      <c r="BF613" s="53">
        <v>0</v>
      </c>
      <c r="BG613" s="53">
        <v>0</v>
      </c>
      <c r="BH613" s="53">
        <v>0</v>
      </c>
      <c r="BI613" s="53">
        <v>0</v>
      </c>
      <c r="BJ613" s="53">
        <v>0</v>
      </c>
      <c r="BK613" s="53">
        <v>0</v>
      </c>
      <c r="BL613" s="53">
        <v>0</v>
      </c>
      <c r="BM613" s="53">
        <v>0</v>
      </c>
      <c r="BN613" s="53">
        <f t="shared" si="119"/>
        <v>0</v>
      </c>
      <c r="BO613" s="53">
        <v>0</v>
      </c>
      <c r="BP613" s="53">
        <v>0</v>
      </c>
      <c r="BQ613" s="53">
        <v>0</v>
      </c>
      <c r="BR613" s="53">
        <v>0</v>
      </c>
      <c r="BS613" s="53">
        <v>0</v>
      </c>
      <c r="BT613" s="53">
        <v>0</v>
      </c>
      <c r="BU613" s="53">
        <f t="shared" si="126"/>
        <v>0</v>
      </c>
      <c r="BV613" s="53">
        <v>0</v>
      </c>
      <c r="BW613" s="53">
        <v>0</v>
      </c>
      <c r="BX613" s="53">
        <v>0</v>
      </c>
      <c r="BY613" s="53">
        <v>0</v>
      </c>
      <c r="BZ613" s="53">
        <f t="shared" si="120"/>
        <v>0</v>
      </c>
      <c r="CA613" s="53">
        <v>0</v>
      </c>
      <c r="CB613" s="53">
        <v>0</v>
      </c>
      <c r="CC613" s="53">
        <v>0</v>
      </c>
      <c r="CD613" s="53">
        <v>0</v>
      </c>
      <c r="CE613" s="53">
        <v>0</v>
      </c>
      <c r="CF613" s="53">
        <v>0</v>
      </c>
      <c r="CG613" s="53">
        <v>0</v>
      </c>
      <c r="CH613" s="53">
        <v>0</v>
      </c>
      <c r="CI613" s="53">
        <v>0</v>
      </c>
      <c r="CJ613" s="53">
        <v>0</v>
      </c>
      <c r="CK613" s="53">
        <f t="shared" si="127"/>
        <v>0</v>
      </c>
      <c r="CL613" s="53">
        <f t="shared" si="121"/>
        <v>3</v>
      </c>
      <c r="CM613" s="53">
        <v>1</v>
      </c>
      <c r="CN613" s="53">
        <v>0</v>
      </c>
      <c r="CO613" s="53">
        <v>1</v>
      </c>
      <c r="CP613" s="53">
        <v>0</v>
      </c>
      <c r="CQ613" s="53">
        <v>0</v>
      </c>
      <c r="CR613" s="53">
        <v>0</v>
      </c>
      <c r="CS613" s="53">
        <v>0</v>
      </c>
      <c r="CT613" s="53">
        <v>0</v>
      </c>
      <c r="CU613" s="53">
        <v>0</v>
      </c>
      <c r="CV613" s="53">
        <v>0</v>
      </c>
      <c r="CW613" s="53">
        <f t="shared" si="128"/>
        <v>2</v>
      </c>
      <c r="DA613" s="53" t="s">
        <v>8486</v>
      </c>
      <c r="DB613" s="53">
        <v>34</v>
      </c>
      <c r="DC613" s="53">
        <v>12</v>
      </c>
      <c r="DE613" s="53">
        <v>2009</v>
      </c>
      <c r="DF613" s="53">
        <v>2023</v>
      </c>
      <c r="DH613" s="53">
        <v>22</v>
      </c>
      <c r="DI613" s="53" t="s">
        <v>8487</v>
      </c>
      <c r="DJ613" s="53" t="s">
        <v>8488</v>
      </c>
      <c r="DN613" s="53" t="s">
        <v>8492</v>
      </c>
      <c r="DO613" s="53" t="s">
        <v>153</v>
      </c>
      <c r="DQ613" s="53" t="s">
        <v>141</v>
      </c>
      <c r="DR613" s="53" t="s">
        <v>8493</v>
      </c>
    </row>
    <row r="614" spans="1:122" x14ac:dyDescent="0.3">
      <c r="B614" s="53">
        <v>623</v>
      </c>
      <c r="C614" s="53" t="s">
        <v>8494</v>
      </c>
      <c r="D614" s="53" t="s">
        <v>8495</v>
      </c>
      <c r="E614" s="53" t="s">
        <v>8496</v>
      </c>
      <c r="F614" s="53" t="s">
        <v>8499</v>
      </c>
      <c r="G614" s="53" t="s">
        <v>8500</v>
      </c>
      <c r="H614" s="53" t="s">
        <v>8501</v>
      </c>
      <c r="I614" s="53">
        <v>2011</v>
      </c>
      <c r="J614" s="53">
        <v>0</v>
      </c>
      <c r="K614" s="53">
        <v>1</v>
      </c>
      <c r="L614" s="53">
        <v>1</v>
      </c>
      <c r="M614" s="53">
        <f t="shared" si="122"/>
        <v>2</v>
      </c>
      <c r="N614" s="53">
        <v>1</v>
      </c>
      <c r="O614" s="53">
        <v>0</v>
      </c>
      <c r="P614" s="53">
        <f t="shared" si="117"/>
        <v>1</v>
      </c>
      <c r="Q614" s="53">
        <f t="shared" si="118"/>
        <v>2</v>
      </c>
      <c r="R614" s="53">
        <v>1</v>
      </c>
      <c r="S614" s="53">
        <v>0</v>
      </c>
      <c r="T614" s="53">
        <v>0</v>
      </c>
      <c r="U614" s="53">
        <v>0</v>
      </c>
      <c r="V614" s="53">
        <v>0</v>
      </c>
      <c r="W614" s="53">
        <v>0</v>
      </c>
      <c r="X614" s="53">
        <f t="shared" si="129"/>
        <v>1</v>
      </c>
      <c r="Y614" s="53">
        <v>0</v>
      </c>
      <c r="Z614" s="53">
        <v>0</v>
      </c>
      <c r="AA614" s="53">
        <v>0</v>
      </c>
      <c r="AB614" s="53">
        <v>0</v>
      </c>
      <c r="AC614" s="53">
        <v>0</v>
      </c>
      <c r="AD614" s="53">
        <v>1</v>
      </c>
      <c r="AE614" s="53">
        <v>1</v>
      </c>
      <c r="AF614" s="53">
        <v>0</v>
      </c>
      <c r="AG614" s="53">
        <v>0</v>
      </c>
      <c r="AH614" s="53">
        <f t="shared" si="123"/>
        <v>2</v>
      </c>
      <c r="AI614" s="53">
        <v>0</v>
      </c>
      <c r="AJ614" s="53">
        <v>1</v>
      </c>
      <c r="AK614" s="53">
        <v>1</v>
      </c>
      <c r="AL614" s="53">
        <v>0</v>
      </c>
      <c r="AM614" s="53">
        <f t="shared" si="124"/>
        <v>2</v>
      </c>
      <c r="AN614" s="53">
        <v>1</v>
      </c>
      <c r="AO614" s="53">
        <v>0</v>
      </c>
      <c r="AP614" s="53">
        <v>0</v>
      </c>
      <c r="AQ614" s="53">
        <v>0</v>
      </c>
      <c r="AR614" s="53">
        <v>0</v>
      </c>
      <c r="AS614" s="53">
        <v>0</v>
      </c>
      <c r="AT614" s="53">
        <v>0</v>
      </c>
      <c r="AU614" s="53">
        <v>0</v>
      </c>
      <c r="AV614" s="53">
        <v>0</v>
      </c>
      <c r="AW614" s="53">
        <v>1</v>
      </c>
      <c r="AX614" s="53">
        <f t="shared" si="125"/>
        <v>2</v>
      </c>
      <c r="AY614" s="53">
        <v>0</v>
      </c>
      <c r="AZ614" s="53">
        <v>0</v>
      </c>
      <c r="BA614" s="53">
        <v>0</v>
      </c>
      <c r="BB614" s="53">
        <v>0</v>
      </c>
      <c r="BC614" s="53">
        <v>0</v>
      </c>
      <c r="BD614" s="53">
        <v>0</v>
      </c>
      <c r="BF614" s="53">
        <v>0</v>
      </c>
      <c r="BG614" s="53">
        <v>0</v>
      </c>
      <c r="BH614" s="53">
        <v>0</v>
      </c>
      <c r="BI614" s="53">
        <v>0</v>
      </c>
      <c r="BJ614" s="53">
        <v>0</v>
      </c>
      <c r="BK614" s="53">
        <v>0</v>
      </c>
      <c r="BL614" s="53">
        <v>0</v>
      </c>
      <c r="BM614" s="53">
        <v>0</v>
      </c>
      <c r="BN614" s="53">
        <f t="shared" si="119"/>
        <v>0</v>
      </c>
      <c r="BO614" s="53">
        <v>0</v>
      </c>
      <c r="BP614" s="53">
        <v>0</v>
      </c>
      <c r="BQ614" s="53">
        <v>0</v>
      </c>
      <c r="BR614" s="53">
        <v>0</v>
      </c>
      <c r="BS614" s="53">
        <v>0</v>
      </c>
      <c r="BT614" s="53">
        <v>0</v>
      </c>
      <c r="BU614" s="53">
        <f t="shared" si="126"/>
        <v>0</v>
      </c>
      <c r="BV614" s="53">
        <v>0</v>
      </c>
      <c r="BW614" s="53">
        <v>0</v>
      </c>
      <c r="BX614" s="53">
        <v>0</v>
      </c>
      <c r="BY614" s="53">
        <v>0</v>
      </c>
      <c r="BZ614" s="53">
        <f t="shared" si="120"/>
        <v>0</v>
      </c>
      <c r="CA614" s="53">
        <v>0</v>
      </c>
      <c r="CB614" s="53">
        <v>0</v>
      </c>
      <c r="CC614" s="53">
        <v>0</v>
      </c>
      <c r="CD614" s="53">
        <v>0</v>
      </c>
      <c r="CE614" s="53">
        <v>0</v>
      </c>
      <c r="CF614" s="53">
        <v>0</v>
      </c>
      <c r="CG614" s="53">
        <v>0</v>
      </c>
      <c r="CH614" s="53">
        <v>0</v>
      </c>
      <c r="CI614" s="53">
        <v>0</v>
      </c>
      <c r="CJ614" s="53">
        <v>0</v>
      </c>
      <c r="CK614" s="53">
        <f t="shared" si="127"/>
        <v>0</v>
      </c>
      <c r="CL614" s="53">
        <f t="shared" si="121"/>
        <v>2</v>
      </c>
      <c r="CM614" s="53">
        <v>0</v>
      </c>
      <c r="CN614" s="53">
        <v>0</v>
      </c>
      <c r="CO614" s="53">
        <v>0</v>
      </c>
      <c r="CP614" s="53">
        <v>0</v>
      </c>
      <c r="CQ614" s="53">
        <v>0</v>
      </c>
      <c r="CR614" s="53">
        <v>0</v>
      </c>
      <c r="CS614" s="53">
        <v>0</v>
      </c>
      <c r="CT614" s="53">
        <v>0</v>
      </c>
      <c r="CU614" s="53">
        <v>0</v>
      </c>
      <c r="CV614" s="53">
        <v>0</v>
      </c>
      <c r="CW614" s="53">
        <f t="shared" si="128"/>
        <v>0</v>
      </c>
      <c r="DA614" s="53" t="s">
        <v>5222</v>
      </c>
      <c r="DB614" s="53">
        <v>47</v>
      </c>
      <c r="DC614" s="53">
        <v>6</v>
      </c>
      <c r="DE614" s="53">
        <v>1197</v>
      </c>
      <c r="DF614" s="53">
        <v>1210</v>
      </c>
      <c r="DH614" s="53">
        <v>7</v>
      </c>
      <c r="DI614" s="53" t="s">
        <v>8497</v>
      </c>
      <c r="DJ614" s="53" t="s">
        <v>8498</v>
      </c>
      <c r="DN614" s="53" t="s">
        <v>8502</v>
      </c>
      <c r="DO614" s="53" t="s">
        <v>140</v>
      </c>
      <c r="DQ614" s="53" t="s">
        <v>141</v>
      </c>
      <c r="DR614" s="53" t="s">
        <v>8503</v>
      </c>
    </row>
    <row r="615" spans="1:122" x14ac:dyDescent="0.3">
      <c r="B615" s="53">
        <v>624</v>
      </c>
      <c r="C615" s="53" t="s">
        <v>8515</v>
      </c>
      <c r="D615" s="53" t="s">
        <v>8516</v>
      </c>
      <c r="E615" s="53" t="s">
        <v>8517</v>
      </c>
      <c r="F615" s="53" t="s">
        <v>8520</v>
      </c>
      <c r="G615" s="53" t="s">
        <v>8521</v>
      </c>
      <c r="H615" s="53" t="s">
        <v>8522</v>
      </c>
      <c r="I615" s="53">
        <v>2011</v>
      </c>
      <c r="J615" s="53">
        <v>0</v>
      </c>
      <c r="K615" s="53">
        <v>0</v>
      </c>
      <c r="L615" s="53">
        <v>1</v>
      </c>
      <c r="M615" s="53">
        <f t="shared" si="122"/>
        <v>1</v>
      </c>
      <c r="N615" s="53">
        <v>0</v>
      </c>
      <c r="O615" s="53">
        <v>1</v>
      </c>
      <c r="P615" s="53">
        <f t="shared" si="117"/>
        <v>1</v>
      </c>
      <c r="Q615" s="53">
        <f t="shared" si="118"/>
        <v>2</v>
      </c>
      <c r="R615" s="53">
        <v>0</v>
      </c>
      <c r="S615" s="53">
        <v>0</v>
      </c>
      <c r="T615" s="53">
        <v>1</v>
      </c>
      <c r="U615" s="53">
        <v>0</v>
      </c>
      <c r="V615" s="53">
        <v>0</v>
      </c>
      <c r="W615" s="53">
        <v>0</v>
      </c>
      <c r="X615" s="53">
        <f t="shared" si="129"/>
        <v>1</v>
      </c>
      <c r="Y615" s="53">
        <v>0</v>
      </c>
      <c r="Z615" s="53">
        <v>0</v>
      </c>
      <c r="AA615" s="53">
        <v>0</v>
      </c>
      <c r="AB615" s="53">
        <v>1</v>
      </c>
      <c r="AC615" s="53">
        <v>0</v>
      </c>
      <c r="AD615" s="53">
        <v>0</v>
      </c>
      <c r="AE615" s="53">
        <v>1</v>
      </c>
      <c r="AF615" s="53">
        <v>0</v>
      </c>
      <c r="AG615" s="53">
        <v>0</v>
      </c>
      <c r="AH615" s="53">
        <f t="shared" si="123"/>
        <v>2</v>
      </c>
      <c r="AI615" s="53">
        <v>0</v>
      </c>
      <c r="AJ615" s="53">
        <v>1</v>
      </c>
      <c r="AK615" s="53">
        <v>0</v>
      </c>
      <c r="AL615" s="53">
        <v>0</v>
      </c>
      <c r="AM615" s="53">
        <f t="shared" si="124"/>
        <v>1</v>
      </c>
      <c r="AN615" s="53">
        <v>1</v>
      </c>
      <c r="AO615" s="53">
        <v>0</v>
      </c>
      <c r="AP615" s="53">
        <v>0</v>
      </c>
      <c r="AQ615" s="53">
        <v>0</v>
      </c>
      <c r="AR615" s="53">
        <v>0</v>
      </c>
      <c r="AS615" s="53">
        <v>0</v>
      </c>
      <c r="AT615" s="53">
        <v>0</v>
      </c>
      <c r="AU615" s="53">
        <v>0</v>
      </c>
      <c r="AV615" s="53">
        <v>0</v>
      </c>
      <c r="AW615" s="53">
        <v>1</v>
      </c>
      <c r="AX615" s="53">
        <f t="shared" si="125"/>
        <v>2</v>
      </c>
      <c r="AY615" s="53">
        <v>0</v>
      </c>
      <c r="AZ615" s="53">
        <v>0</v>
      </c>
      <c r="BA615" s="53">
        <v>1</v>
      </c>
      <c r="BB615" s="53">
        <v>1</v>
      </c>
      <c r="BC615" s="53">
        <v>0</v>
      </c>
      <c r="BD615" s="53">
        <v>0</v>
      </c>
      <c r="BF615" s="53">
        <v>0</v>
      </c>
      <c r="BG615" s="53">
        <v>0</v>
      </c>
      <c r="BH615" s="53">
        <v>0</v>
      </c>
      <c r="BI615" s="53">
        <v>0</v>
      </c>
      <c r="BJ615" s="53">
        <v>0</v>
      </c>
      <c r="BK615" s="53">
        <v>0</v>
      </c>
      <c r="BL615" s="53">
        <v>0</v>
      </c>
      <c r="BM615" s="53">
        <v>0</v>
      </c>
      <c r="BN615" s="53">
        <f t="shared" si="119"/>
        <v>0</v>
      </c>
      <c r="BO615" s="53">
        <v>0</v>
      </c>
      <c r="BP615" s="53">
        <v>0</v>
      </c>
      <c r="BQ615" s="53">
        <v>0</v>
      </c>
      <c r="BR615" s="53">
        <v>0</v>
      </c>
      <c r="BS615" s="53">
        <v>0</v>
      </c>
      <c r="BT615" s="53">
        <v>0</v>
      </c>
      <c r="BU615" s="53">
        <f t="shared" si="126"/>
        <v>0</v>
      </c>
      <c r="BV615" s="53">
        <v>0</v>
      </c>
      <c r="BW615" s="53">
        <v>0</v>
      </c>
      <c r="BX615" s="53">
        <v>0</v>
      </c>
      <c r="BY615" s="53">
        <v>0</v>
      </c>
      <c r="BZ615" s="53">
        <f t="shared" si="120"/>
        <v>0</v>
      </c>
      <c r="CA615" s="53">
        <v>0</v>
      </c>
      <c r="CB615" s="53">
        <v>0</v>
      </c>
      <c r="CC615" s="53">
        <v>0</v>
      </c>
      <c r="CD615" s="53">
        <v>0</v>
      </c>
      <c r="CE615" s="53">
        <v>0</v>
      </c>
      <c r="CF615" s="53">
        <v>0</v>
      </c>
      <c r="CG615" s="53">
        <v>0</v>
      </c>
      <c r="CH615" s="53">
        <v>0</v>
      </c>
      <c r="CI615" s="53">
        <v>0</v>
      </c>
      <c r="CJ615" s="53">
        <v>0</v>
      </c>
      <c r="CK615" s="53">
        <f t="shared" si="127"/>
        <v>0</v>
      </c>
      <c r="CL615" s="53">
        <f t="shared" si="121"/>
        <v>4</v>
      </c>
      <c r="CM615" s="53">
        <v>0</v>
      </c>
      <c r="CN615" s="53">
        <v>0</v>
      </c>
      <c r="CO615" s="53">
        <v>1</v>
      </c>
      <c r="CP615" s="53">
        <v>0</v>
      </c>
      <c r="CQ615" s="53">
        <v>0</v>
      </c>
      <c r="CR615" s="53">
        <v>0</v>
      </c>
      <c r="CS615" s="53">
        <v>0</v>
      </c>
      <c r="CT615" s="53">
        <v>0</v>
      </c>
      <c r="CU615" s="53">
        <v>0</v>
      </c>
      <c r="CV615" s="53">
        <v>0</v>
      </c>
      <c r="CW615" s="53">
        <f t="shared" si="128"/>
        <v>1</v>
      </c>
      <c r="DA615" s="53" t="s">
        <v>2855</v>
      </c>
      <c r="DB615" s="53">
        <v>98</v>
      </c>
      <c r="DC615" s="53">
        <v>12</v>
      </c>
      <c r="DE615" s="53">
        <v>1966</v>
      </c>
      <c r="DF615" s="53">
        <v>1977</v>
      </c>
      <c r="DH615" s="53">
        <v>8</v>
      </c>
      <c r="DI615" s="53" t="s">
        <v>8518</v>
      </c>
      <c r="DJ615" s="53" t="s">
        <v>8519</v>
      </c>
      <c r="DN615" s="53" t="s">
        <v>8523</v>
      </c>
      <c r="DO615" s="53" t="s">
        <v>140</v>
      </c>
      <c r="DQ615" s="53" t="s">
        <v>141</v>
      </c>
      <c r="DR615" s="53" t="s">
        <v>8524</v>
      </c>
    </row>
    <row r="616" spans="1:122" x14ac:dyDescent="0.3">
      <c r="A616" s="53" t="s">
        <v>10500</v>
      </c>
      <c r="B616" s="53">
        <v>625</v>
      </c>
      <c r="C616" s="53" t="s">
        <v>8525</v>
      </c>
      <c r="D616" s="53" t="s">
        <v>8526</v>
      </c>
      <c r="E616" s="53" t="s">
        <v>8527</v>
      </c>
      <c r="F616" s="53" t="s">
        <v>8530</v>
      </c>
      <c r="H616" s="53" t="s">
        <v>8531</v>
      </c>
      <c r="I616" s="53">
        <v>2011</v>
      </c>
      <c r="J616" s="53">
        <v>1</v>
      </c>
      <c r="K616" s="53">
        <v>0</v>
      </c>
      <c r="L616" s="53">
        <v>0</v>
      </c>
      <c r="M616" s="53">
        <f t="shared" si="122"/>
        <v>1</v>
      </c>
      <c r="N616" s="53">
        <v>0</v>
      </c>
      <c r="O616" s="53">
        <v>1</v>
      </c>
      <c r="P616" s="53">
        <f t="shared" si="117"/>
        <v>1</v>
      </c>
      <c r="Q616" s="53">
        <f t="shared" si="118"/>
        <v>2</v>
      </c>
      <c r="R616" s="53">
        <v>0</v>
      </c>
      <c r="S616" s="53">
        <v>1</v>
      </c>
      <c r="T616" s="53">
        <v>1</v>
      </c>
      <c r="U616" s="53">
        <v>0</v>
      </c>
      <c r="V616" s="53">
        <v>1</v>
      </c>
      <c r="W616" s="53">
        <v>0</v>
      </c>
      <c r="X616" s="53">
        <f t="shared" si="129"/>
        <v>3</v>
      </c>
      <c r="Y616" s="53">
        <v>0</v>
      </c>
      <c r="Z616" s="53">
        <v>0</v>
      </c>
      <c r="AA616" s="53">
        <v>0</v>
      </c>
      <c r="AB616" s="53">
        <v>0</v>
      </c>
      <c r="AC616" s="53">
        <v>0</v>
      </c>
      <c r="AD616" s="53">
        <v>0</v>
      </c>
      <c r="AE616" s="53">
        <v>1</v>
      </c>
      <c r="AF616" s="53">
        <v>0</v>
      </c>
      <c r="AG616" s="53">
        <v>0</v>
      </c>
      <c r="AH616" s="53">
        <f t="shared" si="123"/>
        <v>1</v>
      </c>
      <c r="AI616" s="53">
        <v>0</v>
      </c>
      <c r="AJ616" s="53">
        <v>0</v>
      </c>
      <c r="AK616" s="53">
        <v>1</v>
      </c>
      <c r="AL616" s="53">
        <v>1</v>
      </c>
      <c r="AM616" s="53">
        <f t="shared" si="124"/>
        <v>2</v>
      </c>
      <c r="AN616" s="53">
        <v>1</v>
      </c>
      <c r="AO616" s="53">
        <v>0</v>
      </c>
      <c r="AP616" s="53">
        <v>0</v>
      </c>
      <c r="AQ616" s="53">
        <v>1</v>
      </c>
      <c r="AR616" s="53">
        <v>0</v>
      </c>
      <c r="AS616" s="53">
        <v>0</v>
      </c>
      <c r="AT616" s="53">
        <v>0</v>
      </c>
      <c r="AU616" s="53">
        <v>0</v>
      </c>
      <c r="AV616" s="53">
        <v>0</v>
      </c>
      <c r="AW616" s="53">
        <v>1</v>
      </c>
      <c r="AX616" s="53">
        <f t="shared" si="125"/>
        <v>3</v>
      </c>
      <c r="AY616" s="53">
        <v>0</v>
      </c>
      <c r="AZ616" s="53">
        <v>0</v>
      </c>
      <c r="BA616" s="53">
        <v>0</v>
      </c>
      <c r="BB616" s="53">
        <v>0</v>
      </c>
      <c r="BC616" s="53">
        <v>0</v>
      </c>
      <c r="BD616" s="53">
        <v>0</v>
      </c>
      <c r="BF616" s="53">
        <v>0</v>
      </c>
      <c r="BG616" s="53">
        <v>0</v>
      </c>
      <c r="BH616" s="53">
        <v>0</v>
      </c>
      <c r="BI616" s="53">
        <v>0</v>
      </c>
      <c r="BJ616" s="53">
        <v>0</v>
      </c>
      <c r="BK616" s="53">
        <v>0</v>
      </c>
      <c r="BL616" s="53">
        <v>0</v>
      </c>
      <c r="BM616" s="53">
        <v>0</v>
      </c>
      <c r="BN616" s="53">
        <f t="shared" si="119"/>
        <v>0</v>
      </c>
      <c r="BO616" s="53">
        <v>0</v>
      </c>
      <c r="BP616" s="53">
        <v>0</v>
      </c>
      <c r="BQ616" s="53">
        <v>0</v>
      </c>
      <c r="BR616" s="53">
        <v>0</v>
      </c>
      <c r="BS616" s="53">
        <v>0</v>
      </c>
      <c r="BT616" s="53">
        <v>0</v>
      </c>
      <c r="BU616" s="53">
        <f t="shared" si="126"/>
        <v>0</v>
      </c>
      <c r="BV616" s="53">
        <v>0</v>
      </c>
      <c r="BW616" s="53">
        <v>0</v>
      </c>
      <c r="BX616" s="53">
        <v>0</v>
      </c>
      <c r="BY616" s="53">
        <v>0</v>
      </c>
      <c r="BZ616" s="53">
        <f t="shared" si="120"/>
        <v>0</v>
      </c>
      <c r="CA616" s="53">
        <v>0</v>
      </c>
      <c r="CB616" s="53">
        <v>0</v>
      </c>
      <c r="CC616" s="53">
        <v>0</v>
      </c>
      <c r="CD616" s="53">
        <v>0</v>
      </c>
      <c r="CE616" s="53">
        <v>0</v>
      </c>
      <c r="CF616" s="53">
        <v>0</v>
      </c>
      <c r="CG616" s="53">
        <v>0</v>
      </c>
      <c r="CH616" s="53">
        <v>0</v>
      </c>
      <c r="CI616" s="53">
        <v>0</v>
      </c>
      <c r="CJ616" s="53">
        <v>0</v>
      </c>
      <c r="CK616" s="53">
        <f t="shared" si="127"/>
        <v>0</v>
      </c>
      <c r="CL616" s="53">
        <f t="shared" si="121"/>
        <v>3</v>
      </c>
      <c r="CM616" s="53">
        <v>0</v>
      </c>
      <c r="CN616" s="53">
        <v>0</v>
      </c>
      <c r="CO616" s="53">
        <v>0</v>
      </c>
      <c r="CP616" s="53">
        <v>0</v>
      </c>
      <c r="CQ616" s="53">
        <v>0</v>
      </c>
      <c r="CR616" s="53">
        <v>1</v>
      </c>
      <c r="CS616" s="53">
        <v>0</v>
      </c>
      <c r="CT616" s="53">
        <v>1</v>
      </c>
      <c r="CU616" s="53">
        <v>0</v>
      </c>
      <c r="CV616" s="53">
        <v>1</v>
      </c>
      <c r="CW616" s="53">
        <f t="shared" si="128"/>
        <v>3</v>
      </c>
      <c r="DA616" s="53" t="s">
        <v>895</v>
      </c>
      <c r="DB616" s="53">
        <v>15</v>
      </c>
      <c r="DC616" s="53">
        <v>5</v>
      </c>
      <c r="DE616" s="53">
        <v>1427</v>
      </c>
      <c r="DF616" s="53">
        <v>1443</v>
      </c>
      <c r="DH616" s="53">
        <v>37</v>
      </c>
      <c r="DI616" s="53" t="s">
        <v>8528</v>
      </c>
      <c r="DJ616" s="53" t="s">
        <v>8529</v>
      </c>
      <c r="DN616" s="53" t="s">
        <v>8532</v>
      </c>
      <c r="DO616" s="53" t="s">
        <v>140</v>
      </c>
      <c r="DQ616" s="53" t="s">
        <v>141</v>
      </c>
      <c r="DR616" s="53" t="s">
        <v>8533</v>
      </c>
    </row>
    <row r="617" spans="1:122" x14ac:dyDescent="0.3">
      <c r="A617" s="53" t="s">
        <v>10580</v>
      </c>
      <c r="B617" s="53">
        <v>626</v>
      </c>
      <c r="C617" s="53" t="s">
        <v>8534</v>
      </c>
      <c r="D617" s="53" t="s">
        <v>8535</v>
      </c>
      <c r="E617" s="53" t="s">
        <v>8536</v>
      </c>
      <c r="F617" s="53" t="s">
        <v>8539</v>
      </c>
      <c r="G617" s="53" t="s">
        <v>8540</v>
      </c>
      <c r="H617" s="53" t="s">
        <v>8541</v>
      </c>
      <c r="I617" s="53">
        <v>2011</v>
      </c>
      <c r="J617" s="53">
        <v>0</v>
      </c>
      <c r="K617" s="53">
        <v>1</v>
      </c>
      <c r="L617" s="53">
        <v>0</v>
      </c>
      <c r="M617" s="53">
        <f t="shared" si="122"/>
        <v>1</v>
      </c>
      <c r="N617" s="53">
        <v>0</v>
      </c>
      <c r="O617" s="53">
        <v>1</v>
      </c>
      <c r="P617" s="53">
        <f t="shared" si="117"/>
        <v>1</v>
      </c>
      <c r="Q617" s="53">
        <f t="shared" si="118"/>
        <v>2</v>
      </c>
      <c r="R617" s="53">
        <v>0</v>
      </c>
      <c r="S617" s="53">
        <v>0</v>
      </c>
      <c r="T617" s="53">
        <v>0</v>
      </c>
      <c r="U617" s="53">
        <v>0</v>
      </c>
      <c r="V617" s="53">
        <v>1</v>
      </c>
      <c r="W617" s="53">
        <v>0</v>
      </c>
      <c r="X617" s="53">
        <f t="shared" si="129"/>
        <v>1</v>
      </c>
      <c r="Y617" s="53">
        <v>0</v>
      </c>
      <c r="Z617" s="53">
        <v>0</v>
      </c>
      <c r="AA617" s="53">
        <v>0</v>
      </c>
      <c r="AB617" s="53">
        <v>0</v>
      </c>
      <c r="AC617" s="53">
        <v>0</v>
      </c>
      <c r="AD617" s="53">
        <v>1</v>
      </c>
      <c r="AE617" s="53">
        <v>0</v>
      </c>
      <c r="AF617" s="53">
        <v>0</v>
      </c>
      <c r="AG617" s="53">
        <v>1</v>
      </c>
      <c r="AH617" s="53">
        <f t="shared" si="123"/>
        <v>2</v>
      </c>
      <c r="AI617" s="53">
        <v>0</v>
      </c>
      <c r="AJ617" s="53">
        <v>0</v>
      </c>
      <c r="AK617" s="53">
        <v>1</v>
      </c>
      <c r="AL617" s="53">
        <v>0</v>
      </c>
      <c r="AM617" s="53">
        <f t="shared" si="124"/>
        <v>1</v>
      </c>
      <c r="AN617" s="53">
        <v>1</v>
      </c>
      <c r="AO617" s="53">
        <v>0</v>
      </c>
      <c r="AP617" s="53">
        <v>1</v>
      </c>
      <c r="AQ617" s="53">
        <v>0</v>
      </c>
      <c r="AR617" s="53">
        <v>0</v>
      </c>
      <c r="AS617" s="53">
        <v>0</v>
      </c>
      <c r="AT617" s="53">
        <v>0</v>
      </c>
      <c r="AU617" s="53">
        <v>0</v>
      </c>
      <c r="AV617" s="53">
        <v>0</v>
      </c>
      <c r="AW617" s="53">
        <v>1</v>
      </c>
      <c r="AX617" s="53">
        <f t="shared" si="125"/>
        <v>3</v>
      </c>
      <c r="AY617" s="53">
        <v>0</v>
      </c>
      <c r="AZ617" s="53">
        <v>0</v>
      </c>
      <c r="BA617" s="53">
        <v>0</v>
      </c>
      <c r="BB617" s="53">
        <v>1</v>
      </c>
      <c r="BC617" s="53">
        <v>0</v>
      </c>
      <c r="BD617" s="53">
        <v>0</v>
      </c>
      <c r="BF617" s="53">
        <v>1</v>
      </c>
      <c r="BG617" s="53">
        <v>0</v>
      </c>
      <c r="BH617" s="53">
        <v>0</v>
      </c>
      <c r="BI617" s="53">
        <v>0</v>
      </c>
      <c r="BJ617" s="53">
        <v>0</v>
      </c>
      <c r="BK617" s="53">
        <v>0</v>
      </c>
      <c r="BL617" s="53">
        <v>0</v>
      </c>
      <c r="BM617" s="53">
        <v>0</v>
      </c>
      <c r="BN617" s="53">
        <f t="shared" si="119"/>
        <v>1</v>
      </c>
      <c r="BO617" s="53">
        <v>0</v>
      </c>
      <c r="BP617" s="53">
        <v>0</v>
      </c>
      <c r="BQ617" s="53">
        <v>1</v>
      </c>
      <c r="BR617" s="53">
        <v>0</v>
      </c>
      <c r="BS617" s="53">
        <v>0</v>
      </c>
      <c r="BT617" s="53">
        <v>0</v>
      </c>
      <c r="BU617" s="53">
        <f t="shared" si="126"/>
        <v>1</v>
      </c>
      <c r="BV617" s="53">
        <v>0</v>
      </c>
      <c r="BW617" s="53">
        <v>0</v>
      </c>
      <c r="BX617" s="53">
        <v>0</v>
      </c>
      <c r="BY617" s="53">
        <v>0</v>
      </c>
      <c r="BZ617" s="53">
        <f t="shared" si="120"/>
        <v>0</v>
      </c>
      <c r="CA617" s="53">
        <v>0</v>
      </c>
      <c r="CB617" s="53">
        <v>0</v>
      </c>
      <c r="CC617" s="53">
        <v>0</v>
      </c>
      <c r="CD617" s="53">
        <v>0</v>
      </c>
      <c r="CE617" s="53">
        <v>0</v>
      </c>
      <c r="CF617" s="53">
        <v>0</v>
      </c>
      <c r="CG617" s="53">
        <v>0</v>
      </c>
      <c r="CH617" s="53">
        <v>0</v>
      </c>
      <c r="CI617" s="53">
        <v>0</v>
      </c>
      <c r="CJ617" s="53">
        <v>1</v>
      </c>
      <c r="CK617" s="53">
        <f t="shared" si="127"/>
        <v>1</v>
      </c>
      <c r="CL617" s="53">
        <f t="shared" si="121"/>
        <v>7</v>
      </c>
      <c r="CM617" s="53">
        <v>0</v>
      </c>
      <c r="CN617" s="53">
        <v>0</v>
      </c>
      <c r="CO617" s="53">
        <v>0</v>
      </c>
      <c r="CP617" s="53">
        <v>0</v>
      </c>
      <c r="CQ617" s="53">
        <v>1</v>
      </c>
      <c r="CR617" s="53">
        <v>1</v>
      </c>
      <c r="CS617" s="53">
        <v>1</v>
      </c>
      <c r="CT617" s="53">
        <v>0</v>
      </c>
      <c r="CU617" s="53">
        <v>0</v>
      </c>
      <c r="CV617" s="53">
        <v>0</v>
      </c>
      <c r="CW617" s="53">
        <f t="shared" si="128"/>
        <v>3</v>
      </c>
      <c r="DA617" s="53" t="s">
        <v>255</v>
      </c>
      <c r="DB617" s="53">
        <v>14</v>
      </c>
      <c r="DC617" s="53">
        <v>7</v>
      </c>
      <c r="DE617" s="53">
        <v>874</v>
      </c>
      <c r="DF617" s="53">
        <v>883</v>
      </c>
      <c r="DH617" s="53">
        <v>15</v>
      </c>
      <c r="DI617" s="53" t="s">
        <v>8537</v>
      </c>
      <c r="DJ617" s="53" t="s">
        <v>8538</v>
      </c>
      <c r="DK617" s="53">
        <v>243401</v>
      </c>
      <c r="DL617" s="53" t="s">
        <v>8542</v>
      </c>
      <c r="DN617" s="53" t="s">
        <v>8543</v>
      </c>
      <c r="DO617" s="53" t="s">
        <v>140</v>
      </c>
      <c r="DQ617" s="53" t="s">
        <v>141</v>
      </c>
      <c r="DR617" s="53" t="s">
        <v>8544</v>
      </c>
    </row>
    <row r="618" spans="1:122" x14ac:dyDescent="0.3">
      <c r="B618" s="53">
        <v>627</v>
      </c>
      <c r="C618" s="53" t="s">
        <v>8545</v>
      </c>
      <c r="D618" s="53" t="s">
        <v>8546</v>
      </c>
      <c r="E618" s="53" t="s">
        <v>8547</v>
      </c>
      <c r="F618" s="53" t="s">
        <v>8551</v>
      </c>
      <c r="G618" s="53" t="s">
        <v>8552</v>
      </c>
      <c r="H618" s="53" t="s">
        <v>8553</v>
      </c>
      <c r="I618" s="53">
        <v>2011</v>
      </c>
      <c r="J618" s="53">
        <v>0</v>
      </c>
      <c r="K618" s="53">
        <v>1</v>
      </c>
      <c r="L618" s="53">
        <v>1</v>
      </c>
      <c r="M618" s="53">
        <f t="shared" si="122"/>
        <v>2</v>
      </c>
      <c r="N618" s="53">
        <v>1</v>
      </c>
      <c r="O618" s="53">
        <v>1</v>
      </c>
      <c r="P618" s="53">
        <f t="shared" si="117"/>
        <v>2</v>
      </c>
      <c r="Q618" s="53">
        <f t="shared" si="118"/>
        <v>4</v>
      </c>
      <c r="R618" s="53">
        <v>1</v>
      </c>
      <c r="S618" s="53">
        <v>0</v>
      </c>
      <c r="T618" s="53">
        <v>1</v>
      </c>
      <c r="U618" s="53">
        <v>1</v>
      </c>
      <c r="V618" s="53">
        <v>1</v>
      </c>
      <c r="W618" s="53">
        <v>1</v>
      </c>
      <c r="X618" s="53">
        <f t="shared" si="129"/>
        <v>5</v>
      </c>
      <c r="Y618" s="53">
        <v>0</v>
      </c>
      <c r="Z618" s="53">
        <v>0</v>
      </c>
      <c r="AA618" s="53">
        <v>0</v>
      </c>
      <c r="AB618" s="53">
        <v>1</v>
      </c>
      <c r="AC618" s="53">
        <v>1</v>
      </c>
      <c r="AD618" s="53">
        <v>1</v>
      </c>
      <c r="AE618" s="53">
        <v>0</v>
      </c>
      <c r="AF618" s="53">
        <v>0</v>
      </c>
      <c r="AG618" s="53">
        <v>0</v>
      </c>
      <c r="AH618" s="53">
        <f t="shared" si="123"/>
        <v>3</v>
      </c>
      <c r="AI618" s="53">
        <v>0</v>
      </c>
      <c r="AJ618" s="53">
        <v>1</v>
      </c>
      <c r="AK618" s="53">
        <v>1</v>
      </c>
      <c r="AL618" s="53">
        <v>1</v>
      </c>
      <c r="AM618" s="53">
        <f t="shared" si="124"/>
        <v>3</v>
      </c>
      <c r="AN618" s="53">
        <v>1</v>
      </c>
      <c r="AO618" s="53">
        <v>0</v>
      </c>
      <c r="AP618" s="53">
        <v>0</v>
      </c>
      <c r="AQ618" s="53">
        <v>0</v>
      </c>
      <c r="AR618" s="53">
        <v>0</v>
      </c>
      <c r="AS618" s="53">
        <v>0</v>
      </c>
      <c r="AT618" s="53">
        <v>0</v>
      </c>
      <c r="AU618" s="53">
        <v>0</v>
      </c>
      <c r="AV618" s="53">
        <v>0</v>
      </c>
      <c r="AW618" s="53">
        <v>1</v>
      </c>
      <c r="AX618" s="53">
        <f t="shared" si="125"/>
        <v>2</v>
      </c>
      <c r="AY618" s="53">
        <v>0</v>
      </c>
      <c r="AZ618" s="53">
        <v>0</v>
      </c>
      <c r="BA618" s="53">
        <v>1</v>
      </c>
      <c r="BB618" s="53">
        <v>1</v>
      </c>
      <c r="BC618" s="53">
        <v>0</v>
      </c>
      <c r="BD618" s="53">
        <v>1</v>
      </c>
      <c r="BF618" s="53">
        <v>0</v>
      </c>
      <c r="BG618" s="53">
        <v>0</v>
      </c>
      <c r="BH618" s="53">
        <v>0</v>
      </c>
      <c r="BI618" s="53">
        <v>0</v>
      </c>
      <c r="BJ618" s="53">
        <v>0</v>
      </c>
      <c r="BK618" s="53">
        <v>0</v>
      </c>
      <c r="BL618" s="53">
        <v>0</v>
      </c>
      <c r="BM618" s="53">
        <v>0</v>
      </c>
      <c r="BN618" s="53">
        <f t="shared" si="119"/>
        <v>0</v>
      </c>
      <c r="BO618" s="53">
        <v>1</v>
      </c>
      <c r="BP618" s="53">
        <v>1</v>
      </c>
      <c r="BQ618" s="53">
        <v>0</v>
      </c>
      <c r="BR618" s="53">
        <v>0</v>
      </c>
      <c r="BS618" s="53">
        <v>0</v>
      </c>
      <c r="BT618" s="53">
        <v>1</v>
      </c>
      <c r="BU618" s="53">
        <f t="shared" si="126"/>
        <v>3</v>
      </c>
      <c r="BV618" s="53">
        <v>0</v>
      </c>
      <c r="BW618" s="53">
        <v>0</v>
      </c>
      <c r="BX618" s="53">
        <v>0</v>
      </c>
      <c r="BY618" s="53">
        <v>0</v>
      </c>
      <c r="BZ618" s="53">
        <f t="shared" si="120"/>
        <v>0</v>
      </c>
      <c r="CA618" s="53">
        <v>0</v>
      </c>
      <c r="CB618" s="53">
        <v>0</v>
      </c>
      <c r="CC618" s="53">
        <v>0</v>
      </c>
      <c r="CD618" s="53">
        <v>0</v>
      </c>
      <c r="CE618" s="53">
        <v>0</v>
      </c>
      <c r="CF618" s="53">
        <v>0</v>
      </c>
      <c r="CG618" s="53">
        <v>0</v>
      </c>
      <c r="CH618" s="53">
        <v>0</v>
      </c>
      <c r="CI618" s="53">
        <v>0</v>
      </c>
      <c r="CJ618" s="53">
        <v>1</v>
      </c>
      <c r="CK618" s="53">
        <f t="shared" si="127"/>
        <v>1</v>
      </c>
      <c r="CL618" s="53">
        <f t="shared" si="121"/>
        <v>9</v>
      </c>
      <c r="CM618" s="53">
        <v>0</v>
      </c>
      <c r="CN618" s="53">
        <v>0</v>
      </c>
      <c r="CO618" s="53">
        <v>0</v>
      </c>
      <c r="CP618" s="53">
        <v>0</v>
      </c>
      <c r="CQ618" s="53">
        <v>0</v>
      </c>
      <c r="CR618" s="53">
        <v>0</v>
      </c>
      <c r="CS618" s="53">
        <v>0</v>
      </c>
      <c r="CT618" s="53">
        <v>0</v>
      </c>
      <c r="CU618" s="53">
        <v>0</v>
      </c>
      <c r="CV618" s="53">
        <v>0</v>
      </c>
      <c r="CW618" s="53">
        <f t="shared" si="128"/>
        <v>0</v>
      </c>
      <c r="DA618" s="53" t="s">
        <v>8548</v>
      </c>
      <c r="DB618" s="53">
        <v>19</v>
      </c>
      <c r="DC618" s="53">
        <v>6</v>
      </c>
      <c r="DE618" s="53">
        <v>369</v>
      </c>
      <c r="DF618" s="53">
        <v>381</v>
      </c>
      <c r="DH618" s="53">
        <v>62</v>
      </c>
      <c r="DI618" s="53" t="s">
        <v>8549</v>
      </c>
      <c r="DJ618" s="53" t="s">
        <v>8550</v>
      </c>
      <c r="DN618" s="53" t="s">
        <v>6474</v>
      </c>
      <c r="DO618" s="53" t="s">
        <v>140</v>
      </c>
      <c r="DQ618" s="53" t="s">
        <v>141</v>
      </c>
      <c r="DR618" s="53" t="s">
        <v>8554</v>
      </c>
    </row>
    <row r="619" spans="1:122" x14ac:dyDescent="0.3">
      <c r="B619" s="53">
        <v>628</v>
      </c>
      <c r="C619" s="53" t="s">
        <v>8555</v>
      </c>
      <c r="D619" s="53" t="s">
        <v>8556</v>
      </c>
      <c r="E619" s="53" t="s">
        <v>8557</v>
      </c>
      <c r="F619" s="53" t="s">
        <v>8560</v>
      </c>
      <c r="G619" s="53" t="s">
        <v>8561</v>
      </c>
      <c r="H619" s="53" t="s">
        <v>8562</v>
      </c>
      <c r="I619" s="53">
        <v>2011</v>
      </c>
      <c r="J619" s="53">
        <v>1</v>
      </c>
      <c r="K619" s="53">
        <v>0</v>
      </c>
      <c r="L619" s="53">
        <v>0</v>
      </c>
      <c r="M619" s="53">
        <f t="shared" si="122"/>
        <v>1</v>
      </c>
      <c r="N619" s="53">
        <v>0</v>
      </c>
      <c r="O619" s="53">
        <v>1</v>
      </c>
      <c r="P619" s="53">
        <f t="shared" si="117"/>
        <v>1</v>
      </c>
      <c r="Q619" s="53">
        <f t="shared" si="118"/>
        <v>2</v>
      </c>
      <c r="R619" s="53">
        <v>1</v>
      </c>
      <c r="S619" s="53">
        <v>0</v>
      </c>
      <c r="T619" s="53">
        <v>1</v>
      </c>
      <c r="U619" s="53">
        <v>0</v>
      </c>
      <c r="V619" s="53">
        <v>1</v>
      </c>
      <c r="W619" s="53">
        <v>0</v>
      </c>
      <c r="X619" s="53">
        <f t="shared" si="129"/>
        <v>3</v>
      </c>
      <c r="Y619" s="53">
        <v>0</v>
      </c>
      <c r="Z619" s="53">
        <v>1</v>
      </c>
      <c r="AA619" s="53">
        <v>0</v>
      </c>
      <c r="AB619" s="53">
        <v>0</v>
      </c>
      <c r="AC619" s="53">
        <v>0</v>
      </c>
      <c r="AD619" s="53">
        <v>1</v>
      </c>
      <c r="AE619" s="53">
        <v>0</v>
      </c>
      <c r="AF619" s="53">
        <v>0</v>
      </c>
      <c r="AG619" s="53">
        <v>0</v>
      </c>
      <c r="AH619" s="53">
        <f t="shared" si="123"/>
        <v>2</v>
      </c>
      <c r="AI619" s="53">
        <v>0</v>
      </c>
      <c r="AJ619" s="53">
        <v>0</v>
      </c>
      <c r="AK619" s="53">
        <v>1</v>
      </c>
      <c r="AL619" s="53">
        <v>1</v>
      </c>
      <c r="AM619" s="53">
        <f t="shared" si="124"/>
        <v>2</v>
      </c>
      <c r="AN619" s="53">
        <v>1</v>
      </c>
      <c r="AO619" s="53">
        <v>0</v>
      </c>
      <c r="AP619" s="53">
        <v>0</v>
      </c>
      <c r="AQ619" s="53">
        <v>0</v>
      </c>
      <c r="AR619" s="53">
        <v>0</v>
      </c>
      <c r="AS619" s="53">
        <v>0</v>
      </c>
      <c r="AT619" s="53">
        <v>0</v>
      </c>
      <c r="AU619" s="53">
        <v>0</v>
      </c>
      <c r="AV619" s="53">
        <v>0</v>
      </c>
      <c r="AW619" s="53">
        <v>1</v>
      </c>
      <c r="AX619" s="53">
        <f t="shared" si="125"/>
        <v>2</v>
      </c>
      <c r="AY619" s="53">
        <v>0</v>
      </c>
      <c r="AZ619" s="53">
        <v>0</v>
      </c>
      <c r="BA619" s="53">
        <v>0</v>
      </c>
      <c r="BB619" s="53">
        <v>0</v>
      </c>
      <c r="BC619" s="53">
        <v>0</v>
      </c>
      <c r="BD619" s="53">
        <v>0</v>
      </c>
      <c r="BF619" s="53">
        <v>0</v>
      </c>
      <c r="BG619" s="53">
        <v>0</v>
      </c>
      <c r="BH619" s="53">
        <v>0</v>
      </c>
      <c r="BI619" s="53">
        <v>0</v>
      </c>
      <c r="BJ619" s="53">
        <v>0</v>
      </c>
      <c r="BK619" s="53">
        <v>0</v>
      </c>
      <c r="BL619" s="53">
        <v>0</v>
      </c>
      <c r="BM619" s="53">
        <v>0</v>
      </c>
      <c r="BN619" s="53">
        <f t="shared" si="119"/>
        <v>0</v>
      </c>
      <c r="BO619" s="53">
        <v>1</v>
      </c>
      <c r="BP619" s="53">
        <v>0</v>
      </c>
      <c r="BQ619" s="53">
        <v>0</v>
      </c>
      <c r="BR619" s="53">
        <v>0</v>
      </c>
      <c r="BS619" s="53">
        <v>0</v>
      </c>
      <c r="BT619" s="53">
        <v>0</v>
      </c>
      <c r="BU619" s="53">
        <f t="shared" si="126"/>
        <v>1</v>
      </c>
      <c r="BV619" s="53">
        <v>0</v>
      </c>
      <c r="BW619" s="53">
        <v>0</v>
      </c>
      <c r="BX619" s="53">
        <v>0</v>
      </c>
      <c r="BY619" s="53">
        <v>0</v>
      </c>
      <c r="BZ619" s="53">
        <f t="shared" si="120"/>
        <v>0</v>
      </c>
      <c r="CA619" s="53">
        <v>0</v>
      </c>
      <c r="CB619" s="53">
        <v>0</v>
      </c>
      <c r="CC619" s="53">
        <v>0</v>
      </c>
      <c r="CD619" s="53">
        <v>0</v>
      </c>
      <c r="CE619" s="53">
        <v>0</v>
      </c>
      <c r="CF619" s="53">
        <v>0</v>
      </c>
      <c r="CG619" s="53">
        <v>0</v>
      </c>
      <c r="CH619" s="53">
        <v>0</v>
      </c>
      <c r="CI619" s="53">
        <v>0</v>
      </c>
      <c r="CJ619" s="53">
        <v>0</v>
      </c>
      <c r="CK619" s="53">
        <f t="shared" si="127"/>
        <v>0</v>
      </c>
      <c r="CL619" s="53">
        <f t="shared" si="121"/>
        <v>3</v>
      </c>
      <c r="CM619" s="53">
        <v>0</v>
      </c>
      <c r="CN619" s="53">
        <v>0</v>
      </c>
      <c r="CO619" s="53">
        <v>0</v>
      </c>
      <c r="CP619" s="53">
        <v>0</v>
      </c>
      <c r="CQ619" s="53">
        <v>1</v>
      </c>
      <c r="CR619" s="53">
        <v>0</v>
      </c>
      <c r="CS619" s="53">
        <v>0</v>
      </c>
      <c r="CT619" s="53">
        <v>1</v>
      </c>
      <c r="CU619" s="53">
        <v>0</v>
      </c>
      <c r="CV619" s="53">
        <v>1</v>
      </c>
      <c r="CW619" s="53">
        <f t="shared" si="128"/>
        <v>3</v>
      </c>
      <c r="DA619" s="53" t="s">
        <v>2325</v>
      </c>
      <c r="DB619" s="53">
        <v>50</v>
      </c>
      <c r="DC619" s="53">
        <v>11</v>
      </c>
      <c r="DE619" s="53">
        <v>2247</v>
      </c>
      <c r="DF619" s="53">
        <v>2266</v>
      </c>
      <c r="DH619" s="53">
        <v>34</v>
      </c>
      <c r="DI619" s="53" t="s">
        <v>8558</v>
      </c>
      <c r="DJ619" s="53" t="s">
        <v>8559</v>
      </c>
      <c r="DN619" s="53" t="s">
        <v>8563</v>
      </c>
      <c r="DO619" s="53" t="s">
        <v>140</v>
      </c>
      <c r="DQ619" s="53" t="s">
        <v>141</v>
      </c>
      <c r="DR619" s="53" t="s">
        <v>8564</v>
      </c>
    </row>
    <row r="620" spans="1:122" x14ac:dyDescent="0.3">
      <c r="B620" s="53">
        <v>629</v>
      </c>
      <c r="C620" s="53" t="s">
        <v>8565</v>
      </c>
      <c r="D620" s="53" t="s">
        <v>8566</v>
      </c>
      <c r="E620" s="53" t="s">
        <v>8567</v>
      </c>
      <c r="F620" s="53" t="s">
        <v>8571</v>
      </c>
      <c r="G620" s="53" t="s">
        <v>8572</v>
      </c>
      <c r="H620" s="53" t="s">
        <v>8573</v>
      </c>
      <c r="I620" s="53">
        <v>2011</v>
      </c>
      <c r="J620" s="53">
        <v>1</v>
      </c>
      <c r="K620" s="53">
        <v>0</v>
      </c>
      <c r="L620" s="53">
        <v>0</v>
      </c>
      <c r="M620" s="53">
        <f t="shared" si="122"/>
        <v>1</v>
      </c>
      <c r="N620" s="53">
        <v>0</v>
      </c>
      <c r="O620" s="53">
        <v>1</v>
      </c>
      <c r="P620" s="53">
        <f t="shared" si="117"/>
        <v>1</v>
      </c>
      <c r="Q620" s="53">
        <f t="shared" si="118"/>
        <v>2</v>
      </c>
      <c r="R620" s="53">
        <v>0</v>
      </c>
      <c r="S620" s="53">
        <v>0</v>
      </c>
      <c r="T620" s="53">
        <v>0</v>
      </c>
      <c r="U620" s="53">
        <v>0</v>
      </c>
      <c r="V620" s="53">
        <v>1</v>
      </c>
      <c r="W620" s="53">
        <v>0</v>
      </c>
      <c r="X620" s="53">
        <f t="shared" si="129"/>
        <v>1</v>
      </c>
      <c r="Y620" s="53">
        <v>0</v>
      </c>
      <c r="Z620" s="53">
        <v>1</v>
      </c>
      <c r="AA620" s="53">
        <v>0</v>
      </c>
      <c r="AB620" s="53">
        <v>0</v>
      </c>
      <c r="AC620" s="53">
        <v>0</v>
      </c>
      <c r="AD620" s="53">
        <v>0</v>
      </c>
      <c r="AE620" s="53">
        <v>1</v>
      </c>
      <c r="AF620" s="53">
        <v>0</v>
      </c>
      <c r="AG620" s="53">
        <v>0</v>
      </c>
      <c r="AH620" s="53">
        <f t="shared" si="123"/>
        <v>2</v>
      </c>
      <c r="AI620" s="53">
        <v>0</v>
      </c>
      <c r="AJ620" s="53">
        <v>0</v>
      </c>
      <c r="AK620" s="53">
        <v>1</v>
      </c>
      <c r="AL620" s="53">
        <v>0</v>
      </c>
      <c r="AM620" s="53">
        <f t="shared" si="124"/>
        <v>1</v>
      </c>
      <c r="AN620" s="53">
        <v>0</v>
      </c>
      <c r="AO620" s="53">
        <v>0</v>
      </c>
      <c r="AP620" s="53">
        <v>0</v>
      </c>
      <c r="AQ620" s="53">
        <v>1</v>
      </c>
      <c r="AR620" s="53">
        <v>0</v>
      </c>
      <c r="AS620" s="53">
        <v>1</v>
      </c>
      <c r="AT620" s="53">
        <v>1</v>
      </c>
      <c r="AU620" s="53">
        <v>1</v>
      </c>
      <c r="AV620" s="53">
        <v>1</v>
      </c>
      <c r="AW620" s="53">
        <v>1</v>
      </c>
      <c r="AX620" s="53">
        <f t="shared" si="125"/>
        <v>6</v>
      </c>
      <c r="AY620" s="53">
        <v>0</v>
      </c>
      <c r="AZ620" s="53">
        <v>0</v>
      </c>
      <c r="BA620" s="53">
        <v>0</v>
      </c>
      <c r="BB620" s="53">
        <v>0</v>
      </c>
      <c r="BC620" s="53">
        <v>1</v>
      </c>
      <c r="BD620" s="53">
        <v>0</v>
      </c>
      <c r="BF620" s="53">
        <v>0</v>
      </c>
      <c r="BG620" s="53">
        <v>0</v>
      </c>
      <c r="BH620" s="53">
        <v>0</v>
      </c>
      <c r="BI620" s="53">
        <v>0</v>
      </c>
      <c r="BJ620" s="53">
        <v>0</v>
      </c>
      <c r="BK620" s="53">
        <v>0</v>
      </c>
      <c r="BL620" s="53">
        <v>0</v>
      </c>
      <c r="BM620" s="53">
        <v>0</v>
      </c>
      <c r="BN620" s="53">
        <f t="shared" si="119"/>
        <v>0</v>
      </c>
      <c r="BO620" s="53">
        <v>0</v>
      </c>
      <c r="BP620" s="53">
        <v>0</v>
      </c>
      <c r="BQ620" s="53">
        <v>0</v>
      </c>
      <c r="BR620" s="53">
        <v>0</v>
      </c>
      <c r="BS620" s="53">
        <v>0</v>
      </c>
      <c r="BT620" s="53">
        <v>0</v>
      </c>
      <c r="BU620" s="53">
        <f t="shared" si="126"/>
        <v>0</v>
      </c>
      <c r="BV620" s="53">
        <v>0</v>
      </c>
      <c r="BW620" s="53">
        <v>0</v>
      </c>
      <c r="BX620" s="53">
        <v>0</v>
      </c>
      <c r="BY620" s="53">
        <v>0</v>
      </c>
      <c r="BZ620" s="53">
        <f t="shared" si="120"/>
        <v>0</v>
      </c>
      <c r="CA620" s="53">
        <v>0</v>
      </c>
      <c r="CB620" s="53">
        <v>0</v>
      </c>
      <c r="CC620" s="53">
        <v>0</v>
      </c>
      <c r="CD620" s="53">
        <v>0</v>
      </c>
      <c r="CE620" s="53">
        <v>0</v>
      </c>
      <c r="CF620" s="53">
        <v>0</v>
      </c>
      <c r="CG620" s="53">
        <v>0</v>
      </c>
      <c r="CH620" s="53">
        <v>0</v>
      </c>
      <c r="CI620" s="53">
        <v>0</v>
      </c>
      <c r="CJ620" s="53">
        <v>0</v>
      </c>
      <c r="CK620" s="53">
        <f t="shared" si="127"/>
        <v>0</v>
      </c>
      <c r="CL620" s="53">
        <f t="shared" si="121"/>
        <v>7</v>
      </c>
      <c r="CM620" s="53">
        <v>0</v>
      </c>
      <c r="CN620" s="53">
        <v>1</v>
      </c>
      <c r="CO620" s="53">
        <v>0</v>
      </c>
      <c r="CP620" s="53">
        <v>0</v>
      </c>
      <c r="CQ620" s="53">
        <v>0</v>
      </c>
      <c r="CR620" s="53">
        <v>0</v>
      </c>
      <c r="CS620" s="53">
        <v>0</v>
      </c>
      <c r="CT620" s="53">
        <v>1</v>
      </c>
      <c r="CU620" s="53">
        <v>0</v>
      </c>
      <c r="CV620" s="53">
        <v>1</v>
      </c>
      <c r="CW620" s="53">
        <f t="shared" si="128"/>
        <v>3</v>
      </c>
      <c r="DA620" s="53" t="s">
        <v>8568</v>
      </c>
      <c r="DB620" s="53">
        <v>63</v>
      </c>
      <c r="DC620" s="53">
        <v>4</v>
      </c>
      <c r="DE620" s="53">
        <v>414</v>
      </c>
      <c r="DF620" s="53">
        <v>428</v>
      </c>
      <c r="DH620" s="53">
        <v>7</v>
      </c>
      <c r="DI620" s="53" t="s">
        <v>8569</v>
      </c>
      <c r="DJ620" s="53" t="s">
        <v>8570</v>
      </c>
      <c r="DK620" s="53" t="s">
        <v>8574</v>
      </c>
      <c r="DL620" s="53" t="s">
        <v>8575</v>
      </c>
      <c r="DN620" s="53" t="s">
        <v>8576</v>
      </c>
      <c r="DO620" s="53" t="s">
        <v>140</v>
      </c>
      <c r="DQ620" s="53" t="s">
        <v>141</v>
      </c>
      <c r="DR620" s="53" t="s">
        <v>8577</v>
      </c>
    </row>
    <row r="621" spans="1:122" x14ac:dyDescent="0.3">
      <c r="B621" s="53">
        <v>630</v>
      </c>
      <c r="C621" s="53" t="s">
        <v>8578</v>
      </c>
      <c r="D621" s="53" t="s">
        <v>8579</v>
      </c>
      <c r="E621" s="53" t="s">
        <v>8580</v>
      </c>
      <c r="F621" s="53" t="s">
        <v>8583</v>
      </c>
      <c r="G621" s="53" t="s">
        <v>8584</v>
      </c>
      <c r="H621" s="53" t="s">
        <v>8585</v>
      </c>
      <c r="I621" s="53">
        <v>2011</v>
      </c>
      <c r="J621" s="53">
        <v>1</v>
      </c>
      <c r="K621" s="53">
        <v>0</v>
      </c>
      <c r="L621" s="53">
        <v>0</v>
      </c>
      <c r="M621" s="53">
        <f t="shared" si="122"/>
        <v>1</v>
      </c>
      <c r="N621" s="53">
        <v>0</v>
      </c>
      <c r="O621" s="53">
        <v>1</v>
      </c>
      <c r="P621" s="53">
        <f t="shared" si="117"/>
        <v>1</v>
      </c>
      <c r="Q621" s="53">
        <f t="shared" si="118"/>
        <v>2</v>
      </c>
      <c r="R621" s="53">
        <v>1</v>
      </c>
      <c r="S621" s="53">
        <v>0</v>
      </c>
      <c r="T621" s="53">
        <v>0</v>
      </c>
      <c r="U621" s="53">
        <v>0</v>
      </c>
      <c r="V621" s="53">
        <v>0</v>
      </c>
      <c r="W621" s="53">
        <v>0</v>
      </c>
      <c r="X621" s="53">
        <f t="shared" si="129"/>
        <v>1</v>
      </c>
      <c r="Y621" s="53">
        <v>0</v>
      </c>
      <c r="Z621" s="53">
        <v>0</v>
      </c>
      <c r="AA621" s="53">
        <v>1</v>
      </c>
      <c r="AB621" s="53">
        <v>0</v>
      </c>
      <c r="AC621" s="53">
        <v>0</v>
      </c>
      <c r="AD621" s="53">
        <v>0</v>
      </c>
      <c r="AE621" s="53">
        <v>1</v>
      </c>
      <c r="AF621" s="53">
        <v>0</v>
      </c>
      <c r="AG621" s="53">
        <v>0</v>
      </c>
      <c r="AH621" s="53">
        <f t="shared" si="123"/>
        <v>2</v>
      </c>
      <c r="AI621" s="53">
        <v>0</v>
      </c>
      <c r="AJ621" s="53">
        <v>1</v>
      </c>
      <c r="AK621" s="53">
        <v>1</v>
      </c>
      <c r="AL621" s="53">
        <v>0</v>
      </c>
      <c r="AM621" s="53">
        <f t="shared" si="124"/>
        <v>2</v>
      </c>
      <c r="AN621" s="53">
        <v>1</v>
      </c>
      <c r="AO621" s="53">
        <v>0</v>
      </c>
      <c r="AP621" s="53">
        <v>0</v>
      </c>
      <c r="AQ621" s="53">
        <v>0</v>
      </c>
      <c r="AR621" s="53">
        <v>0</v>
      </c>
      <c r="AS621" s="53">
        <v>1</v>
      </c>
      <c r="AT621" s="53">
        <v>0</v>
      </c>
      <c r="AU621" s="53">
        <v>0</v>
      </c>
      <c r="AV621" s="53">
        <v>0</v>
      </c>
      <c r="AW621" s="53">
        <v>1</v>
      </c>
      <c r="AX621" s="53">
        <f t="shared" si="125"/>
        <v>3</v>
      </c>
      <c r="AY621" s="53">
        <v>0</v>
      </c>
      <c r="AZ621" s="53">
        <v>0</v>
      </c>
      <c r="BA621" s="53">
        <v>1</v>
      </c>
      <c r="BB621" s="53">
        <v>0</v>
      </c>
      <c r="BC621" s="53">
        <v>0</v>
      </c>
      <c r="BD621" s="53">
        <v>0</v>
      </c>
      <c r="BF621" s="53">
        <v>0</v>
      </c>
      <c r="BG621" s="53">
        <v>0</v>
      </c>
      <c r="BH621" s="53">
        <v>0</v>
      </c>
      <c r="BI621" s="53">
        <v>0</v>
      </c>
      <c r="BJ621" s="53">
        <v>0</v>
      </c>
      <c r="BK621" s="53">
        <v>0</v>
      </c>
      <c r="BL621" s="53">
        <v>0</v>
      </c>
      <c r="BM621" s="53">
        <v>0</v>
      </c>
      <c r="BN621" s="53">
        <f t="shared" si="119"/>
        <v>0</v>
      </c>
      <c r="BO621" s="53">
        <v>0</v>
      </c>
      <c r="BP621" s="53">
        <v>0</v>
      </c>
      <c r="BQ621" s="53">
        <v>0</v>
      </c>
      <c r="BR621" s="53">
        <v>0</v>
      </c>
      <c r="BS621" s="53">
        <v>0</v>
      </c>
      <c r="BT621" s="53">
        <v>1</v>
      </c>
      <c r="BU621" s="53">
        <f t="shared" si="126"/>
        <v>1</v>
      </c>
      <c r="BV621" s="53">
        <v>0</v>
      </c>
      <c r="BW621" s="53">
        <v>0</v>
      </c>
      <c r="BX621" s="53">
        <v>0</v>
      </c>
      <c r="BY621" s="53">
        <v>0</v>
      </c>
      <c r="BZ621" s="53">
        <f t="shared" si="120"/>
        <v>0</v>
      </c>
      <c r="CA621" s="53">
        <v>0</v>
      </c>
      <c r="CB621" s="53">
        <v>0</v>
      </c>
      <c r="CC621" s="53">
        <v>0</v>
      </c>
      <c r="CD621" s="53">
        <v>0</v>
      </c>
      <c r="CE621" s="53">
        <v>0</v>
      </c>
      <c r="CF621" s="53">
        <v>0</v>
      </c>
      <c r="CG621" s="53">
        <v>0</v>
      </c>
      <c r="CH621" s="53">
        <v>0</v>
      </c>
      <c r="CI621" s="53">
        <v>0</v>
      </c>
      <c r="CJ621" s="53">
        <v>0</v>
      </c>
      <c r="CK621" s="53">
        <f t="shared" si="127"/>
        <v>0</v>
      </c>
      <c r="CL621" s="53">
        <f t="shared" si="121"/>
        <v>5</v>
      </c>
      <c r="CM621" s="53">
        <v>1</v>
      </c>
      <c r="CN621" s="53">
        <v>0</v>
      </c>
      <c r="CO621" s="53">
        <v>0</v>
      </c>
      <c r="CP621" s="53">
        <v>0</v>
      </c>
      <c r="CQ621" s="53">
        <v>1</v>
      </c>
      <c r="CR621" s="53">
        <v>1</v>
      </c>
      <c r="CS621" s="53">
        <v>0</v>
      </c>
      <c r="CT621" s="53">
        <v>0</v>
      </c>
      <c r="CU621" s="53">
        <v>0</v>
      </c>
      <c r="CV621" s="53">
        <v>0</v>
      </c>
      <c r="CW621" s="53">
        <f t="shared" si="128"/>
        <v>3</v>
      </c>
      <c r="DA621" s="53" t="s">
        <v>712</v>
      </c>
      <c r="DB621" s="53">
        <v>104</v>
      </c>
      <c r="DC621" s="53">
        <v>9</v>
      </c>
      <c r="DE621" s="53">
        <v>729</v>
      </c>
      <c r="DF621" s="53">
        <v>745</v>
      </c>
      <c r="DH621" s="53">
        <v>15</v>
      </c>
      <c r="DI621" s="53" t="s">
        <v>8581</v>
      </c>
      <c r="DJ621" s="53" t="s">
        <v>8582</v>
      </c>
      <c r="DK621" s="53" t="s">
        <v>8586</v>
      </c>
      <c r="DL621" s="53" t="s">
        <v>8587</v>
      </c>
      <c r="DN621" s="53" t="s">
        <v>8588</v>
      </c>
      <c r="DO621" s="53" t="s">
        <v>140</v>
      </c>
      <c r="DQ621" s="53" t="s">
        <v>141</v>
      </c>
      <c r="DR621" s="53" t="s">
        <v>8589</v>
      </c>
    </row>
    <row r="622" spans="1:122" x14ac:dyDescent="0.3">
      <c r="B622" s="53">
        <v>631</v>
      </c>
      <c r="C622" s="53" t="s">
        <v>8590</v>
      </c>
      <c r="D622" s="53" t="s">
        <v>8591</v>
      </c>
      <c r="E622" s="53" t="s">
        <v>8592</v>
      </c>
      <c r="F622" s="53" t="s">
        <v>8595</v>
      </c>
      <c r="G622" s="53" t="s">
        <v>8596</v>
      </c>
      <c r="H622" s="53" t="s">
        <v>8597</v>
      </c>
      <c r="I622" s="53">
        <v>2011</v>
      </c>
      <c r="J622" s="53">
        <v>1</v>
      </c>
      <c r="K622" s="53">
        <v>0</v>
      </c>
      <c r="L622" s="53">
        <v>0</v>
      </c>
      <c r="M622" s="53">
        <f t="shared" si="122"/>
        <v>1</v>
      </c>
      <c r="N622" s="53">
        <v>0</v>
      </c>
      <c r="O622" s="53">
        <v>1</v>
      </c>
      <c r="P622" s="53">
        <f t="shared" si="117"/>
        <v>1</v>
      </c>
      <c r="Q622" s="53">
        <f t="shared" si="118"/>
        <v>2</v>
      </c>
      <c r="R622" s="53">
        <v>0</v>
      </c>
      <c r="S622" s="53">
        <v>0</v>
      </c>
      <c r="T622" s="53">
        <v>1</v>
      </c>
      <c r="U622" s="53">
        <v>0</v>
      </c>
      <c r="V622" s="53">
        <v>1</v>
      </c>
      <c r="W622" s="53">
        <v>0</v>
      </c>
      <c r="X622" s="53">
        <f t="shared" si="129"/>
        <v>2</v>
      </c>
      <c r="Y622" s="53">
        <v>0</v>
      </c>
      <c r="Z622" s="53">
        <v>1</v>
      </c>
      <c r="AA622" s="53">
        <v>0</v>
      </c>
      <c r="AB622" s="53">
        <v>0</v>
      </c>
      <c r="AC622" s="53">
        <v>1</v>
      </c>
      <c r="AD622" s="53">
        <v>1</v>
      </c>
      <c r="AE622" s="53">
        <v>1</v>
      </c>
      <c r="AF622" s="53">
        <v>1</v>
      </c>
      <c r="AG622" s="53">
        <v>0</v>
      </c>
      <c r="AH622" s="53">
        <f t="shared" si="123"/>
        <v>5</v>
      </c>
      <c r="AI622" s="53">
        <v>0</v>
      </c>
      <c r="AJ622" s="53">
        <v>0</v>
      </c>
      <c r="AK622" s="53">
        <v>1</v>
      </c>
      <c r="AL622" s="53">
        <v>1</v>
      </c>
      <c r="AM622" s="53">
        <f t="shared" si="124"/>
        <v>2</v>
      </c>
      <c r="AN622" s="53">
        <v>0</v>
      </c>
      <c r="AO622" s="53">
        <v>0</v>
      </c>
      <c r="AP622" s="53">
        <v>1</v>
      </c>
      <c r="AQ622" s="53">
        <v>0</v>
      </c>
      <c r="AR622" s="53">
        <v>0</v>
      </c>
      <c r="AS622" s="53">
        <v>0</v>
      </c>
      <c r="AT622" s="53">
        <v>0</v>
      </c>
      <c r="AU622" s="53">
        <v>0</v>
      </c>
      <c r="AV622" s="53">
        <v>0</v>
      </c>
      <c r="AW622" s="53">
        <v>1</v>
      </c>
      <c r="AX622" s="53">
        <f t="shared" si="125"/>
        <v>2</v>
      </c>
      <c r="AY622" s="53">
        <v>0</v>
      </c>
      <c r="AZ622" s="53">
        <v>0</v>
      </c>
      <c r="BA622" s="53">
        <v>0</v>
      </c>
      <c r="BB622" s="53">
        <v>0</v>
      </c>
      <c r="BC622" s="53">
        <v>0</v>
      </c>
      <c r="BD622" s="53">
        <v>0</v>
      </c>
      <c r="BF622" s="53">
        <v>0</v>
      </c>
      <c r="BG622" s="53">
        <v>0</v>
      </c>
      <c r="BH622" s="53">
        <v>0</v>
      </c>
      <c r="BI622" s="53">
        <v>0</v>
      </c>
      <c r="BJ622" s="53">
        <v>0</v>
      </c>
      <c r="BK622" s="53">
        <v>0</v>
      </c>
      <c r="BL622" s="53">
        <v>0</v>
      </c>
      <c r="BM622" s="53">
        <v>0</v>
      </c>
      <c r="BN622" s="53">
        <f t="shared" si="119"/>
        <v>0</v>
      </c>
      <c r="BO622" s="53">
        <v>0</v>
      </c>
      <c r="BP622" s="53">
        <v>0</v>
      </c>
      <c r="BQ622" s="53">
        <v>0</v>
      </c>
      <c r="BR622" s="53">
        <v>0</v>
      </c>
      <c r="BS622" s="53">
        <v>0</v>
      </c>
      <c r="BT622" s="53">
        <v>0</v>
      </c>
      <c r="BU622" s="53">
        <f t="shared" si="126"/>
        <v>0</v>
      </c>
      <c r="BV622" s="53">
        <v>0</v>
      </c>
      <c r="BW622" s="53">
        <v>0</v>
      </c>
      <c r="BX622" s="53">
        <v>0</v>
      </c>
      <c r="BY622" s="53">
        <v>0</v>
      </c>
      <c r="BZ622" s="53">
        <f t="shared" si="120"/>
        <v>0</v>
      </c>
      <c r="CA622" s="53">
        <v>0</v>
      </c>
      <c r="CB622" s="53">
        <v>0</v>
      </c>
      <c r="CC622" s="53">
        <v>0</v>
      </c>
      <c r="CD622" s="53">
        <v>0</v>
      </c>
      <c r="CE622" s="53">
        <v>0</v>
      </c>
      <c r="CF622" s="53">
        <v>0</v>
      </c>
      <c r="CG622" s="53">
        <v>0</v>
      </c>
      <c r="CH622" s="53">
        <v>0</v>
      </c>
      <c r="CI622" s="53">
        <v>0</v>
      </c>
      <c r="CJ622" s="53">
        <v>0</v>
      </c>
      <c r="CK622" s="53">
        <f t="shared" si="127"/>
        <v>0</v>
      </c>
      <c r="CL622" s="53">
        <f t="shared" si="121"/>
        <v>2</v>
      </c>
      <c r="CM622" s="53">
        <v>0</v>
      </c>
      <c r="CN622" s="53">
        <v>0</v>
      </c>
      <c r="CO622" s="53">
        <v>0</v>
      </c>
      <c r="CP622" s="53">
        <v>0</v>
      </c>
      <c r="CQ622" s="53">
        <v>0</v>
      </c>
      <c r="CR622" s="53">
        <v>0</v>
      </c>
      <c r="CS622" s="53">
        <v>0</v>
      </c>
      <c r="CT622" s="53">
        <v>0</v>
      </c>
      <c r="CU622" s="53">
        <v>1</v>
      </c>
      <c r="CV622" s="53">
        <v>0</v>
      </c>
      <c r="CW622" s="53">
        <f t="shared" si="128"/>
        <v>1</v>
      </c>
      <c r="DA622" s="53" t="s">
        <v>7603</v>
      </c>
      <c r="DB622" s="53">
        <v>10</v>
      </c>
      <c r="DC622" s="53">
        <v>1</v>
      </c>
      <c r="DD622" s="53">
        <v>82</v>
      </c>
      <c r="DH622" s="53">
        <v>8</v>
      </c>
      <c r="DI622" s="53" t="s">
        <v>8593</v>
      </c>
      <c r="DJ622" s="53" t="s">
        <v>8594</v>
      </c>
      <c r="DN622" s="53" t="s">
        <v>8598</v>
      </c>
      <c r="DO622" s="53" t="s">
        <v>140</v>
      </c>
      <c r="DQ622" s="53" t="s">
        <v>141</v>
      </c>
      <c r="DR622" s="53" t="s">
        <v>8599</v>
      </c>
    </row>
    <row r="623" spans="1:122" x14ac:dyDescent="0.3">
      <c r="A623" s="56"/>
      <c r="B623" s="53">
        <v>632</v>
      </c>
      <c r="C623" s="53" t="s">
        <v>8609</v>
      </c>
      <c r="D623" s="53" t="s">
        <v>8610</v>
      </c>
      <c r="E623" s="53" t="s">
        <v>8611</v>
      </c>
      <c r="F623" s="53" t="s">
        <v>8615</v>
      </c>
      <c r="H623" s="53" t="s">
        <v>8616</v>
      </c>
      <c r="I623" s="53">
        <v>2011</v>
      </c>
      <c r="J623" s="53">
        <v>1</v>
      </c>
      <c r="K623" s="53">
        <v>0</v>
      </c>
      <c r="L623" s="53">
        <v>0</v>
      </c>
      <c r="M623" s="53">
        <f t="shared" si="122"/>
        <v>1</v>
      </c>
      <c r="N623" s="53">
        <v>0</v>
      </c>
      <c r="O623" s="53">
        <v>1</v>
      </c>
      <c r="P623" s="53">
        <f t="shared" si="117"/>
        <v>1</v>
      </c>
      <c r="Q623" s="53">
        <f t="shared" si="118"/>
        <v>2</v>
      </c>
      <c r="R623" s="53">
        <v>1</v>
      </c>
      <c r="S623" s="53">
        <v>0</v>
      </c>
      <c r="T623" s="53">
        <v>0</v>
      </c>
      <c r="U623" s="53">
        <v>1</v>
      </c>
      <c r="V623" s="53">
        <v>0</v>
      </c>
      <c r="W623" s="53">
        <v>1</v>
      </c>
      <c r="X623" s="53">
        <f t="shared" si="129"/>
        <v>3</v>
      </c>
      <c r="Y623" s="53">
        <v>1</v>
      </c>
      <c r="Z623" s="53">
        <v>0</v>
      </c>
      <c r="AA623" s="53">
        <v>0</v>
      </c>
      <c r="AB623" s="53">
        <v>0</v>
      </c>
      <c r="AC623" s="53">
        <v>0</v>
      </c>
      <c r="AD623" s="53">
        <v>0</v>
      </c>
      <c r="AE623" s="53">
        <v>1</v>
      </c>
      <c r="AF623" s="53">
        <v>0</v>
      </c>
      <c r="AG623" s="53">
        <v>1</v>
      </c>
      <c r="AH623" s="53">
        <f t="shared" si="123"/>
        <v>3</v>
      </c>
      <c r="AI623" s="53">
        <v>0</v>
      </c>
      <c r="AJ623" s="53">
        <v>0</v>
      </c>
      <c r="AK623" s="53">
        <v>1</v>
      </c>
      <c r="AL623" s="53">
        <v>0</v>
      </c>
      <c r="AM623" s="53">
        <f t="shared" si="124"/>
        <v>1</v>
      </c>
      <c r="AN623" s="53">
        <v>1</v>
      </c>
      <c r="AO623" s="53">
        <v>0</v>
      </c>
      <c r="AP623" s="53">
        <v>0</v>
      </c>
      <c r="AQ623" s="53">
        <v>0</v>
      </c>
      <c r="AR623" s="53">
        <v>0</v>
      </c>
      <c r="AS623" s="53">
        <v>0</v>
      </c>
      <c r="AT623" s="53">
        <v>0</v>
      </c>
      <c r="AU623" s="53">
        <v>0</v>
      </c>
      <c r="AV623" s="53">
        <v>0</v>
      </c>
      <c r="AW623" s="53">
        <v>1</v>
      </c>
      <c r="AX623" s="53">
        <f t="shared" si="125"/>
        <v>2</v>
      </c>
      <c r="AY623" s="53">
        <v>0</v>
      </c>
      <c r="AZ623" s="53">
        <v>0</v>
      </c>
      <c r="BA623" s="53">
        <v>0</v>
      </c>
      <c r="BB623" s="53">
        <v>0</v>
      </c>
      <c r="BC623" s="53">
        <v>0</v>
      </c>
      <c r="BD623" s="53">
        <v>0</v>
      </c>
      <c r="BF623" s="53">
        <v>0</v>
      </c>
      <c r="BG623" s="53">
        <v>0</v>
      </c>
      <c r="BH623" s="53">
        <v>0</v>
      </c>
      <c r="BI623" s="53">
        <v>0</v>
      </c>
      <c r="BJ623" s="53">
        <v>0</v>
      </c>
      <c r="BK623" s="53">
        <v>0</v>
      </c>
      <c r="BL623" s="53">
        <v>0</v>
      </c>
      <c r="BM623" s="53">
        <v>0</v>
      </c>
      <c r="BN623" s="53">
        <f t="shared" si="119"/>
        <v>0</v>
      </c>
      <c r="BO623" s="53">
        <v>0</v>
      </c>
      <c r="BP623" s="53">
        <v>0</v>
      </c>
      <c r="BQ623" s="53">
        <v>0</v>
      </c>
      <c r="BR623" s="53">
        <v>0</v>
      </c>
      <c r="BS623" s="53">
        <v>0</v>
      </c>
      <c r="BT623" s="53">
        <v>0</v>
      </c>
      <c r="BU623" s="53">
        <f t="shared" si="126"/>
        <v>0</v>
      </c>
      <c r="BV623" s="53">
        <v>0</v>
      </c>
      <c r="BW623" s="53">
        <v>0</v>
      </c>
      <c r="BX623" s="53">
        <v>0</v>
      </c>
      <c r="BY623" s="53">
        <v>0</v>
      </c>
      <c r="BZ623" s="53">
        <f t="shared" si="120"/>
        <v>0</v>
      </c>
      <c r="CA623" s="53">
        <v>0</v>
      </c>
      <c r="CB623" s="53">
        <v>0</v>
      </c>
      <c r="CC623" s="53">
        <v>0</v>
      </c>
      <c r="CD623" s="53">
        <v>0</v>
      </c>
      <c r="CE623" s="53">
        <v>0</v>
      </c>
      <c r="CF623" s="53">
        <v>0</v>
      </c>
      <c r="CG623" s="53">
        <v>0</v>
      </c>
      <c r="CH623" s="53">
        <v>0</v>
      </c>
      <c r="CI623" s="53">
        <v>0</v>
      </c>
      <c r="CJ623" s="53">
        <v>0</v>
      </c>
      <c r="CK623" s="53">
        <f t="shared" si="127"/>
        <v>0</v>
      </c>
      <c r="CL623" s="53">
        <f t="shared" si="121"/>
        <v>2</v>
      </c>
      <c r="CM623" s="53">
        <v>0</v>
      </c>
      <c r="CN623" s="53">
        <v>0</v>
      </c>
      <c r="CO623" s="53">
        <v>1</v>
      </c>
      <c r="CP623" s="53">
        <v>0</v>
      </c>
      <c r="CQ623" s="53">
        <v>0</v>
      </c>
      <c r="CR623" s="53">
        <v>0</v>
      </c>
      <c r="CS623" s="53">
        <v>0</v>
      </c>
      <c r="CT623" s="53">
        <v>0</v>
      </c>
      <c r="CU623" s="53">
        <v>0</v>
      </c>
      <c r="CV623" s="53">
        <v>0</v>
      </c>
      <c r="CW623" s="53">
        <f t="shared" si="128"/>
        <v>1</v>
      </c>
      <c r="DA623" s="53" t="s">
        <v>8612</v>
      </c>
      <c r="DB623" s="53">
        <v>26</v>
      </c>
      <c r="DC623" s="53">
        <v>10</v>
      </c>
      <c r="DE623" s="53">
        <v>523</v>
      </c>
      <c r="DF623" s="53">
        <v>532</v>
      </c>
      <c r="DH623" s="53">
        <v>401</v>
      </c>
      <c r="DI623" s="53" t="s">
        <v>8613</v>
      </c>
      <c r="DJ623" s="53" t="s">
        <v>8614</v>
      </c>
      <c r="DK623" s="53" t="s">
        <v>8617</v>
      </c>
      <c r="DL623" s="53" t="s">
        <v>8618</v>
      </c>
      <c r="DN623" s="53" t="s">
        <v>8619</v>
      </c>
      <c r="DO623" s="53" t="s">
        <v>153</v>
      </c>
      <c r="DQ623" s="53" t="s">
        <v>141</v>
      </c>
      <c r="DR623" s="53" t="s">
        <v>8620</v>
      </c>
    </row>
    <row r="624" spans="1:122" x14ac:dyDescent="0.3">
      <c r="B624" s="53">
        <v>633</v>
      </c>
      <c r="C624" s="53" t="s">
        <v>8631</v>
      </c>
      <c r="D624" s="53" t="s">
        <v>8632</v>
      </c>
      <c r="E624" s="53" t="s">
        <v>8633</v>
      </c>
      <c r="F624" s="53" t="s">
        <v>8636</v>
      </c>
      <c r="H624" s="53" t="s">
        <v>8637</v>
      </c>
      <c r="I624" s="53">
        <v>2011</v>
      </c>
      <c r="J624" s="53">
        <v>0</v>
      </c>
      <c r="K624" s="53">
        <v>0</v>
      </c>
      <c r="L624" s="53">
        <v>1</v>
      </c>
      <c r="M624" s="53">
        <f t="shared" si="122"/>
        <v>1</v>
      </c>
      <c r="N624" s="53">
        <v>1</v>
      </c>
      <c r="O624" s="53">
        <v>0</v>
      </c>
      <c r="P624" s="53">
        <f t="shared" si="117"/>
        <v>1</v>
      </c>
      <c r="Q624" s="53">
        <f t="shared" si="118"/>
        <v>2</v>
      </c>
      <c r="R624" s="53">
        <v>0</v>
      </c>
      <c r="S624" s="53">
        <v>1</v>
      </c>
      <c r="T624" s="53">
        <v>1</v>
      </c>
      <c r="U624" s="53">
        <v>0</v>
      </c>
      <c r="V624" s="53">
        <v>0</v>
      </c>
      <c r="W624" s="53">
        <v>0</v>
      </c>
      <c r="X624" s="53">
        <f t="shared" si="129"/>
        <v>2</v>
      </c>
      <c r="Y624" s="53">
        <v>0</v>
      </c>
      <c r="Z624" s="53">
        <v>0</v>
      </c>
      <c r="AA624" s="53">
        <v>0</v>
      </c>
      <c r="AB624" s="53">
        <v>0</v>
      </c>
      <c r="AC624" s="53">
        <v>0</v>
      </c>
      <c r="AD624" s="53">
        <v>1</v>
      </c>
      <c r="AE624" s="53">
        <v>1</v>
      </c>
      <c r="AF624" s="53">
        <v>0</v>
      </c>
      <c r="AG624" s="53">
        <v>0</v>
      </c>
      <c r="AH624" s="53">
        <f t="shared" si="123"/>
        <v>2</v>
      </c>
      <c r="AI624" s="53">
        <v>0</v>
      </c>
      <c r="AJ624" s="53">
        <v>1</v>
      </c>
      <c r="AK624" s="53">
        <v>1</v>
      </c>
      <c r="AL624" s="53">
        <v>1</v>
      </c>
      <c r="AM624" s="53">
        <f t="shared" si="124"/>
        <v>3</v>
      </c>
      <c r="AN624" s="53">
        <v>1</v>
      </c>
      <c r="AO624" s="53">
        <v>0</v>
      </c>
      <c r="AP624" s="53">
        <v>0</v>
      </c>
      <c r="AQ624" s="53">
        <v>0</v>
      </c>
      <c r="AR624" s="53">
        <v>0</v>
      </c>
      <c r="AS624" s="53">
        <v>0</v>
      </c>
      <c r="AT624" s="53">
        <v>0</v>
      </c>
      <c r="AU624" s="53">
        <v>0</v>
      </c>
      <c r="AV624" s="53">
        <v>0</v>
      </c>
      <c r="AW624" s="53">
        <v>1</v>
      </c>
      <c r="AX624" s="53">
        <f t="shared" si="125"/>
        <v>2</v>
      </c>
      <c r="AY624" s="53">
        <v>0</v>
      </c>
      <c r="AZ624" s="53">
        <v>0</v>
      </c>
      <c r="BA624" s="53">
        <v>0</v>
      </c>
      <c r="BB624" s="53">
        <v>1</v>
      </c>
      <c r="BC624" s="53">
        <v>0</v>
      </c>
      <c r="BD624" s="53">
        <v>0</v>
      </c>
      <c r="BF624" s="53">
        <v>0</v>
      </c>
      <c r="BG624" s="53">
        <v>0</v>
      </c>
      <c r="BH624" s="53">
        <v>0</v>
      </c>
      <c r="BI624" s="53">
        <v>0</v>
      </c>
      <c r="BJ624" s="53">
        <v>0</v>
      </c>
      <c r="BK624" s="53">
        <v>0</v>
      </c>
      <c r="BL624" s="53">
        <v>0</v>
      </c>
      <c r="BM624" s="53">
        <v>0</v>
      </c>
      <c r="BN624" s="53">
        <f t="shared" si="119"/>
        <v>0</v>
      </c>
      <c r="BO624" s="53">
        <v>0</v>
      </c>
      <c r="BP624" s="53">
        <v>1</v>
      </c>
      <c r="BQ624" s="53">
        <v>0</v>
      </c>
      <c r="BR624" s="53">
        <v>0</v>
      </c>
      <c r="BS624" s="53">
        <v>0</v>
      </c>
      <c r="BT624" s="53">
        <v>0</v>
      </c>
      <c r="BU624" s="53">
        <f t="shared" si="126"/>
        <v>1</v>
      </c>
      <c r="BV624" s="53">
        <v>0</v>
      </c>
      <c r="BW624" s="53">
        <v>0</v>
      </c>
      <c r="BX624" s="53">
        <v>0</v>
      </c>
      <c r="BY624" s="53">
        <v>0</v>
      </c>
      <c r="BZ624" s="53">
        <f t="shared" si="120"/>
        <v>0</v>
      </c>
      <c r="CA624" s="53">
        <v>0</v>
      </c>
      <c r="CB624" s="53">
        <v>0</v>
      </c>
      <c r="CC624" s="53">
        <v>0</v>
      </c>
      <c r="CD624" s="53">
        <v>0</v>
      </c>
      <c r="CE624" s="53">
        <v>0</v>
      </c>
      <c r="CF624" s="53">
        <v>0</v>
      </c>
      <c r="CG624" s="53">
        <v>0</v>
      </c>
      <c r="CH624" s="53">
        <v>0</v>
      </c>
      <c r="CI624" s="53">
        <v>0</v>
      </c>
      <c r="CJ624" s="53">
        <v>0</v>
      </c>
      <c r="CK624" s="53">
        <f t="shared" si="127"/>
        <v>0</v>
      </c>
      <c r="CL624" s="53">
        <f t="shared" si="121"/>
        <v>4</v>
      </c>
      <c r="CM624" s="53">
        <v>0</v>
      </c>
      <c r="CN624" s="53">
        <v>0</v>
      </c>
      <c r="CO624" s="53">
        <v>0</v>
      </c>
      <c r="CP624" s="53">
        <v>0</v>
      </c>
      <c r="CQ624" s="53">
        <v>0</v>
      </c>
      <c r="CR624" s="53">
        <v>0</v>
      </c>
      <c r="CS624" s="53">
        <v>0</v>
      </c>
      <c r="CT624" s="53">
        <v>0</v>
      </c>
      <c r="CU624" s="53">
        <v>0</v>
      </c>
      <c r="CV624" s="53">
        <v>0</v>
      </c>
      <c r="CW624" s="53">
        <f t="shared" si="128"/>
        <v>0</v>
      </c>
      <c r="DA624" s="53" t="s">
        <v>895</v>
      </c>
      <c r="DB624" s="53">
        <v>15</v>
      </c>
      <c r="DC624" s="53">
        <v>9</v>
      </c>
      <c r="DE624" s="53">
        <v>2963</v>
      </c>
      <c r="DF624" s="53">
        <v>2978</v>
      </c>
      <c r="DH624" s="53">
        <v>22</v>
      </c>
      <c r="DI624" s="53" t="s">
        <v>8634</v>
      </c>
      <c r="DJ624" s="53" t="s">
        <v>8635</v>
      </c>
      <c r="DN624" s="53" t="s">
        <v>8638</v>
      </c>
      <c r="DO624" s="53" t="s">
        <v>140</v>
      </c>
      <c r="DQ624" s="53" t="s">
        <v>141</v>
      </c>
      <c r="DR624" s="53" t="s">
        <v>8639</v>
      </c>
    </row>
    <row r="625" spans="1:122" x14ac:dyDescent="0.3">
      <c r="A625" s="53" t="s">
        <v>10465</v>
      </c>
      <c r="B625" s="53">
        <v>634</v>
      </c>
      <c r="C625" s="53" t="s">
        <v>8640</v>
      </c>
      <c r="D625" s="53" t="s">
        <v>8641</v>
      </c>
      <c r="E625" s="53" t="s">
        <v>8642</v>
      </c>
      <c r="F625" s="53" t="s">
        <v>8645</v>
      </c>
      <c r="G625" s="53" t="s">
        <v>8646</v>
      </c>
      <c r="H625" s="53" t="s">
        <v>8647</v>
      </c>
      <c r="I625" s="53">
        <v>2011</v>
      </c>
      <c r="J625" s="53">
        <v>1</v>
      </c>
      <c r="K625" s="53">
        <v>0</v>
      </c>
      <c r="L625" s="53">
        <v>0</v>
      </c>
      <c r="M625" s="53">
        <f t="shared" si="122"/>
        <v>1</v>
      </c>
      <c r="N625" s="53">
        <v>0</v>
      </c>
      <c r="O625" s="53">
        <v>1</v>
      </c>
      <c r="P625" s="53">
        <f t="shared" si="117"/>
        <v>1</v>
      </c>
      <c r="Q625" s="53">
        <f t="shared" si="118"/>
        <v>2</v>
      </c>
      <c r="R625" s="53">
        <v>0</v>
      </c>
      <c r="S625" s="53">
        <v>0</v>
      </c>
      <c r="T625" s="53">
        <v>1</v>
      </c>
      <c r="U625" s="53">
        <v>0</v>
      </c>
      <c r="V625" s="53">
        <v>0</v>
      </c>
      <c r="W625" s="53">
        <v>0</v>
      </c>
      <c r="X625" s="53">
        <f t="shared" si="129"/>
        <v>1</v>
      </c>
      <c r="Y625" s="53">
        <v>0</v>
      </c>
      <c r="Z625" s="53">
        <v>0</v>
      </c>
      <c r="AA625" s="53">
        <v>0</v>
      </c>
      <c r="AB625" s="53">
        <v>0</v>
      </c>
      <c r="AC625" s="53">
        <v>0</v>
      </c>
      <c r="AD625" s="53">
        <v>0</v>
      </c>
      <c r="AE625" s="53">
        <v>1</v>
      </c>
      <c r="AF625" s="53">
        <v>0</v>
      </c>
      <c r="AG625" s="53">
        <v>0</v>
      </c>
      <c r="AH625" s="53">
        <f t="shared" si="123"/>
        <v>1</v>
      </c>
      <c r="AI625" s="53">
        <v>0</v>
      </c>
      <c r="AJ625" s="53">
        <v>0</v>
      </c>
      <c r="AK625" s="53">
        <v>1</v>
      </c>
      <c r="AL625" s="53">
        <v>1</v>
      </c>
      <c r="AM625" s="53">
        <f t="shared" si="124"/>
        <v>2</v>
      </c>
      <c r="AN625" s="53">
        <v>1</v>
      </c>
      <c r="AO625" s="53">
        <v>0</v>
      </c>
      <c r="AP625" s="53">
        <v>0</v>
      </c>
      <c r="AQ625" s="53">
        <v>0</v>
      </c>
      <c r="AR625" s="53">
        <v>0</v>
      </c>
      <c r="AS625" s="53">
        <v>0</v>
      </c>
      <c r="AT625" s="53">
        <v>0</v>
      </c>
      <c r="AU625" s="53">
        <v>0</v>
      </c>
      <c r="AV625" s="53">
        <v>0</v>
      </c>
      <c r="AW625" s="53">
        <v>1</v>
      </c>
      <c r="AX625" s="53">
        <f t="shared" si="125"/>
        <v>2</v>
      </c>
      <c r="AY625" s="53">
        <v>0</v>
      </c>
      <c r="AZ625" s="53">
        <v>0</v>
      </c>
      <c r="BA625" s="53">
        <v>1</v>
      </c>
      <c r="BB625" s="53">
        <v>0</v>
      </c>
      <c r="BC625" s="53">
        <v>0</v>
      </c>
      <c r="BD625" s="53">
        <v>0</v>
      </c>
      <c r="BF625" s="53">
        <v>0</v>
      </c>
      <c r="BG625" s="53">
        <v>0</v>
      </c>
      <c r="BH625" s="53">
        <v>0</v>
      </c>
      <c r="BI625" s="53">
        <v>0</v>
      </c>
      <c r="BJ625" s="53">
        <v>0</v>
      </c>
      <c r="BK625" s="53">
        <v>0</v>
      </c>
      <c r="BL625" s="53">
        <v>0</v>
      </c>
      <c r="BM625" s="53">
        <v>0</v>
      </c>
      <c r="BN625" s="53">
        <f t="shared" si="119"/>
        <v>0</v>
      </c>
      <c r="BO625" s="53">
        <v>0</v>
      </c>
      <c r="BP625" s="53">
        <v>0</v>
      </c>
      <c r="BQ625" s="53">
        <v>0</v>
      </c>
      <c r="BR625" s="53">
        <v>0</v>
      </c>
      <c r="BS625" s="53">
        <v>0</v>
      </c>
      <c r="BT625" s="53">
        <v>0</v>
      </c>
      <c r="BU625" s="53">
        <f t="shared" si="126"/>
        <v>0</v>
      </c>
      <c r="BV625" s="53">
        <v>0</v>
      </c>
      <c r="BW625" s="53">
        <v>0</v>
      </c>
      <c r="BX625" s="53">
        <v>0</v>
      </c>
      <c r="BY625" s="53">
        <v>0</v>
      </c>
      <c r="BZ625" s="53">
        <f t="shared" si="120"/>
        <v>0</v>
      </c>
      <c r="CA625" s="53">
        <v>0</v>
      </c>
      <c r="CB625" s="53">
        <v>0</v>
      </c>
      <c r="CC625" s="53">
        <v>0</v>
      </c>
      <c r="CD625" s="53">
        <v>0</v>
      </c>
      <c r="CE625" s="53">
        <v>0</v>
      </c>
      <c r="CF625" s="53">
        <v>0</v>
      </c>
      <c r="CG625" s="53">
        <v>0</v>
      </c>
      <c r="CH625" s="53">
        <v>0</v>
      </c>
      <c r="CI625" s="53">
        <v>0</v>
      </c>
      <c r="CJ625" s="53">
        <v>0</v>
      </c>
      <c r="CK625" s="53">
        <f t="shared" si="127"/>
        <v>0</v>
      </c>
      <c r="CL625" s="53">
        <f t="shared" si="121"/>
        <v>3</v>
      </c>
      <c r="CM625" s="53">
        <v>0</v>
      </c>
      <c r="CN625" s="53">
        <v>0</v>
      </c>
      <c r="CO625" s="53">
        <v>0</v>
      </c>
      <c r="CP625" s="53">
        <v>0</v>
      </c>
      <c r="CQ625" s="53">
        <v>0</v>
      </c>
      <c r="CR625" s="53">
        <v>0</v>
      </c>
      <c r="CS625" s="53">
        <v>0</v>
      </c>
      <c r="CT625" s="53">
        <v>0</v>
      </c>
      <c r="CU625" s="53">
        <v>0</v>
      </c>
      <c r="CV625" s="53">
        <v>1</v>
      </c>
      <c r="CW625" s="53">
        <f t="shared" si="128"/>
        <v>1</v>
      </c>
      <c r="DA625" s="53" t="s">
        <v>8643</v>
      </c>
      <c r="DE625" s="53">
        <v>797</v>
      </c>
      <c r="DF625" s="53">
        <v>804</v>
      </c>
      <c r="DJ625" s="53" t="s">
        <v>8644</v>
      </c>
      <c r="DN625" s="53" t="s">
        <v>8648</v>
      </c>
      <c r="DO625" s="53" t="s">
        <v>646</v>
      </c>
      <c r="DQ625" s="53" t="s">
        <v>141</v>
      </c>
      <c r="DR625" s="53" t="s">
        <v>8649</v>
      </c>
    </row>
    <row r="626" spans="1:122" x14ac:dyDescent="0.3">
      <c r="A626" s="53" t="s">
        <v>10587</v>
      </c>
      <c r="B626" s="53">
        <v>635</v>
      </c>
      <c r="C626" s="53" t="s">
        <v>8650</v>
      </c>
      <c r="D626" s="53" t="s">
        <v>8651</v>
      </c>
      <c r="E626" s="53" t="s">
        <v>8652</v>
      </c>
      <c r="F626" s="53" t="s">
        <v>8656</v>
      </c>
      <c r="H626" s="53" t="s">
        <v>8657</v>
      </c>
      <c r="I626" s="53">
        <v>2011</v>
      </c>
      <c r="J626" s="53">
        <v>1</v>
      </c>
      <c r="K626" s="53">
        <v>1</v>
      </c>
      <c r="L626" s="53">
        <v>0</v>
      </c>
      <c r="M626" s="53">
        <f t="shared" si="122"/>
        <v>2</v>
      </c>
      <c r="N626" s="53">
        <v>0</v>
      </c>
      <c r="O626" s="53">
        <v>1</v>
      </c>
      <c r="P626" s="53">
        <f t="shared" si="117"/>
        <v>1</v>
      </c>
      <c r="Q626" s="53">
        <f t="shared" si="118"/>
        <v>2</v>
      </c>
      <c r="R626" s="53">
        <v>0</v>
      </c>
      <c r="S626" s="53">
        <v>0</v>
      </c>
      <c r="T626" s="53">
        <v>0</v>
      </c>
      <c r="U626" s="53">
        <v>0</v>
      </c>
      <c r="V626" s="53">
        <v>1</v>
      </c>
      <c r="W626" s="53">
        <v>0</v>
      </c>
      <c r="X626" s="53">
        <f t="shared" si="129"/>
        <v>1</v>
      </c>
      <c r="Y626" s="53">
        <v>0</v>
      </c>
      <c r="Z626" s="53">
        <v>1</v>
      </c>
      <c r="AA626" s="53">
        <v>0</v>
      </c>
      <c r="AB626" s="53">
        <v>1</v>
      </c>
      <c r="AC626" s="53">
        <v>1</v>
      </c>
      <c r="AD626" s="53">
        <v>1</v>
      </c>
      <c r="AE626" s="53">
        <v>0</v>
      </c>
      <c r="AF626" s="53">
        <v>0</v>
      </c>
      <c r="AG626" s="53">
        <v>0</v>
      </c>
      <c r="AH626" s="53">
        <f t="shared" si="123"/>
        <v>4</v>
      </c>
      <c r="AI626" s="53">
        <v>0</v>
      </c>
      <c r="AJ626" s="53">
        <v>0</v>
      </c>
      <c r="AK626" s="53">
        <v>1</v>
      </c>
      <c r="AL626" s="53">
        <v>0</v>
      </c>
      <c r="AM626" s="53">
        <f t="shared" si="124"/>
        <v>1</v>
      </c>
      <c r="AN626" s="53">
        <v>0</v>
      </c>
      <c r="AO626" s="53">
        <v>0</v>
      </c>
      <c r="AP626" s="53">
        <v>0</v>
      </c>
      <c r="AQ626" s="53">
        <v>0</v>
      </c>
      <c r="AR626" s="53">
        <v>0</v>
      </c>
      <c r="AS626" s="53">
        <v>0</v>
      </c>
      <c r="AT626" s="53">
        <v>0</v>
      </c>
      <c r="AU626" s="53">
        <v>1</v>
      </c>
      <c r="AV626" s="53">
        <v>0</v>
      </c>
      <c r="AW626" s="53">
        <v>1</v>
      </c>
      <c r="AX626" s="53">
        <f t="shared" si="125"/>
        <v>2</v>
      </c>
      <c r="AY626" s="53">
        <v>0</v>
      </c>
      <c r="AZ626" s="53">
        <v>0</v>
      </c>
      <c r="BA626" s="53">
        <v>0</v>
      </c>
      <c r="BB626" s="53">
        <v>0</v>
      </c>
      <c r="BC626" s="53">
        <v>1</v>
      </c>
      <c r="BD626" s="53">
        <v>1</v>
      </c>
      <c r="BF626" s="53">
        <v>1</v>
      </c>
      <c r="BG626" s="53">
        <v>0</v>
      </c>
      <c r="BH626" s="53">
        <v>0</v>
      </c>
      <c r="BI626" s="53">
        <v>0</v>
      </c>
      <c r="BJ626" s="53">
        <v>0</v>
      </c>
      <c r="BK626" s="53">
        <v>0</v>
      </c>
      <c r="BL626" s="53">
        <v>0</v>
      </c>
      <c r="BM626" s="53">
        <v>0</v>
      </c>
      <c r="BN626" s="53">
        <f t="shared" si="119"/>
        <v>1</v>
      </c>
      <c r="BO626" s="53">
        <v>0</v>
      </c>
      <c r="BP626" s="53">
        <v>0</v>
      </c>
      <c r="BQ626" s="53">
        <v>0</v>
      </c>
      <c r="BR626" s="53">
        <v>0</v>
      </c>
      <c r="BS626" s="53">
        <v>0</v>
      </c>
      <c r="BT626" s="53">
        <v>0</v>
      </c>
      <c r="BU626" s="53">
        <f t="shared" si="126"/>
        <v>0</v>
      </c>
      <c r="BV626" s="53">
        <v>0</v>
      </c>
      <c r="BW626" s="53">
        <v>0</v>
      </c>
      <c r="BX626" s="53">
        <v>0</v>
      </c>
      <c r="BY626" s="53">
        <v>0</v>
      </c>
      <c r="BZ626" s="53">
        <f t="shared" si="120"/>
        <v>0</v>
      </c>
      <c r="CA626" s="53">
        <v>0</v>
      </c>
      <c r="CB626" s="53">
        <v>0</v>
      </c>
      <c r="CC626" s="53">
        <v>0</v>
      </c>
      <c r="CD626" s="53">
        <v>0</v>
      </c>
      <c r="CE626" s="53">
        <v>0</v>
      </c>
      <c r="CF626" s="53">
        <v>0</v>
      </c>
      <c r="CG626" s="53">
        <v>0</v>
      </c>
      <c r="CH626" s="53">
        <v>0</v>
      </c>
      <c r="CI626" s="53">
        <v>0</v>
      </c>
      <c r="CJ626" s="53">
        <v>0</v>
      </c>
      <c r="CK626" s="53">
        <f t="shared" si="127"/>
        <v>0</v>
      </c>
      <c r="CL626" s="53">
        <f t="shared" si="121"/>
        <v>5</v>
      </c>
      <c r="CM626" s="53">
        <v>0</v>
      </c>
      <c r="CN626" s="53">
        <v>1</v>
      </c>
      <c r="CO626" s="53">
        <v>0</v>
      </c>
      <c r="CP626" s="53">
        <v>1</v>
      </c>
      <c r="CQ626" s="53">
        <v>0</v>
      </c>
      <c r="CR626" s="53">
        <v>1</v>
      </c>
      <c r="CS626" s="53">
        <v>0</v>
      </c>
      <c r="CT626" s="53">
        <v>1</v>
      </c>
      <c r="CU626" s="53">
        <v>1</v>
      </c>
      <c r="CV626" s="53">
        <v>0</v>
      </c>
      <c r="CW626" s="53">
        <f t="shared" si="128"/>
        <v>5</v>
      </c>
      <c r="DA626" s="53" t="s">
        <v>8653</v>
      </c>
      <c r="DB626" s="53">
        <v>43</v>
      </c>
      <c r="DC626" s="53">
        <v>7</v>
      </c>
      <c r="DE626" s="53">
        <v>673</v>
      </c>
      <c r="DF626" s="53">
        <v>679</v>
      </c>
      <c r="DH626" s="53">
        <v>11</v>
      </c>
      <c r="DI626" s="53" t="s">
        <v>8654</v>
      </c>
      <c r="DJ626" s="53" t="s">
        <v>8655</v>
      </c>
      <c r="DN626" s="53" t="s">
        <v>8658</v>
      </c>
      <c r="DO626" s="53" t="s">
        <v>140</v>
      </c>
      <c r="DQ626" s="53" t="s">
        <v>141</v>
      </c>
      <c r="DR626" s="53" t="s">
        <v>8659</v>
      </c>
    </row>
    <row r="627" spans="1:122" x14ac:dyDescent="0.3">
      <c r="B627" s="53">
        <v>636</v>
      </c>
      <c r="C627" s="53" t="s">
        <v>8681</v>
      </c>
      <c r="D627" s="53" t="s">
        <v>8682</v>
      </c>
      <c r="E627" s="53" t="s">
        <v>8683</v>
      </c>
      <c r="F627" s="53" t="s">
        <v>8686</v>
      </c>
      <c r="G627" s="53" t="s">
        <v>8687</v>
      </c>
      <c r="H627" s="53" t="s">
        <v>8688</v>
      </c>
      <c r="I627" s="53">
        <v>2011</v>
      </c>
      <c r="J627" s="53">
        <v>1</v>
      </c>
      <c r="K627" s="53">
        <v>0</v>
      </c>
      <c r="L627" s="53">
        <v>0</v>
      </c>
      <c r="M627" s="53">
        <f t="shared" si="122"/>
        <v>1</v>
      </c>
      <c r="N627" s="53">
        <v>0</v>
      </c>
      <c r="O627" s="53">
        <v>1</v>
      </c>
      <c r="P627" s="53">
        <f t="shared" si="117"/>
        <v>1</v>
      </c>
      <c r="Q627" s="53">
        <f t="shared" si="118"/>
        <v>2</v>
      </c>
      <c r="R627" s="53">
        <v>0</v>
      </c>
      <c r="S627" s="53">
        <v>0</v>
      </c>
      <c r="T627" s="53">
        <v>0</v>
      </c>
      <c r="U627" s="53">
        <v>0</v>
      </c>
      <c r="V627" s="53">
        <v>1</v>
      </c>
      <c r="W627" s="53">
        <v>0</v>
      </c>
      <c r="X627" s="53">
        <f t="shared" si="129"/>
        <v>1</v>
      </c>
      <c r="Y627" s="53">
        <v>0</v>
      </c>
      <c r="Z627" s="53">
        <v>1</v>
      </c>
      <c r="AA627" s="53">
        <v>0</v>
      </c>
      <c r="AB627" s="53">
        <v>1</v>
      </c>
      <c r="AC627" s="53">
        <v>0</v>
      </c>
      <c r="AD627" s="53">
        <v>1</v>
      </c>
      <c r="AE627" s="53">
        <v>1</v>
      </c>
      <c r="AF627" s="53">
        <v>0</v>
      </c>
      <c r="AG627" s="53">
        <v>0</v>
      </c>
      <c r="AH627" s="53">
        <f t="shared" si="123"/>
        <v>4</v>
      </c>
      <c r="AI627" s="53">
        <v>0</v>
      </c>
      <c r="AJ627" s="53">
        <v>0</v>
      </c>
      <c r="AK627" s="53">
        <v>1</v>
      </c>
      <c r="AL627" s="53">
        <v>0</v>
      </c>
      <c r="AM627" s="53">
        <f t="shared" si="124"/>
        <v>1</v>
      </c>
      <c r="AN627" s="53">
        <v>1</v>
      </c>
      <c r="AO627" s="53">
        <v>0</v>
      </c>
      <c r="AP627" s="53">
        <v>1</v>
      </c>
      <c r="AQ627" s="53">
        <v>0</v>
      </c>
      <c r="AR627" s="53">
        <v>0</v>
      </c>
      <c r="AS627" s="53">
        <v>1</v>
      </c>
      <c r="AT627" s="53">
        <v>0</v>
      </c>
      <c r="AU627" s="53">
        <v>1</v>
      </c>
      <c r="AV627" s="53">
        <v>1</v>
      </c>
      <c r="AW627" s="53">
        <v>1</v>
      </c>
      <c r="AX627" s="53">
        <f t="shared" si="125"/>
        <v>6</v>
      </c>
      <c r="AY627" s="53">
        <v>0</v>
      </c>
      <c r="AZ627" s="53">
        <v>0</v>
      </c>
      <c r="BA627" s="53">
        <v>0</v>
      </c>
      <c r="BB627" s="53">
        <v>0</v>
      </c>
      <c r="BC627" s="53">
        <v>1</v>
      </c>
      <c r="BD627" s="53">
        <v>0</v>
      </c>
      <c r="BF627" s="53">
        <v>1</v>
      </c>
      <c r="BG627" s="53">
        <v>0</v>
      </c>
      <c r="BH627" s="53">
        <v>0</v>
      </c>
      <c r="BI627" s="53">
        <v>0</v>
      </c>
      <c r="BJ627" s="53">
        <v>0</v>
      </c>
      <c r="BK627" s="53">
        <v>0</v>
      </c>
      <c r="BL627" s="53">
        <v>0</v>
      </c>
      <c r="BM627" s="53">
        <v>1</v>
      </c>
      <c r="BN627" s="53">
        <f t="shared" si="119"/>
        <v>2</v>
      </c>
      <c r="BO627" s="53">
        <v>0</v>
      </c>
      <c r="BP627" s="53">
        <v>0</v>
      </c>
      <c r="BQ627" s="53">
        <v>0</v>
      </c>
      <c r="BR627" s="53">
        <v>0</v>
      </c>
      <c r="BS627" s="53">
        <v>0</v>
      </c>
      <c r="BT627" s="53">
        <v>0</v>
      </c>
      <c r="BU627" s="53">
        <f t="shared" si="126"/>
        <v>0</v>
      </c>
      <c r="BV627" s="53">
        <v>0</v>
      </c>
      <c r="BW627" s="53">
        <v>0</v>
      </c>
      <c r="BX627" s="53">
        <v>0</v>
      </c>
      <c r="BY627" s="53">
        <v>0</v>
      </c>
      <c r="BZ627" s="53">
        <f t="shared" si="120"/>
        <v>0</v>
      </c>
      <c r="CA627" s="53">
        <v>0</v>
      </c>
      <c r="CB627" s="53">
        <v>0</v>
      </c>
      <c r="CC627" s="53">
        <v>0</v>
      </c>
      <c r="CD627" s="53">
        <v>0</v>
      </c>
      <c r="CE627" s="53">
        <v>0</v>
      </c>
      <c r="CF627" s="53">
        <v>0</v>
      </c>
      <c r="CG627" s="53">
        <v>0</v>
      </c>
      <c r="CH627" s="53">
        <v>0</v>
      </c>
      <c r="CI627" s="53">
        <v>0</v>
      </c>
      <c r="CJ627" s="53">
        <v>0</v>
      </c>
      <c r="CK627" s="53">
        <f t="shared" si="127"/>
        <v>0</v>
      </c>
      <c r="CL627" s="53">
        <f t="shared" si="121"/>
        <v>9</v>
      </c>
      <c r="CM627" s="53">
        <v>0</v>
      </c>
      <c r="CN627" s="53">
        <v>0</v>
      </c>
      <c r="CO627" s="53">
        <v>0</v>
      </c>
      <c r="CP627" s="53">
        <v>0</v>
      </c>
      <c r="CQ627" s="53">
        <v>1</v>
      </c>
      <c r="CR627" s="53">
        <v>0</v>
      </c>
      <c r="CS627" s="53">
        <v>0</v>
      </c>
      <c r="CT627" s="53">
        <v>0</v>
      </c>
      <c r="CU627" s="53">
        <v>1</v>
      </c>
      <c r="CV627" s="53">
        <v>1</v>
      </c>
      <c r="CW627" s="53">
        <f t="shared" si="128"/>
        <v>3</v>
      </c>
      <c r="DA627" s="53" t="s">
        <v>8684</v>
      </c>
      <c r="DB627" s="53">
        <v>70</v>
      </c>
      <c r="DC627" s="53">
        <v>3</v>
      </c>
      <c r="DE627" s="53">
        <v>266</v>
      </c>
      <c r="DF627" s="53">
        <v>273</v>
      </c>
      <c r="DH627" s="53">
        <v>15</v>
      </c>
      <c r="DJ627" s="53" t="s">
        <v>8685</v>
      </c>
      <c r="DN627" s="53" t="s">
        <v>8689</v>
      </c>
      <c r="DO627" s="53" t="s">
        <v>140</v>
      </c>
      <c r="DQ627" s="53" t="s">
        <v>141</v>
      </c>
      <c r="DR627" s="53" t="s">
        <v>8690</v>
      </c>
    </row>
    <row r="628" spans="1:122" x14ac:dyDescent="0.3">
      <c r="B628" s="53">
        <v>637</v>
      </c>
      <c r="C628" s="53" t="s">
        <v>8691</v>
      </c>
      <c r="D628" s="53" t="s">
        <v>8692</v>
      </c>
      <c r="E628" s="53" t="s">
        <v>8693</v>
      </c>
      <c r="F628" s="53" t="s">
        <v>8696</v>
      </c>
      <c r="G628" s="53" t="s">
        <v>8697</v>
      </c>
      <c r="H628" s="53" t="s">
        <v>8698</v>
      </c>
      <c r="I628" s="53">
        <v>2011</v>
      </c>
      <c r="J628" s="53">
        <v>1</v>
      </c>
      <c r="K628" s="53">
        <v>0</v>
      </c>
      <c r="L628" s="53">
        <v>0</v>
      </c>
      <c r="M628" s="53">
        <f t="shared" si="122"/>
        <v>1</v>
      </c>
      <c r="N628" s="53">
        <v>0</v>
      </c>
      <c r="O628" s="53">
        <v>1</v>
      </c>
      <c r="P628" s="53">
        <f t="shared" si="117"/>
        <v>1</v>
      </c>
      <c r="Q628" s="53">
        <f t="shared" si="118"/>
        <v>2</v>
      </c>
      <c r="R628" s="53">
        <v>0</v>
      </c>
      <c r="S628" s="53">
        <v>0</v>
      </c>
      <c r="T628" s="53">
        <v>1</v>
      </c>
      <c r="U628" s="53">
        <v>0</v>
      </c>
      <c r="V628" s="53">
        <v>0</v>
      </c>
      <c r="W628" s="53">
        <v>0</v>
      </c>
      <c r="X628" s="53">
        <f t="shared" si="129"/>
        <v>1</v>
      </c>
      <c r="Y628" s="53">
        <v>0</v>
      </c>
      <c r="Z628" s="53">
        <v>0</v>
      </c>
      <c r="AA628" s="53">
        <v>0</v>
      </c>
      <c r="AB628" s="53">
        <v>1</v>
      </c>
      <c r="AC628" s="53">
        <v>0</v>
      </c>
      <c r="AD628" s="53">
        <v>0</v>
      </c>
      <c r="AE628" s="53">
        <v>1</v>
      </c>
      <c r="AF628" s="53">
        <v>0</v>
      </c>
      <c r="AG628" s="53">
        <v>0</v>
      </c>
      <c r="AH628" s="53">
        <f t="shared" si="123"/>
        <v>2</v>
      </c>
      <c r="AI628" s="53">
        <v>0</v>
      </c>
      <c r="AJ628" s="53">
        <v>1</v>
      </c>
      <c r="AK628" s="53">
        <v>1</v>
      </c>
      <c r="AL628" s="53">
        <v>1</v>
      </c>
      <c r="AM628" s="53">
        <f t="shared" si="124"/>
        <v>3</v>
      </c>
      <c r="AN628" s="53">
        <v>1</v>
      </c>
      <c r="AO628" s="53">
        <v>0</v>
      </c>
      <c r="AP628" s="53">
        <v>0</v>
      </c>
      <c r="AQ628" s="53">
        <v>0</v>
      </c>
      <c r="AR628" s="53">
        <v>0</v>
      </c>
      <c r="AS628" s="53">
        <v>0</v>
      </c>
      <c r="AT628" s="53">
        <v>0</v>
      </c>
      <c r="AU628" s="53">
        <v>0</v>
      </c>
      <c r="AV628" s="53">
        <v>0</v>
      </c>
      <c r="AW628" s="53">
        <v>1</v>
      </c>
      <c r="AX628" s="53">
        <f t="shared" si="125"/>
        <v>2</v>
      </c>
      <c r="AY628" s="53">
        <v>0</v>
      </c>
      <c r="AZ628" s="53">
        <v>0</v>
      </c>
      <c r="BA628" s="53">
        <v>0</v>
      </c>
      <c r="BB628" s="53">
        <v>0</v>
      </c>
      <c r="BC628" s="53">
        <v>0</v>
      </c>
      <c r="BD628" s="53">
        <v>0</v>
      </c>
      <c r="BF628" s="53">
        <v>0</v>
      </c>
      <c r="BG628" s="53">
        <v>0</v>
      </c>
      <c r="BH628" s="53">
        <v>0</v>
      </c>
      <c r="BI628" s="53">
        <v>0</v>
      </c>
      <c r="BJ628" s="53">
        <v>0</v>
      </c>
      <c r="BK628" s="53">
        <v>0</v>
      </c>
      <c r="BL628" s="53">
        <v>0</v>
      </c>
      <c r="BM628" s="53">
        <v>0</v>
      </c>
      <c r="BN628" s="53">
        <f t="shared" si="119"/>
        <v>0</v>
      </c>
      <c r="BO628" s="53">
        <v>0</v>
      </c>
      <c r="BP628" s="53">
        <v>0</v>
      </c>
      <c r="BQ628" s="53">
        <v>0</v>
      </c>
      <c r="BR628" s="53">
        <v>0</v>
      </c>
      <c r="BS628" s="53">
        <v>0</v>
      </c>
      <c r="BT628" s="53">
        <v>1</v>
      </c>
      <c r="BU628" s="53">
        <f t="shared" si="126"/>
        <v>1</v>
      </c>
      <c r="BV628" s="53">
        <v>0</v>
      </c>
      <c r="BW628" s="53">
        <v>0</v>
      </c>
      <c r="BX628" s="53">
        <v>0</v>
      </c>
      <c r="BY628" s="53">
        <v>0</v>
      </c>
      <c r="BZ628" s="53">
        <f t="shared" si="120"/>
        <v>0</v>
      </c>
      <c r="CA628" s="53">
        <v>0</v>
      </c>
      <c r="CB628" s="53">
        <v>0</v>
      </c>
      <c r="CC628" s="53">
        <v>0</v>
      </c>
      <c r="CD628" s="53">
        <v>0</v>
      </c>
      <c r="CE628" s="53">
        <v>0</v>
      </c>
      <c r="CF628" s="53">
        <v>0</v>
      </c>
      <c r="CG628" s="53">
        <v>0</v>
      </c>
      <c r="CH628" s="53">
        <v>0</v>
      </c>
      <c r="CI628" s="53">
        <v>0</v>
      </c>
      <c r="CJ628" s="53">
        <v>0</v>
      </c>
      <c r="CK628" s="53">
        <f t="shared" si="127"/>
        <v>0</v>
      </c>
      <c r="CL628" s="53">
        <f t="shared" si="121"/>
        <v>3</v>
      </c>
      <c r="CM628" s="53">
        <v>0</v>
      </c>
      <c r="CN628" s="53">
        <v>0</v>
      </c>
      <c r="CO628" s="53">
        <v>1</v>
      </c>
      <c r="CP628" s="53">
        <v>0</v>
      </c>
      <c r="CQ628" s="53">
        <v>0</v>
      </c>
      <c r="CR628" s="53">
        <v>0</v>
      </c>
      <c r="CS628" s="53">
        <v>0</v>
      </c>
      <c r="CT628" s="53">
        <v>0</v>
      </c>
      <c r="CU628" s="53">
        <v>0</v>
      </c>
      <c r="CV628" s="53">
        <v>0</v>
      </c>
      <c r="CW628" s="53">
        <f t="shared" si="128"/>
        <v>1</v>
      </c>
      <c r="DA628" s="53" t="s">
        <v>6914</v>
      </c>
      <c r="DB628" s="53">
        <v>222</v>
      </c>
      <c r="DC628" s="53">
        <v>13</v>
      </c>
      <c r="DE628" s="53">
        <v>2119</v>
      </c>
      <c r="DF628" s="53">
        <v>2129</v>
      </c>
      <c r="DH628" s="53">
        <v>66</v>
      </c>
      <c r="DI628" s="53" t="s">
        <v>8694</v>
      </c>
      <c r="DJ628" s="53" t="s">
        <v>8695</v>
      </c>
      <c r="DK628" s="53" t="s">
        <v>8699</v>
      </c>
      <c r="DL628" s="53" t="s">
        <v>8700</v>
      </c>
      <c r="DN628" s="53" t="s">
        <v>8701</v>
      </c>
      <c r="DO628" s="53" t="s">
        <v>140</v>
      </c>
      <c r="DQ628" s="53" t="s">
        <v>141</v>
      </c>
      <c r="DR628" s="53" t="s">
        <v>8702</v>
      </c>
    </row>
    <row r="629" spans="1:122" x14ac:dyDescent="0.3">
      <c r="B629" s="53">
        <v>638</v>
      </c>
      <c r="C629" s="53" t="s">
        <v>8703</v>
      </c>
      <c r="D629" s="53" t="s">
        <v>8704</v>
      </c>
      <c r="E629" s="53" t="s">
        <v>8705</v>
      </c>
      <c r="F629" s="53" t="s">
        <v>8708</v>
      </c>
      <c r="H629" s="53" t="s">
        <v>8709</v>
      </c>
      <c r="I629" s="53">
        <v>2011</v>
      </c>
      <c r="J629" s="53">
        <v>1</v>
      </c>
      <c r="K629" s="53">
        <v>1</v>
      </c>
      <c r="L629" s="53">
        <v>0</v>
      </c>
      <c r="M629" s="53">
        <f t="shared" si="122"/>
        <v>2</v>
      </c>
      <c r="N629" s="53">
        <v>0</v>
      </c>
      <c r="O629" s="53">
        <v>1</v>
      </c>
      <c r="P629" s="53">
        <f t="shared" si="117"/>
        <v>1</v>
      </c>
      <c r="Q629" s="53">
        <f t="shared" si="118"/>
        <v>2</v>
      </c>
      <c r="R629" s="53">
        <v>0</v>
      </c>
      <c r="S629" s="53">
        <v>0</v>
      </c>
      <c r="T629" s="53">
        <v>0</v>
      </c>
      <c r="U629" s="53">
        <v>1</v>
      </c>
      <c r="V629" s="53">
        <v>1</v>
      </c>
      <c r="W629" s="53">
        <v>0</v>
      </c>
      <c r="X629" s="53">
        <f t="shared" si="129"/>
        <v>2</v>
      </c>
      <c r="Y629" s="53">
        <v>0</v>
      </c>
      <c r="Z629" s="53">
        <v>0</v>
      </c>
      <c r="AA629" s="53">
        <v>0</v>
      </c>
      <c r="AB629" s="53">
        <v>1</v>
      </c>
      <c r="AC629" s="53">
        <v>1</v>
      </c>
      <c r="AD629" s="53">
        <v>1</v>
      </c>
      <c r="AE629" s="53">
        <v>0</v>
      </c>
      <c r="AF629" s="53">
        <v>0</v>
      </c>
      <c r="AG629" s="53">
        <v>0</v>
      </c>
      <c r="AH629" s="53">
        <f t="shared" si="123"/>
        <v>3</v>
      </c>
      <c r="AI629" s="53">
        <v>0</v>
      </c>
      <c r="AJ629" s="53">
        <v>1</v>
      </c>
      <c r="AK629" s="53">
        <v>1</v>
      </c>
      <c r="AL629" s="53">
        <v>1</v>
      </c>
      <c r="AM629" s="53">
        <f t="shared" si="124"/>
        <v>3</v>
      </c>
      <c r="AN629" s="53">
        <v>1</v>
      </c>
      <c r="AO629" s="53">
        <v>0</v>
      </c>
      <c r="AP629" s="53">
        <v>1</v>
      </c>
      <c r="AQ629" s="53">
        <v>0</v>
      </c>
      <c r="AR629" s="53">
        <v>0</v>
      </c>
      <c r="AS629" s="53">
        <v>0</v>
      </c>
      <c r="AT629" s="53">
        <v>0</v>
      </c>
      <c r="AU629" s="53">
        <v>0</v>
      </c>
      <c r="AV629" s="53">
        <v>0</v>
      </c>
      <c r="AW629" s="53">
        <v>1</v>
      </c>
      <c r="AX629" s="53">
        <f t="shared" si="125"/>
        <v>3</v>
      </c>
      <c r="AY629" s="53">
        <v>1</v>
      </c>
      <c r="AZ629" s="53">
        <v>0</v>
      </c>
      <c r="BA629" s="53">
        <v>1</v>
      </c>
      <c r="BB629" s="53">
        <v>1</v>
      </c>
      <c r="BC629" s="53">
        <v>0</v>
      </c>
      <c r="BD629" s="53">
        <v>0</v>
      </c>
      <c r="BF629" s="53">
        <v>0</v>
      </c>
      <c r="BG629" s="53">
        <v>0</v>
      </c>
      <c r="BH629" s="53">
        <v>0</v>
      </c>
      <c r="BI629" s="53">
        <v>0</v>
      </c>
      <c r="BJ629" s="53">
        <v>0</v>
      </c>
      <c r="BK629" s="53">
        <v>0</v>
      </c>
      <c r="BL629" s="53">
        <v>0</v>
      </c>
      <c r="BM629" s="53">
        <v>0</v>
      </c>
      <c r="BN629" s="53">
        <f t="shared" si="119"/>
        <v>0</v>
      </c>
      <c r="BO629" s="53">
        <v>0</v>
      </c>
      <c r="BP629" s="53">
        <v>0</v>
      </c>
      <c r="BQ629" s="53">
        <v>1</v>
      </c>
      <c r="BR629" s="53">
        <v>0</v>
      </c>
      <c r="BS629" s="53">
        <v>0</v>
      </c>
      <c r="BT629" s="53">
        <v>0</v>
      </c>
      <c r="BU629" s="53">
        <f t="shared" si="126"/>
        <v>1</v>
      </c>
      <c r="BV629" s="53">
        <v>0</v>
      </c>
      <c r="BW629" s="53">
        <v>0</v>
      </c>
      <c r="BX629" s="53">
        <v>0</v>
      </c>
      <c r="BY629" s="53">
        <v>0</v>
      </c>
      <c r="BZ629" s="53">
        <f t="shared" si="120"/>
        <v>0</v>
      </c>
      <c r="CA629" s="53">
        <v>0</v>
      </c>
      <c r="CB629" s="53">
        <v>0</v>
      </c>
      <c r="CC629" s="53">
        <v>0</v>
      </c>
      <c r="CD629" s="53">
        <v>0</v>
      </c>
      <c r="CE629" s="53">
        <v>0</v>
      </c>
      <c r="CF629" s="53">
        <v>0</v>
      </c>
      <c r="CG629" s="53">
        <v>0</v>
      </c>
      <c r="CH629" s="53">
        <v>0</v>
      </c>
      <c r="CI629" s="53">
        <v>0</v>
      </c>
      <c r="CJ629" s="53">
        <v>0</v>
      </c>
      <c r="CK629" s="53">
        <f t="shared" si="127"/>
        <v>0</v>
      </c>
      <c r="CL629" s="53">
        <f t="shared" si="121"/>
        <v>7</v>
      </c>
      <c r="CM629" s="53">
        <v>0</v>
      </c>
      <c r="CN629" s="53">
        <v>0</v>
      </c>
      <c r="CO629" s="53">
        <v>0</v>
      </c>
      <c r="CP629" s="53">
        <v>1</v>
      </c>
      <c r="CQ629" s="53">
        <v>1</v>
      </c>
      <c r="CR629" s="53">
        <v>1</v>
      </c>
      <c r="CS629" s="53">
        <v>1</v>
      </c>
      <c r="CT629" s="53">
        <v>1</v>
      </c>
      <c r="CU629" s="53">
        <v>1</v>
      </c>
      <c r="CV629" s="53">
        <v>0</v>
      </c>
      <c r="CW629" s="53">
        <f t="shared" si="128"/>
        <v>6</v>
      </c>
      <c r="DA629" s="53" t="s">
        <v>4490</v>
      </c>
      <c r="DB629" s="53">
        <v>54</v>
      </c>
      <c r="DC629" s="53">
        <v>7</v>
      </c>
      <c r="DE629" s="53">
        <v>524</v>
      </c>
      <c r="DF629" s="53">
        <v>534</v>
      </c>
      <c r="DH629" s="53">
        <v>26</v>
      </c>
      <c r="DI629" s="53" t="s">
        <v>8706</v>
      </c>
      <c r="DJ629" s="53" t="s">
        <v>8707</v>
      </c>
      <c r="DK629" s="53" t="s">
        <v>8710</v>
      </c>
      <c r="DL629" s="53" t="s">
        <v>8711</v>
      </c>
      <c r="DN629" s="53" t="s">
        <v>8712</v>
      </c>
      <c r="DO629" s="53" t="s">
        <v>140</v>
      </c>
      <c r="DQ629" s="53" t="s">
        <v>141</v>
      </c>
      <c r="DR629" s="53" t="s">
        <v>8713</v>
      </c>
    </row>
    <row r="630" spans="1:122" x14ac:dyDescent="0.3">
      <c r="B630" s="53">
        <v>639</v>
      </c>
      <c r="C630" s="53" t="s">
        <v>8714</v>
      </c>
      <c r="D630" s="53" t="s">
        <v>8715</v>
      </c>
      <c r="E630" s="53" t="s">
        <v>8716</v>
      </c>
      <c r="F630" s="53" t="s">
        <v>8719</v>
      </c>
      <c r="G630" s="53" t="s">
        <v>8720</v>
      </c>
      <c r="I630" s="53">
        <v>2011</v>
      </c>
      <c r="J630" s="53">
        <v>1</v>
      </c>
      <c r="K630" s="53">
        <v>1</v>
      </c>
      <c r="L630" s="53">
        <v>1</v>
      </c>
      <c r="M630" s="53">
        <f t="shared" si="122"/>
        <v>3</v>
      </c>
      <c r="N630" s="53">
        <v>0</v>
      </c>
      <c r="O630" s="53">
        <v>1</v>
      </c>
      <c r="P630" s="53">
        <f t="shared" si="117"/>
        <v>1</v>
      </c>
      <c r="Q630" s="53">
        <f t="shared" si="118"/>
        <v>2</v>
      </c>
      <c r="R630" s="53">
        <v>0</v>
      </c>
      <c r="S630" s="53">
        <v>1</v>
      </c>
      <c r="T630" s="53">
        <v>1</v>
      </c>
      <c r="U630" s="53">
        <v>1</v>
      </c>
      <c r="V630" s="53">
        <v>1</v>
      </c>
      <c r="W630" s="53">
        <v>0</v>
      </c>
      <c r="X630" s="53">
        <f t="shared" si="129"/>
        <v>4</v>
      </c>
      <c r="Y630" s="53">
        <v>0</v>
      </c>
      <c r="Z630" s="53">
        <v>1</v>
      </c>
      <c r="AA630" s="53">
        <v>0</v>
      </c>
      <c r="AB630" s="53">
        <v>1</v>
      </c>
      <c r="AC630" s="53">
        <v>0</v>
      </c>
      <c r="AD630" s="53">
        <v>1</v>
      </c>
      <c r="AE630" s="53">
        <v>1</v>
      </c>
      <c r="AF630" s="53">
        <v>0</v>
      </c>
      <c r="AG630" s="53">
        <v>1</v>
      </c>
      <c r="AH630" s="53">
        <f t="shared" si="123"/>
        <v>5</v>
      </c>
      <c r="AI630" s="53">
        <v>0</v>
      </c>
      <c r="AJ630" s="53">
        <v>0</v>
      </c>
      <c r="AK630" s="53">
        <v>1</v>
      </c>
      <c r="AL630" s="53">
        <v>1</v>
      </c>
      <c r="AM630" s="53">
        <f t="shared" si="124"/>
        <v>2</v>
      </c>
      <c r="AN630" s="53">
        <v>0</v>
      </c>
      <c r="AO630" s="53">
        <v>0</v>
      </c>
      <c r="AP630" s="53">
        <v>0</v>
      </c>
      <c r="AQ630" s="53">
        <v>1</v>
      </c>
      <c r="AR630" s="53">
        <v>0</v>
      </c>
      <c r="AS630" s="53">
        <v>0</v>
      </c>
      <c r="AT630" s="53">
        <v>1</v>
      </c>
      <c r="AU630" s="53">
        <v>1</v>
      </c>
      <c r="AV630" s="53">
        <v>0</v>
      </c>
      <c r="AW630" s="53">
        <v>0</v>
      </c>
      <c r="AX630" s="53">
        <f t="shared" si="125"/>
        <v>3</v>
      </c>
      <c r="AY630" s="53">
        <v>0</v>
      </c>
      <c r="AZ630" s="53">
        <v>0</v>
      </c>
      <c r="BA630" s="53">
        <v>0</v>
      </c>
      <c r="BB630" s="53">
        <v>0</v>
      </c>
      <c r="BC630" s="53">
        <v>0</v>
      </c>
      <c r="BD630" s="53">
        <v>0</v>
      </c>
      <c r="BF630" s="53">
        <v>1</v>
      </c>
      <c r="BG630" s="53">
        <v>0</v>
      </c>
      <c r="BH630" s="53">
        <v>0</v>
      </c>
      <c r="BI630" s="53">
        <v>0</v>
      </c>
      <c r="BJ630" s="53">
        <v>0</v>
      </c>
      <c r="BK630" s="53">
        <v>1</v>
      </c>
      <c r="BL630" s="53">
        <v>0</v>
      </c>
      <c r="BM630" s="53">
        <v>0</v>
      </c>
      <c r="BN630" s="53">
        <f t="shared" si="119"/>
        <v>2</v>
      </c>
      <c r="BO630" s="53">
        <v>0</v>
      </c>
      <c r="BP630" s="53">
        <v>0</v>
      </c>
      <c r="BQ630" s="53">
        <v>0</v>
      </c>
      <c r="BR630" s="53">
        <v>0</v>
      </c>
      <c r="BS630" s="53">
        <v>0</v>
      </c>
      <c r="BT630" s="53">
        <v>0</v>
      </c>
      <c r="BU630" s="53">
        <f t="shared" si="126"/>
        <v>0</v>
      </c>
      <c r="BV630" s="53">
        <v>0</v>
      </c>
      <c r="BW630" s="53">
        <v>0</v>
      </c>
      <c r="BX630" s="53">
        <v>0</v>
      </c>
      <c r="BY630" s="53">
        <v>0</v>
      </c>
      <c r="BZ630" s="53">
        <f t="shared" si="120"/>
        <v>0</v>
      </c>
      <c r="CA630" s="53">
        <v>0</v>
      </c>
      <c r="CB630" s="53">
        <v>0</v>
      </c>
      <c r="CC630" s="53">
        <v>0</v>
      </c>
      <c r="CD630" s="53">
        <v>0</v>
      </c>
      <c r="CE630" s="53">
        <v>0</v>
      </c>
      <c r="CF630" s="53">
        <v>0</v>
      </c>
      <c r="CG630" s="53">
        <v>0</v>
      </c>
      <c r="CH630" s="53">
        <v>0</v>
      </c>
      <c r="CI630" s="53">
        <v>0</v>
      </c>
      <c r="CJ630" s="53">
        <v>0</v>
      </c>
      <c r="CK630" s="53">
        <f t="shared" si="127"/>
        <v>0</v>
      </c>
      <c r="CL630" s="53">
        <f t="shared" si="121"/>
        <v>5</v>
      </c>
      <c r="CM630" s="53">
        <v>0</v>
      </c>
      <c r="CN630" s="53">
        <v>0</v>
      </c>
      <c r="CO630" s="53">
        <v>0</v>
      </c>
      <c r="CP630" s="53">
        <v>0</v>
      </c>
      <c r="CQ630" s="53">
        <v>0</v>
      </c>
      <c r="CR630" s="53">
        <v>0</v>
      </c>
      <c r="CS630" s="53">
        <v>0</v>
      </c>
      <c r="CT630" s="53">
        <v>1</v>
      </c>
      <c r="CU630" s="53">
        <v>0</v>
      </c>
      <c r="CV630" s="53">
        <v>1</v>
      </c>
      <c r="CW630" s="53">
        <f t="shared" si="128"/>
        <v>2</v>
      </c>
      <c r="DA630" s="53" t="s">
        <v>350</v>
      </c>
      <c r="DB630" s="53">
        <v>11</v>
      </c>
      <c r="DC630" s="53">
        <v>2</v>
      </c>
      <c r="DE630" s="53">
        <v>243</v>
      </c>
      <c r="DF630" s="53">
        <v>258</v>
      </c>
      <c r="DH630" s="53">
        <v>21</v>
      </c>
      <c r="DI630" s="53" t="s">
        <v>8717</v>
      </c>
      <c r="DJ630" s="53" t="s">
        <v>8718</v>
      </c>
      <c r="DL630" s="53" t="s">
        <v>8721</v>
      </c>
      <c r="DN630" s="53" t="s">
        <v>8722</v>
      </c>
      <c r="DO630" s="53" t="s">
        <v>140</v>
      </c>
      <c r="DQ630" s="53" t="s">
        <v>141</v>
      </c>
      <c r="DR630" s="53" t="s">
        <v>8723</v>
      </c>
    </row>
    <row r="631" spans="1:122" x14ac:dyDescent="0.3">
      <c r="B631" s="53">
        <v>640</v>
      </c>
      <c r="C631" s="53" t="s">
        <v>8724</v>
      </c>
      <c r="D631" s="53" t="s">
        <v>8725</v>
      </c>
      <c r="E631" s="53" t="s">
        <v>8726</v>
      </c>
      <c r="F631" s="53" t="s">
        <v>8729</v>
      </c>
      <c r="G631" s="53" t="s">
        <v>8730</v>
      </c>
      <c r="H631" s="53" t="s">
        <v>8731</v>
      </c>
      <c r="I631" s="53">
        <v>2011</v>
      </c>
      <c r="J631" s="53">
        <v>0</v>
      </c>
      <c r="K631" s="53">
        <v>1</v>
      </c>
      <c r="L631" s="53">
        <v>0</v>
      </c>
      <c r="M631" s="53">
        <f t="shared" si="122"/>
        <v>1</v>
      </c>
      <c r="N631" s="53">
        <v>0</v>
      </c>
      <c r="O631" s="53">
        <v>1</v>
      </c>
      <c r="P631" s="53">
        <f t="shared" si="117"/>
        <v>1</v>
      </c>
      <c r="Q631" s="53">
        <f t="shared" si="118"/>
        <v>2</v>
      </c>
      <c r="R631" s="53">
        <v>0</v>
      </c>
      <c r="S631" s="53">
        <v>1</v>
      </c>
      <c r="T631" s="53">
        <v>0</v>
      </c>
      <c r="U631" s="53">
        <v>1</v>
      </c>
      <c r="V631" s="53">
        <v>1</v>
      </c>
      <c r="W631" s="53">
        <v>0</v>
      </c>
      <c r="X631" s="53">
        <f t="shared" si="129"/>
        <v>3</v>
      </c>
      <c r="Y631" s="53">
        <v>0</v>
      </c>
      <c r="Z631" s="53">
        <v>1</v>
      </c>
      <c r="AA631" s="53">
        <v>0</v>
      </c>
      <c r="AB631" s="53">
        <v>1</v>
      </c>
      <c r="AC631" s="53">
        <v>0</v>
      </c>
      <c r="AD631" s="53">
        <v>1</v>
      </c>
      <c r="AE631" s="53">
        <v>1</v>
      </c>
      <c r="AF631" s="53">
        <v>0</v>
      </c>
      <c r="AG631" s="53">
        <v>0</v>
      </c>
      <c r="AH631" s="53">
        <f t="shared" si="123"/>
        <v>4</v>
      </c>
      <c r="AI631" s="53">
        <v>0</v>
      </c>
      <c r="AJ631" s="53">
        <v>0</v>
      </c>
      <c r="AK631" s="53">
        <v>1</v>
      </c>
      <c r="AL631" s="53">
        <v>0</v>
      </c>
      <c r="AM631" s="53">
        <f t="shared" si="124"/>
        <v>1</v>
      </c>
      <c r="AN631" s="53">
        <v>1</v>
      </c>
      <c r="AO631" s="53">
        <v>0</v>
      </c>
      <c r="AP631" s="53">
        <v>0</v>
      </c>
      <c r="AQ631" s="53">
        <v>1</v>
      </c>
      <c r="AR631" s="53">
        <v>0</v>
      </c>
      <c r="AS631" s="53">
        <v>0</v>
      </c>
      <c r="AT631" s="53">
        <v>0</v>
      </c>
      <c r="AU631" s="53">
        <v>0</v>
      </c>
      <c r="AV631" s="53">
        <v>0</v>
      </c>
      <c r="AW631" s="53">
        <v>1</v>
      </c>
      <c r="AX631" s="53">
        <f t="shared" si="125"/>
        <v>3</v>
      </c>
      <c r="AY631" s="53">
        <v>0</v>
      </c>
      <c r="AZ631" s="53">
        <v>0</v>
      </c>
      <c r="BA631" s="53">
        <v>0</v>
      </c>
      <c r="BB631" s="53">
        <v>1</v>
      </c>
      <c r="BC631" s="53">
        <v>1</v>
      </c>
      <c r="BD631" s="53">
        <v>1</v>
      </c>
      <c r="BF631" s="53">
        <v>1</v>
      </c>
      <c r="BG631" s="53">
        <v>0</v>
      </c>
      <c r="BH631" s="53">
        <v>0</v>
      </c>
      <c r="BI631" s="53">
        <v>0</v>
      </c>
      <c r="BJ631" s="53">
        <v>0</v>
      </c>
      <c r="BK631" s="53">
        <v>0</v>
      </c>
      <c r="BL631" s="53">
        <v>0</v>
      </c>
      <c r="BM631" s="53">
        <v>0</v>
      </c>
      <c r="BN631" s="53">
        <f t="shared" si="119"/>
        <v>1</v>
      </c>
      <c r="BO631" s="53">
        <v>0</v>
      </c>
      <c r="BP631" s="53">
        <v>0</v>
      </c>
      <c r="BQ631" s="53">
        <v>1</v>
      </c>
      <c r="BR631" s="53">
        <v>0</v>
      </c>
      <c r="BS631" s="53">
        <v>0</v>
      </c>
      <c r="BT631" s="53">
        <v>0</v>
      </c>
      <c r="BU631" s="53">
        <f t="shared" si="126"/>
        <v>1</v>
      </c>
      <c r="BV631" s="53">
        <v>0</v>
      </c>
      <c r="BW631" s="53">
        <v>0</v>
      </c>
      <c r="BX631" s="53">
        <v>0</v>
      </c>
      <c r="BY631" s="53">
        <v>1</v>
      </c>
      <c r="BZ631" s="53">
        <f t="shared" si="120"/>
        <v>1</v>
      </c>
      <c r="CA631" s="53">
        <v>0</v>
      </c>
      <c r="CB631" s="53">
        <v>0</v>
      </c>
      <c r="CC631" s="53">
        <v>0</v>
      </c>
      <c r="CD631" s="53">
        <v>0</v>
      </c>
      <c r="CE631" s="53">
        <v>0</v>
      </c>
      <c r="CF631" s="53">
        <v>0</v>
      </c>
      <c r="CG631" s="53">
        <v>1</v>
      </c>
      <c r="CH631" s="53">
        <v>0</v>
      </c>
      <c r="CI631" s="53">
        <v>0</v>
      </c>
      <c r="CJ631" s="53">
        <v>0</v>
      </c>
      <c r="CK631" s="53">
        <f t="shared" si="127"/>
        <v>1</v>
      </c>
      <c r="CL631" s="53">
        <f t="shared" si="121"/>
        <v>10</v>
      </c>
      <c r="CM631" s="53">
        <v>1</v>
      </c>
      <c r="CN631" s="53">
        <v>0</v>
      </c>
      <c r="CO631" s="53">
        <v>0</v>
      </c>
      <c r="CP631" s="53">
        <v>0</v>
      </c>
      <c r="CQ631" s="53">
        <v>0</v>
      </c>
      <c r="CR631" s="53">
        <v>1</v>
      </c>
      <c r="CS631" s="53">
        <v>1</v>
      </c>
      <c r="CT631" s="53">
        <v>0</v>
      </c>
      <c r="CU631" s="53">
        <v>0</v>
      </c>
      <c r="CV631" s="53">
        <v>0</v>
      </c>
      <c r="CW631" s="53">
        <f t="shared" si="128"/>
        <v>3</v>
      </c>
      <c r="DA631" s="53" t="s">
        <v>384</v>
      </c>
      <c r="DB631" s="53">
        <v>9</v>
      </c>
      <c r="DC631" s="53">
        <v>2</v>
      </c>
      <c r="DE631" s="53">
        <v>141</v>
      </c>
      <c r="DF631" s="53">
        <v>149</v>
      </c>
      <c r="DH631" s="53">
        <v>1</v>
      </c>
      <c r="DI631" s="53" t="s">
        <v>8727</v>
      </c>
      <c r="DJ631" s="53" t="s">
        <v>8728</v>
      </c>
      <c r="DN631" s="53" t="s">
        <v>8732</v>
      </c>
      <c r="DO631" s="53" t="s">
        <v>140</v>
      </c>
      <c r="DQ631" s="53" t="s">
        <v>141</v>
      </c>
      <c r="DR631" s="53" t="s">
        <v>8733</v>
      </c>
    </row>
    <row r="632" spans="1:122" x14ac:dyDescent="0.3">
      <c r="B632" s="53">
        <v>641</v>
      </c>
      <c r="C632" s="53" t="s">
        <v>8734</v>
      </c>
      <c r="D632" s="53" t="s">
        <v>8735</v>
      </c>
      <c r="E632" s="53" t="s">
        <v>8736</v>
      </c>
      <c r="F632" s="53" t="s">
        <v>8739</v>
      </c>
      <c r="G632" s="53" t="s">
        <v>8740</v>
      </c>
      <c r="H632" s="53" t="s">
        <v>8741</v>
      </c>
      <c r="I632" s="53">
        <v>2011</v>
      </c>
      <c r="J632" s="53">
        <v>1</v>
      </c>
      <c r="K632" s="53">
        <v>0</v>
      </c>
      <c r="L632" s="53">
        <v>1</v>
      </c>
      <c r="M632" s="53">
        <f t="shared" si="122"/>
        <v>2</v>
      </c>
      <c r="N632" s="53">
        <v>0</v>
      </c>
      <c r="O632" s="53">
        <v>1</v>
      </c>
      <c r="P632" s="53">
        <f t="shared" si="117"/>
        <v>1</v>
      </c>
      <c r="Q632" s="53">
        <f t="shared" si="118"/>
        <v>2</v>
      </c>
      <c r="R632" s="53">
        <v>1</v>
      </c>
      <c r="S632" s="53">
        <v>0</v>
      </c>
      <c r="T632" s="53">
        <v>0</v>
      </c>
      <c r="U632" s="53">
        <v>0</v>
      </c>
      <c r="V632" s="53">
        <v>0</v>
      </c>
      <c r="W632" s="53">
        <v>0</v>
      </c>
      <c r="X632" s="53">
        <f t="shared" si="129"/>
        <v>1</v>
      </c>
      <c r="Y632" s="53">
        <v>0</v>
      </c>
      <c r="Z632" s="53">
        <v>1</v>
      </c>
      <c r="AA632" s="53">
        <v>0</v>
      </c>
      <c r="AB632" s="53">
        <v>1</v>
      </c>
      <c r="AC632" s="53">
        <v>0</v>
      </c>
      <c r="AD632" s="53">
        <v>0</v>
      </c>
      <c r="AE632" s="53">
        <v>1</v>
      </c>
      <c r="AF632" s="53">
        <v>0</v>
      </c>
      <c r="AG632" s="53">
        <v>0</v>
      </c>
      <c r="AH632" s="53">
        <f t="shared" si="123"/>
        <v>3</v>
      </c>
      <c r="AI632" s="53">
        <v>0</v>
      </c>
      <c r="AJ632" s="53">
        <v>0</v>
      </c>
      <c r="AK632" s="53">
        <v>1</v>
      </c>
      <c r="AL632" s="53">
        <v>0</v>
      </c>
      <c r="AM632" s="53">
        <f t="shared" si="124"/>
        <v>1</v>
      </c>
      <c r="AN632" s="53">
        <v>1</v>
      </c>
      <c r="AO632" s="53">
        <v>0</v>
      </c>
      <c r="AP632" s="53">
        <v>0</v>
      </c>
      <c r="AQ632" s="53">
        <v>0</v>
      </c>
      <c r="AR632" s="53">
        <v>0</v>
      </c>
      <c r="AS632" s="53">
        <v>0</v>
      </c>
      <c r="AT632" s="53">
        <v>0</v>
      </c>
      <c r="AU632" s="53">
        <v>0</v>
      </c>
      <c r="AV632" s="53">
        <v>0</v>
      </c>
      <c r="AW632" s="53">
        <v>1</v>
      </c>
      <c r="AX632" s="53">
        <f t="shared" si="125"/>
        <v>2</v>
      </c>
      <c r="AY632" s="53">
        <v>0</v>
      </c>
      <c r="AZ632" s="53">
        <v>0</v>
      </c>
      <c r="BA632" s="53">
        <v>1</v>
      </c>
      <c r="BB632" s="53">
        <v>1</v>
      </c>
      <c r="BC632" s="53">
        <v>0</v>
      </c>
      <c r="BD632" s="53">
        <v>0</v>
      </c>
      <c r="BF632" s="53">
        <v>0</v>
      </c>
      <c r="BG632" s="53">
        <v>0</v>
      </c>
      <c r="BH632" s="53">
        <v>0</v>
      </c>
      <c r="BI632" s="53">
        <v>0</v>
      </c>
      <c r="BJ632" s="53">
        <v>0</v>
      </c>
      <c r="BK632" s="53">
        <v>0</v>
      </c>
      <c r="BL632" s="53">
        <v>0</v>
      </c>
      <c r="BM632" s="53">
        <v>0</v>
      </c>
      <c r="BN632" s="53">
        <f t="shared" si="119"/>
        <v>0</v>
      </c>
      <c r="BO632" s="53">
        <v>1</v>
      </c>
      <c r="BP632" s="53">
        <v>1</v>
      </c>
      <c r="BQ632" s="53">
        <v>0</v>
      </c>
      <c r="BR632" s="53">
        <v>0</v>
      </c>
      <c r="BS632" s="53">
        <v>0</v>
      </c>
      <c r="BT632" s="53">
        <v>0</v>
      </c>
      <c r="BU632" s="53">
        <f t="shared" si="126"/>
        <v>2</v>
      </c>
      <c r="BV632" s="53">
        <v>0</v>
      </c>
      <c r="BW632" s="53">
        <v>0</v>
      </c>
      <c r="BX632" s="53">
        <v>0</v>
      </c>
      <c r="BY632" s="53">
        <v>0</v>
      </c>
      <c r="BZ632" s="53">
        <f t="shared" si="120"/>
        <v>0</v>
      </c>
      <c r="CA632" s="53">
        <v>0</v>
      </c>
      <c r="CB632" s="53">
        <v>0</v>
      </c>
      <c r="CC632" s="53">
        <v>0</v>
      </c>
      <c r="CD632" s="53">
        <v>0</v>
      </c>
      <c r="CE632" s="53">
        <v>0</v>
      </c>
      <c r="CF632" s="53">
        <v>0</v>
      </c>
      <c r="CG632" s="53">
        <v>0</v>
      </c>
      <c r="CH632" s="53">
        <v>1</v>
      </c>
      <c r="CI632" s="53">
        <v>1</v>
      </c>
      <c r="CJ632" s="53">
        <v>0</v>
      </c>
      <c r="CK632" s="53">
        <f t="shared" si="127"/>
        <v>2</v>
      </c>
      <c r="CL632" s="53">
        <f t="shared" si="121"/>
        <v>8</v>
      </c>
      <c r="CM632" s="53">
        <v>0</v>
      </c>
      <c r="CN632" s="53">
        <v>0</v>
      </c>
      <c r="CO632" s="53">
        <v>0</v>
      </c>
      <c r="CP632" s="53">
        <v>0</v>
      </c>
      <c r="CQ632" s="53">
        <v>0</v>
      </c>
      <c r="CR632" s="53">
        <v>1</v>
      </c>
      <c r="CS632" s="53">
        <v>0</v>
      </c>
      <c r="CT632" s="53">
        <v>1</v>
      </c>
      <c r="CU632" s="53">
        <v>0</v>
      </c>
      <c r="CV632" s="53">
        <v>1</v>
      </c>
      <c r="CW632" s="53">
        <f t="shared" si="128"/>
        <v>3</v>
      </c>
      <c r="DA632" s="53" t="s">
        <v>5222</v>
      </c>
      <c r="DB632" s="53">
        <v>47</v>
      </c>
      <c r="DC632" s="53">
        <v>3</v>
      </c>
      <c r="DE632" s="53">
        <v>524</v>
      </c>
      <c r="DF632" s="53">
        <v>534</v>
      </c>
      <c r="DH632" s="53">
        <v>74</v>
      </c>
      <c r="DI632" s="53" t="s">
        <v>8737</v>
      </c>
      <c r="DJ632" s="53" t="s">
        <v>8738</v>
      </c>
      <c r="DN632" s="53" t="s">
        <v>8742</v>
      </c>
      <c r="DO632" s="53" t="s">
        <v>140</v>
      </c>
      <c r="DQ632" s="53" t="s">
        <v>141</v>
      </c>
      <c r="DR632" s="53" t="s">
        <v>8743</v>
      </c>
    </row>
    <row r="633" spans="1:122" x14ac:dyDescent="0.3">
      <c r="B633" s="53">
        <v>642</v>
      </c>
      <c r="C633" s="53" t="s">
        <v>8787</v>
      </c>
      <c r="D633" s="53" t="s">
        <v>8788</v>
      </c>
      <c r="E633" s="53" t="s">
        <v>8789</v>
      </c>
      <c r="F633" s="53" t="s">
        <v>8793</v>
      </c>
      <c r="G633" s="53" t="s">
        <v>8794</v>
      </c>
      <c r="H633" s="53" t="s">
        <v>8795</v>
      </c>
      <c r="I633" s="53">
        <v>2011</v>
      </c>
      <c r="J633" s="53">
        <v>1</v>
      </c>
      <c r="K633" s="53">
        <v>1</v>
      </c>
      <c r="L633" s="53">
        <v>1</v>
      </c>
      <c r="M633" s="53">
        <f t="shared" si="122"/>
        <v>3</v>
      </c>
      <c r="N633" s="53">
        <v>0</v>
      </c>
      <c r="O633" s="53">
        <v>1</v>
      </c>
      <c r="P633" s="53">
        <f t="shared" si="117"/>
        <v>1</v>
      </c>
      <c r="Q633" s="53">
        <f t="shared" si="118"/>
        <v>2</v>
      </c>
      <c r="R633" s="53">
        <v>0</v>
      </c>
      <c r="S633" s="53">
        <v>0</v>
      </c>
      <c r="T633" s="53">
        <v>0</v>
      </c>
      <c r="U633" s="53">
        <v>0</v>
      </c>
      <c r="V633" s="53">
        <v>0</v>
      </c>
      <c r="W633" s="53">
        <v>1</v>
      </c>
      <c r="X633" s="53">
        <f t="shared" si="129"/>
        <v>1</v>
      </c>
      <c r="Y633" s="53">
        <v>1</v>
      </c>
      <c r="Z633" s="53">
        <v>0</v>
      </c>
      <c r="AA633" s="53">
        <v>0</v>
      </c>
      <c r="AB633" s="53">
        <v>1</v>
      </c>
      <c r="AC633" s="53">
        <v>0</v>
      </c>
      <c r="AD633" s="53">
        <v>0</v>
      </c>
      <c r="AE633" s="53">
        <v>0</v>
      </c>
      <c r="AF633" s="53">
        <v>0</v>
      </c>
      <c r="AG633" s="53">
        <v>0</v>
      </c>
      <c r="AH633" s="53">
        <f t="shared" si="123"/>
        <v>2</v>
      </c>
      <c r="AI633" s="53">
        <v>0</v>
      </c>
      <c r="AJ633" s="53">
        <v>0</v>
      </c>
      <c r="AK633" s="53">
        <v>1</v>
      </c>
      <c r="AL633" s="53">
        <v>0</v>
      </c>
      <c r="AM633" s="53">
        <f t="shared" si="124"/>
        <v>1</v>
      </c>
      <c r="AN633" s="53">
        <v>1</v>
      </c>
      <c r="AO633" s="53">
        <v>0</v>
      </c>
      <c r="AP633" s="53">
        <v>0</v>
      </c>
      <c r="AQ633" s="53">
        <v>1</v>
      </c>
      <c r="AR633" s="53">
        <v>0</v>
      </c>
      <c r="AS633" s="53">
        <v>0</v>
      </c>
      <c r="AT633" s="53">
        <v>0</v>
      </c>
      <c r="AU633" s="53">
        <v>0</v>
      </c>
      <c r="AV633" s="53">
        <v>0</v>
      </c>
      <c r="AW633" s="53">
        <v>1</v>
      </c>
      <c r="AX633" s="53">
        <f t="shared" si="125"/>
        <v>3</v>
      </c>
      <c r="AY633" s="53">
        <v>0</v>
      </c>
      <c r="AZ633" s="53">
        <v>0</v>
      </c>
      <c r="BA633" s="53">
        <v>0</v>
      </c>
      <c r="BB633" s="53">
        <v>0</v>
      </c>
      <c r="BC633" s="53">
        <v>0</v>
      </c>
      <c r="BD633" s="53">
        <v>0</v>
      </c>
      <c r="BF633" s="53">
        <v>0</v>
      </c>
      <c r="BG633" s="53">
        <v>0</v>
      </c>
      <c r="BH633" s="53">
        <v>0</v>
      </c>
      <c r="BI633" s="53">
        <v>0</v>
      </c>
      <c r="BJ633" s="53">
        <v>0</v>
      </c>
      <c r="BK633" s="53">
        <v>0</v>
      </c>
      <c r="BL633" s="53">
        <v>0</v>
      </c>
      <c r="BM633" s="53">
        <v>0</v>
      </c>
      <c r="BN633" s="53">
        <f t="shared" si="119"/>
        <v>0</v>
      </c>
      <c r="BO633" s="53">
        <v>0</v>
      </c>
      <c r="BP633" s="53">
        <v>0</v>
      </c>
      <c r="BQ633" s="53">
        <v>0</v>
      </c>
      <c r="BR633" s="53">
        <v>0</v>
      </c>
      <c r="BS633" s="53">
        <v>0</v>
      </c>
      <c r="BT633" s="53">
        <v>0</v>
      </c>
      <c r="BU633" s="53">
        <f t="shared" si="126"/>
        <v>0</v>
      </c>
      <c r="BV633" s="53">
        <v>0</v>
      </c>
      <c r="BW633" s="53">
        <v>0</v>
      </c>
      <c r="BX633" s="53">
        <v>0</v>
      </c>
      <c r="BY633" s="53">
        <v>0</v>
      </c>
      <c r="BZ633" s="53">
        <f t="shared" si="120"/>
        <v>0</v>
      </c>
      <c r="CA633" s="53">
        <v>0</v>
      </c>
      <c r="CB633" s="53">
        <v>0</v>
      </c>
      <c r="CC633" s="53">
        <v>0</v>
      </c>
      <c r="CD633" s="53">
        <v>0</v>
      </c>
      <c r="CE633" s="53">
        <v>0</v>
      </c>
      <c r="CF633" s="53">
        <v>0</v>
      </c>
      <c r="CG633" s="53">
        <v>0</v>
      </c>
      <c r="CH633" s="53">
        <v>0</v>
      </c>
      <c r="CI633" s="53">
        <v>0</v>
      </c>
      <c r="CJ633" s="53">
        <v>0</v>
      </c>
      <c r="CK633" s="53">
        <f t="shared" si="127"/>
        <v>0</v>
      </c>
      <c r="CL633" s="53">
        <f t="shared" si="121"/>
        <v>3</v>
      </c>
      <c r="CM633" s="53">
        <v>1</v>
      </c>
      <c r="CN633" s="53">
        <v>0</v>
      </c>
      <c r="CO633" s="53">
        <v>0</v>
      </c>
      <c r="CP633" s="53">
        <v>0</v>
      </c>
      <c r="CQ633" s="53">
        <v>0</v>
      </c>
      <c r="CR633" s="53">
        <v>0</v>
      </c>
      <c r="CS633" s="53">
        <v>0</v>
      </c>
      <c r="CT633" s="53">
        <v>0</v>
      </c>
      <c r="CU633" s="53">
        <v>0</v>
      </c>
      <c r="CV633" s="53">
        <v>0</v>
      </c>
      <c r="CW633" s="53">
        <f t="shared" si="128"/>
        <v>1</v>
      </c>
      <c r="DA633" s="53" t="s">
        <v>8790</v>
      </c>
      <c r="DB633" s="53">
        <v>27</v>
      </c>
      <c r="DC633" s="53">
        <v>5</v>
      </c>
      <c r="DE633" s="53">
        <v>1231</v>
      </c>
      <c r="DF633" s="53">
        <v>1240</v>
      </c>
      <c r="DH633" s="53">
        <v>127</v>
      </c>
      <c r="DI633" s="53" t="s">
        <v>8791</v>
      </c>
      <c r="DJ633" s="53" t="s">
        <v>8792</v>
      </c>
      <c r="DN633" s="53" t="s">
        <v>8796</v>
      </c>
      <c r="DO633" s="53" t="s">
        <v>140</v>
      </c>
      <c r="DQ633" s="53" t="s">
        <v>141</v>
      </c>
      <c r="DR633" s="53" t="s">
        <v>8797</v>
      </c>
    </row>
    <row r="634" spans="1:122" x14ac:dyDescent="0.3">
      <c r="B634" s="53">
        <v>644</v>
      </c>
      <c r="C634" s="53" t="s">
        <v>8818</v>
      </c>
      <c r="D634" s="53" t="s">
        <v>8819</v>
      </c>
      <c r="E634" s="53" t="s">
        <v>8820</v>
      </c>
      <c r="F634" s="53" t="s">
        <v>8823</v>
      </c>
      <c r="H634" s="53" t="s">
        <v>8824</v>
      </c>
      <c r="I634" s="53">
        <v>2011</v>
      </c>
      <c r="J634" s="53">
        <v>1</v>
      </c>
      <c r="K634" s="53">
        <v>0</v>
      </c>
      <c r="L634" s="53">
        <v>0</v>
      </c>
      <c r="M634" s="53">
        <f t="shared" si="122"/>
        <v>1</v>
      </c>
      <c r="N634" s="53">
        <v>0</v>
      </c>
      <c r="O634" s="53">
        <v>1</v>
      </c>
      <c r="P634" s="53">
        <f t="shared" si="117"/>
        <v>1</v>
      </c>
      <c r="Q634" s="53">
        <f t="shared" si="118"/>
        <v>2</v>
      </c>
      <c r="R634" s="53">
        <v>0</v>
      </c>
      <c r="S634" s="53">
        <v>0</v>
      </c>
      <c r="T634" s="53">
        <v>0</v>
      </c>
      <c r="U634" s="53">
        <v>1</v>
      </c>
      <c r="V634" s="53">
        <v>1</v>
      </c>
      <c r="W634" s="53">
        <v>0</v>
      </c>
      <c r="X634" s="53">
        <f t="shared" si="129"/>
        <v>2</v>
      </c>
      <c r="Y634" s="53">
        <v>1</v>
      </c>
      <c r="Z634" s="53">
        <v>0</v>
      </c>
      <c r="AA634" s="53">
        <v>0</v>
      </c>
      <c r="AB634" s="53">
        <v>1</v>
      </c>
      <c r="AC634" s="53">
        <v>0</v>
      </c>
      <c r="AD634" s="53">
        <v>0</v>
      </c>
      <c r="AE634" s="53">
        <v>0</v>
      </c>
      <c r="AF634" s="53">
        <v>0</v>
      </c>
      <c r="AG634" s="53">
        <v>0</v>
      </c>
      <c r="AH634" s="53">
        <f t="shared" si="123"/>
        <v>2</v>
      </c>
      <c r="AI634" s="53">
        <v>0</v>
      </c>
      <c r="AJ634" s="53">
        <v>1</v>
      </c>
      <c r="AK634" s="53">
        <v>1</v>
      </c>
      <c r="AL634" s="53">
        <v>1</v>
      </c>
      <c r="AM634" s="53">
        <f t="shared" si="124"/>
        <v>3</v>
      </c>
      <c r="AN634" s="53">
        <v>1</v>
      </c>
      <c r="AO634" s="53">
        <v>0</v>
      </c>
      <c r="AP634" s="53">
        <v>1</v>
      </c>
      <c r="AQ634" s="53">
        <v>0</v>
      </c>
      <c r="AR634" s="53">
        <v>0</v>
      </c>
      <c r="AS634" s="53">
        <v>0</v>
      </c>
      <c r="AT634" s="53">
        <v>0</v>
      </c>
      <c r="AU634" s="53">
        <v>0</v>
      </c>
      <c r="AV634" s="53">
        <v>0</v>
      </c>
      <c r="AW634" s="53">
        <v>1</v>
      </c>
      <c r="AX634" s="53">
        <f t="shared" si="125"/>
        <v>3</v>
      </c>
      <c r="AY634" s="53">
        <v>0</v>
      </c>
      <c r="AZ634" s="53">
        <v>0</v>
      </c>
      <c r="BA634" s="53">
        <v>0</v>
      </c>
      <c r="BB634" s="53">
        <v>0</v>
      </c>
      <c r="BC634" s="53">
        <v>0</v>
      </c>
      <c r="BD634" s="53">
        <v>1</v>
      </c>
      <c r="BF634" s="53">
        <v>0</v>
      </c>
      <c r="BG634" s="53">
        <v>0</v>
      </c>
      <c r="BH634" s="53">
        <v>0</v>
      </c>
      <c r="BI634" s="53">
        <v>0</v>
      </c>
      <c r="BJ634" s="53">
        <v>0</v>
      </c>
      <c r="BK634" s="53">
        <v>0</v>
      </c>
      <c r="BL634" s="53">
        <v>0</v>
      </c>
      <c r="BM634" s="53">
        <v>0</v>
      </c>
      <c r="BN634" s="53">
        <f t="shared" si="119"/>
        <v>0</v>
      </c>
      <c r="BO634" s="53">
        <v>1</v>
      </c>
      <c r="BP634" s="53">
        <v>0</v>
      </c>
      <c r="BQ634" s="53">
        <v>0</v>
      </c>
      <c r="BR634" s="53">
        <v>0</v>
      </c>
      <c r="BS634" s="53">
        <v>1</v>
      </c>
      <c r="BT634" s="53">
        <v>1</v>
      </c>
      <c r="BU634" s="53">
        <f t="shared" si="126"/>
        <v>3</v>
      </c>
      <c r="BV634" s="53">
        <v>0</v>
      </c>
      <c r="BW634" s="53">
        <v>0</v>
      </c>
      <c r="BX634" s="53">
        <v>0</v>
      </c>
      <c r="BY634" s="53">
        <v>0</v>
      </c>
      <c r="BZ634" s="53">
        <f t="shared" si="120"/>
        <v>0</v>
      </c>
      <c r="CA634" s="53">
        <v>0</v>
      </c>
      <c r="CB634" s="53">
        <v>0</v>
      </c>
      <c r="CC634" s="53">
        <v>0</v>
      </c>
      <c r="CD634" s="53">
        <v>0</v>
      </c>
      <c r="CE634" s="53">
        <v>0</v>
      </c>
      <c r="CF634" s="53">
        <v>0</v>
      </c>
      <c r="CG634" s="53">
        <v>0</v>
      </c>
      <c r="CH634" s="53">
        <v>0</v>
      </c>
      <c r="CI634" s="53">
        <v>0</v>
      </c>
      <c r="CJ634" s="53">
        <v>0</v>
      </c>
      <c r="CK634" s="53">
        <f t="shared" si="127"/>
        <v>0</v>
      </c>
      <c r="CL634" s="53">
        <f t="shared" si="121"/>
        <v>7</v>
      </c>
      <c r="CM634" s="53">
        <v>1</v>
      </c>
      <c r="CN634" s="53">
        <v>0</v>
      </c>
      <c r="CO634" s="53">
        <v>0</v>
      </c>
      <c r="CP634" s="53">
        <v>1</v>
      </c>
      <c r="CQ634" s="53">
        <v>0</v>
      </c>
      <c r="CR634" s="53">
        <v>1</v>
      </c>
      <c r="CS634" s="53">
        <v>0</v>
      </c>
      <c r="CT634" s="53">
        <v>1</v>
      </c>
      <c r="CU634" s="53">
        <v>0</v>
      </c>
      <c r="CV634" s="53">
        <v>0</v>
      </c>
      <c r="CW634" s="53">
        <f t="shared" si="128"/>
        <v>4</v>
      </c>
      <c r="DA634" s="53" t="s">
        <v>518</v>
      </c>
      <c r="DB634" s="53">
        <v>105</v>
      </c>
      <c r="DC634" s="55">
        <v>43193</v>
      </c>
      <c r="DE634" s="53">
        <v>509</v>
      </c>
      <c r="DF634" s="53">
        <v>528</v>
      </c>
      <c r="DH634" s="53">
        <v>49</v>
      </c>
      <c r="DI634" s="53" t="s">
        <v>8821</v>
      </c>
      <c r="DJ634" s="53" t="s">
        <v>8822</v>
      </c>
      <c r="DK634" s="53" t="s">
        <v>8825</v>
      </c>
      <c r="DL634" s="53" t="s">
        <v>8826</v>
      </c>
      <c r="DN634" s="53" t="s">
        <v>8827</v>
      </c>
      <c r="DO634" s="53" t="s">
        <v>140</v>
      </c>
      <c r="DQ634" s="53" t="s">
        <v>141</v>
      </c>
      <c r="DR634" s="53" t="s">
        <v>8828</v>
      </c>
    </row>
    <row r="635" spans="1:122" x14ac:dyDescent="0.3">
      <c r="B635" s="53">
        <v>645</v>
      </c>
      <c r="C635" s="53" t="s">
        <v>8838</v>
      </c>
      <c r="D635" s="53" t="s">
        <v>8839</v>
      </c>
      <c r="E635" s="53" t="s">
        <v>8840</v>
      </c>
      <c r="F635" s="53" t="s">
        <v>8843</v>
      </c>
      <c r="G635" s="53" t="s">
        <v>8844</v>
      </c>
      <c r="H635" s="53" t="s">
        <v>8845</v>
      </c>
      <c r="I635" s="53">
        <v>2011</v>
      </c>
      <c r="J635" s="53">
        <v>0</v>
      </c>
      <c r="K635" s="53">
        <v>0</v>
      </c>
      <c r="L635" s="53">
        <v>1</v>
      </c>
      <c r="M635" s="53">
        <f t="shared" si="122"/>
        <v>1</v>
      </c>
      <c r="N635" s="53">
        <v>0</v>
      </c>
      <c r="O635" s="53">
        <v>1</v>
      </c>
      <c r="P635" s="53">
        <f t="shared" si="117"/>
        <v>1</v>
      </c>
      <c r="Q635" s="53">
        <f t="shared" si="118"/>
        <v>2</v>
      </c>
      <c r="R635" s="53">
        <v>0</v>
      </c>
      <c r="S635" s="53">
        <v>0</v>
      </c>
      <c r="T635" s="53">
        <v>1</v>
      </c>
      <c r="U635" s="53">
        <v>0</v>
      </c>
      <c r="V635" s="53">
        <v>0</v>
      </c>
      <c r="W635" s="53">
        <v>0</v>
      </c>
      <c r="X635" s="53">
        <f t="shared" si="129"/>
        <v>1</v>
      </c>
      <c r="Y635" s="53">
        <v>1</v>
      </c>
      <c r="Z635" s="53">
        <v>0</v>
      </c>
      <c r="AA635" s="53">
        <v>0</v>
      </c>
      <c r="AB635" s="53">
        <v>1</v>
      </c>
      <c r="AC635" s="53">
        <v>0</v>
      </c>
      <c r="AD635" s="53">
        <v>0</v>
      </c>
      <c r="AE635" s="53">
        <v>0</v>
      </c>
      <c r="AF635" s="53">
        <v>0</v>
      </c>
      <c r="AG635" s="53">
        <v>0</v>
      </c>
      <c r="AH635" s="53">
        <f t="shared" si="123"/>
        <v>2</v>
      </c>
      <c r="AI635" s="53">
        <v>0</v>
      </c>
      <c r="AJ635" s="53">
        <v>1</v>
      </c>
      <c r="AK635" s="53">
        <v>1</v>
      </c>
      <c r="AL635" s="53">
        <v>0</v>
      </c>
      <c r="AM635" s="53">
        <f t="shared" si="124"/>
        <v>2</v>
      </c>
      <c r="AN635" s="53">
        <v>1</v>
      </c>
      <c r="AO635" s="53">
        <v>0</v>
      </c>
      <c r="AP635" s="53">
        <v>0</v>
      </c>
      <c r="AQ635" s="53">
        <v>0</v>
      </c>
      <c r="AR635" s="53">
        <v>0</v>
      </c>
      <c r="AS635" s="53">
        <v>0</v>
      </c>
      <c r="AT635" s="53">
        <v>0</v>
      </c>
      <c r="AU635" s="53">
        <v>0</v>
      </c>
      <c r="AV635" s="53">
        <v>0</v>
      </c>
      <c r="AW635" s="53">
        <v>1</v>
      </c>
      <c r="AX635" s="53">
        <f t="shared" si="125"/>
        <v>2</v>
      </c>
      <c r="AY635" s="53">
        <v>0</v>
      </c>
      <c r="AZ635" s="53">
        <v>0</v>
      </c>
      <c r="BA635" s="53">
        <v>0</v>
      </c>
      <c r="BB635" s="53">
        <v>0</v>
      </c>
      <c r="BC635" s="53">
        <v>0</v>
      </c>
      <c r="BD635" s="53">
        <v>0</v>
      </c>
      <c r="BF635" s="53">
        <v>0</v>
      </c>
      <c r="BG635" s="53">
        <v>0</v>
      </c>
      <c r="BH635" s="53">
        <v>0</v>
      </c>
      <c r="BI635" s="53">
        <v>0</v>
      </c>
      <c r="BJ635" s="53">
        <v>0</v>
      </c>
      <c r="BK635" s="53">
        <v>0</v>
      </c>
      <c r="BL635" s="53">
        <v>0</v>
      </c>
      <c r="BM635" s="53">
        <v>0</v>
      </c>
      <c r="BN635" s="53">
        <f t="shared" si="119"/>
        <v>0</v>
      </c>
      <c r="BO635" s="53">
        <v>0</v>
      </c>
      <c r="BP635" s="53">
        <v>0</v>
      </c>
      <c r="BQ635" s="53">
        <v>0</v>
      </c>
      <c r="BR635" s="53">
        <v>0</v>
      </c>
      <c r="BS635" s="53">
        <v>0</v>
      </c>
      <c r="BT635" s="53">
        <v>0</v>
      </c>
      <c r="BU635" s="53">
        <f t="shared" si="126"/>
        <v>0</v>
      </c>
      <c r="BV635" s="53">
        <v>0</v>
      </c>
      <c r="BW635" s="53">
        <v>0</v>
      </c>
      <c r="BX635" s="53">
        <v>0</v>
      </c>
      <c r="BY635" s="53">
        <v>0</v>
      </c>
      <c r="BZ635" s="53">
        <f t="shared" si="120"/>
        <v>0</v>
      </c>
      <c r="CA635" s="53">
        <v>0</v>
      </c>
      <c r="CB635" s="53">
        <v>0</v>
      </c>
      <c r="CC635" s="53">
        <v>0</v>
      </c>
      <c r="CD635" s="53">
        <v>0</v>
      </c>
      <c r="CE635" s="53">
        <v>0</v>
      </c>
      <c r="CF635" s="53">
        <v>0</v>
      </c>
      <c r="CG635" s="53">
        <v>0</v>
      </c>
      <c r="CH635" s="53">
        <v>0</v>
      </c>
      <c r="CI635" s="53">
        <v>0</v>
      </c>
      <c r="CJ635" s="53">
        <v>0</v>
      </c>
      <c r="CK635" s="53">
        <f t="shared" si="127"/>
        <v>0</v>
      </c>
      <c r="CL635" s="53">
        <f t="shared" si="121"/>
        <v>2</v>
      </c>
      <c r="CM635" s="53">
        <v>0</v>
      </c>
      <c r="CN635" s="53">
        <v>0</v>
      </c>
      <c r="CO635" s="53">
        <v>1</v>
      </c>
      <c r="CP635" s="53">
        <v>0</v>
      </c>
      <c r="CQ635" s="53">
        <v>0</v>
      </c>
      <c r="CR635" s="53">
        <v>0</v>
      </c>
      <c r="CS635" s="53">
        <v>0</v>
      </c>
      <c r="CT635" s="53">
        <v>0</v>
      </c>
      <c r="CU635" s="53">
        <v>0</v>
      </c>
      <c r="CV635" s="53">
        <v>0</v>
      </c>
      <c r="CW635" s="53">
        <f t="shared" si="128"/>
        <v>1</v>
      </c>
      <c r="DA635" s="53" t="s">
        <v>281</v>
      </c>
      <c r="DB635" s="53">
        <v>68</v>
      </c>
      <c r="DC635" s="53">
        <v>2</v>
      </c>
      <c r="DE635" s="53">
        <v>415</v>
      </c>
      <c r="DF635" s="53">
        <v>424</v>
      </c>
      <c r="DH635" s="53">
        <v>45</v>
      </c>
      <c r="DI635" s="53" t="s">
        <v>8841</v>
      </c>
      <c r="DJ635" s="53" t="s">
        <v>8842</v>
      </c>
      <c r="DN635" s="53" t="s">
        <v>8846</v>
      </c>
      <c r="DO635" s="53" t="s">
        <v>140</v>
      </c>
      <c r="DQ635" s="53" t="s">
        <v>141</v>
      </c>
      <c r="DR635" s="53" t="s">
        <v>8847</v>
      </c>
    </row>
    <row r="636" spans="1:122" x14ac:dyDescent="0.3">
      <c r="B636" s="53">
        <v>646</v>
      </c>
      <c r="C636" s="53" t="s">
        <v>8867</v>
      </c>
      <c r="D636" s="53" t="s">
        <v>8868</v>
      </c>
      <c r="E636" s="53" t="s">
        <v>8869</v>
      </c>
      <c r="F636" s="53" t="s">
        <v>8872</v>
      </c>
      <c r="G636" s="53" t="s">
        <v>8873</v>
      </c>
      <c r="H636" s="53" t="s">
        <v>8874</v>
      </c>
      <c r="I636" s="53">
        <v>2011</v>
      </c>
      <c r="J636" s="53">
        <v>1</v>
      </c>
      <c r="K636" s="53">
        <v>0</v>
      </c>
      <c r="L636" s="53">
        <v>0</v>
      </c>
      <c r="M636" s="53">
        <f t="shared" si="122"/>
        <v>1</v>
      </c>
      <c r="N636" s="53">
        <v>0</v>
      </c>
      <c r="O636" s="53">
        <v>1</v>
      </c>
      <c r="P636" s="53">
        <f t="shared" si="117"/>
        <v>1</v>
      </c>
      <c r="Q636" s="53">
        <f t="shared" si="118"/>
        <v>2</v>
      </c>
      <c r="R636" s="53">
        <v>1</v>
      </c>
      <c r="S636" s="53">
        <v>0</v>
      </c>
      <c r="T636" s="53">
        <v>0</v>
      </c>
      <c r="U636" s="53">
        <v>0</v>
      </c>
      <c r="V636" s="53">
        <v>0</v>
      </c>
      <c r="W636" s="53">
        <v>0</v>
      </c>
      <c r="X636" s="53">
        <f t="shared" si="129"/>
        <v>1</v>
      </c>
      <c r="Y636" s="53">
        <v>0</v>
      </c>
      <c r="Z636" s="53">
        <v>0</v>
      </c>
      <c r="AA636" s="53">
        <v>0</v>
      </c>
      <c r="AB636" s="53">
        <v>0</v>
      </c>
      <c r="AC636" s="53">
        <v>0</v>
      </c>
      <c r="AD636" s="53">
        <v>0</v>
      </c>
      <c r="AE636" s="53">
        <v>1</v>
      </c>
      <c r="AF636" s="53">
        <v>1</v>
      </c>
      <c r="AG636" s="53">
        <v>0</v>
      </c>
      <c r="AH636" s="53">
        <f t="shared" si="123"/>
        <v>2</v>
      </c>
      <c r="AI636" s="53">
        <v>0</v>
      </c>
      <c r="AJ636" s="53">
        <v>1</v>
      </c>
      <c r="AK636" s="53">
        <v>1</v>
      </c>
      <c r="AL636" s="53">
        <v>1</v>
      </c>
      <c r="AM636" s="53">
        <f t="shared" si="124"/>
        <v>3</v>
      </c>
      <c r="AN636" s="53">
        <v>0</v>
      </c>
      <c r="AO636" s="53">
        <v>0</v>
      </c>
      <c r="AP636" s="53">
        <v>0</v>
      </c>
      <c r="AQ636" s="53">
        <v>0</v>
      </c>
      <c r="AR636" s="53">
        <v>0</v>
      </c>
      <c r="AS636" s="53">
        <v>0</v>
      </c>
      <c r="AT636" s="53">
        <v>0</v>
      </c>
      <c r="AU636" s="53">
        <v>0</v>
      </c>
      <c r="AV636" s="53">
        <v>0</v>
      </c>
      <c r="AW636" s="53">
        <v>1</v>
      </c>
      <c r="AX636" s="53">
        <f t="shared" si="125"/>
        <v>1</v>
      </c>
      <c r="AY636" s="53">
        <v>0</v>
      </c>
      <c r="AZ636" s="53">
        <v>0</v>
      </c>
      <c r="BA636" s="53">
        <v>0</v>
      </c>
      <c r="BB636" s="53">
        <v>0</v>
      </c>
      <c r="BC636" s="53">
        <v>0</v>
      </c>
      <c r="BD636" s="53">
        <v>0</v>
      </c>
      <c r="BF636" s="53">
        <v>0</v>
      </c>
      <c r="BG636" s="53">
        <v>0</v>
      </c>
      <c r="BH636" s="53">
        <v>0</v>
      </c>
      <c r="BI636" s="53">
        <v>0</v>
      </c>
      <c r="BJ636" s="53">
        <v>0</v>
      </c>
      <c r="BK636" s="53">
        <v>0</v>
      </c>
      <c r="BL636" s="53">
        <v>0</v>
      </c>
      <c r="BM636" s="53">
        <v>0</v>
      </c>
      <c r="BN636" s="53">
        <f t="shared" si="119"/>
        <v>0</v>
      </c>
      <c r="BO636" s="53">
        <v>0</v>
      </c>
      <c r="BP636" s="53">
        <v>0</v>
      </c>
      <c r="BQ636" s="53">
        <v>0</v>
      </c>
      <c r="BR636" s="53">
        <v>0</v>
      </c>
      <c r="BS636" s="53">
        <v>0</v>
      </c>
      <c r="BT636" s="53">
        <v>1</v>
      </c>
      <c r="BU636" s="53">
        <f t="shared" si="126"/>
        <v>1</v>
      </c>
      <c r="BV636" s="53">
        <v>0</v>
      </c>
      <c r="BW636" s="53">
        <v>0</v>
      </c>
      <c r="BX636" s="53">
        <v>0</v>
      </c>
      <c r="BY636" s="53">
        <v>0</v>
      </c>
      <c r="BZ636" s="53">
        <f t="shared" si="120"/>
        <v>0</v>
      </c>
      <c r="CA636" s="53">
        <v>0</v>
      </c>
      <c r="CB636" s="53">
        <v>0</v>
      </c>
      <c r="CC636" s="53">
        <v>0</v>
      </c>
      <c r="CD636" s="53">
        <v>0</v>
      </c>
      <c r="CE636" s="53">
        <v>0</v>
      </c>
      <c r="CF636" s="53">
        <v>0</v>
      </c>
      <c r="CG636" s="53">
        <v>0</v>
      </c>
      <c r="CH636" s="53">
        <v>0</v>
      </c>
      <c r="CI636" s="53">
        <v>0</v>
      </c>
      <c r="CJ636" s="53">
        <v>0</v>
      </c>
      <c r="CK636" s="53">
        <f t="shared" si="127"/>
        <v>0</v>
      </c>
      <c r="CL636" s="53">
        <f t="shared" si="121"/>
        <v>2</v>
      </c>
      <c r="CM636" s="53">
        <v>0</v>
      </c>
      <c r="CN636" s="53">
        <v>0</v>
      </c>
      <c r="CO636" s="53">
        <v>0</v>
      </c>
      <c r="CP636" s="53">
        <v>0</v>
      </c>
      <c r="CQ636" s="53">
        <v>1</v>
      </c>
      <c r="CR636" s="53">
        <v>0</v>
      </c>
      <c r="CS636" s="53">
        <v>0</v>
      </c>
      <c r="CT636" s="53">
        <v>0</v>
      </c>
      <c r="CU636" s="53">
        <v>0</v>
      </c>
      <c r="CV636" s="53">
        <v>1</v>
      </c>
      <c r="CW636" s="53">
        <f t="shared" si="128"/>
        <v>2</v>
      </c>
      <c r="DA636" s="53" t="s">
        <v>361</v>
      </c>
      <c r="DB636" s="53">
        <v>34</v>
      </c>
      <c r="DC636" s="53">
        <v>2</v>
      </c>
      <c r="DE636" s="53">
        <v>174</v>
      </c>
      <c r="DF636" s="53">
        <v>183</v>
      </c>
      <c r="DH636" s="53">
        <v>57</v>
      </c>
      <c r="DI636" s="53" t="s">
        <v>8870</v>
      </c>
      <c r="DJ636" s="53" t="s">
        <v>8871</v>
      </c>
      <c r="DK636" s="53" t="s">
        <v>8875</v>
      </c>
      <c r="DL636" s="53" t="s">
        <v>8876</v>
      </c>
      <c r="DN636" s="53" t="s">
        <v>8877</v>
      </c>
      <c r="DO636" s="53" t="s">
        <v>140</v>
      </c>
      <c r="DQ636" s="53" t="s">
        <v>141</v>
      </c>
      <c r="DR636" s="53" t="s">
        <v>8878</v>
      </c>
    </row>
    <row r="637" spans="1:122" x14ac:dyDescent="0.3">
      <c r="B637" s="53">
        <v>647</v>
      </c>
      <c r="C637" s="53" t="s">
        <v>8879</v>
      </c>
      <c r="D637" s="53" t="s">
        <v>8880</v>
      </c>
      <c r="E637" s="53" t="s">
        <v>8881</v>
      </c>
      <c r="F637" s="53" t="s">
        <v>8884</v>
      </c>
      <c r="G637" s="53" t="s">
        <v>8885</v>
      </c>
      <c r="H637" s="53" t="s">
        <v>8886</v>
      </c>
      <c r="I637" s="53">
        <v>2011</v>
      </c>
      <c r="J637" s="53">
        <v>1</v>
      </c>
      <c r="K637" s="53">
        <v>0</v>
      </c>
      <c r="L637" s="53">
        <v>0</v>
      </c>
      <c r="M637" s="53">
        <f t="shared" si="122"/>
        <v>1</v>
      </c>
      <c r="N637" s="53">
        <v>0</v>
      </c>
      <c r="O637" s="53">
        <v>1</v>
      </c>
      <c r="P637" s="53">
        <f t="shared" si="117"/>
        <v>1</v>
      </c>
      <c r="Q637" s="53">
        <f t="shared" si="118"/>
        <v>2</v>
      </c>
      <c r="R637" s="53">
        <v>1</v>
      </c>
      <c r="S637" s="53">
        <v>0</v>
      </c>
      <c r="T637" s="53">
        <v>0</v>
      </c>
      <c r="U637" s="53">
        <v>1</v>
      </c>
      <c r="V637" s="53">
        <v>1</v>
      </c>
      <c r="W637" s="53">
        <v>1</v>
      </c>
      <c r="X637" s="53">
        <f t="shared" si="129"/>
        <v>4</v>
      </c>
      <c r="Y637" s="53">
        <v>0</v>
      </c>
      <c r="Z637" s="53">
        <v>0</v>
      </c>
      <c r="AA637" s="53">
        <v>0</v>
      </c>
      <c r="AB637" s="53">
        <v>0</v>
      </c>
      <c r="AC637" s="53">
        <v>0</v>
      </c>
      <c r="AD637" s="53">
        <v>0</v>
      </c>
      <c r="AE637" s="53">
        <v>1</v>
      </c>
      <c r="AF637" s="53">
        <v>1</v>
      </c>
      <c r="AG637" s="53">
        <v>0</v>
      </c>
      <c r="AH637" s="53">
        <f t="shared" si="123"/>
        <v>2</v>
      </c>
      <c r="AI637" s="53">
        <v>0</v>
      </c>
      <c r="AJ637" s="53">
        <v>1</v>
      </c>
      <c r="AK637" s="53">
        <v>1</v>
      </c>
      <c r="AL637" s="53">
        <v>1</v>
      </c>
      <c r="AM637" s="53">
        <f t="shared" si="124"/>
        <v>3</v>
      </c>
      <c r="AN637" s="53">
        <v>1</v>
      </c>
      <c r="AO637" s="53">
        <v>0</v>
      </c>
      <c r="AP637" s="53">
        <v>1</v>
      </c>
      <c r="AQ637" s="53">
        <v>1</v>
      </c>
      <c r="AR637" s="53">
        <v>0</v>
      </c>
      <c r="AS637" s="53">
        <v>0</v>
      </c>
      <c r="AT637" s="53">
        <v>0</v>
      </c>
      <c r="AU637" s="53">
        <v>1</v>
      </c>
      <c r="AV637" s="53">
        <v>0</v>
      </c>
      <c r="AW637" s="53">
        <v>1</v>
      </c>
      <c r="AX637" s="53">
        <f t="shared" si="125"/>
        <v>5</v>
      </c>
      <c r="AY637" s="53">
        <v>0</v>
      </c>
      <c r="AZ637" s="53">
        <v>0</v>
      </c>
      <c r="BA637" s="53">
        <v>0</v>
      </c>
      <c r="BB637" s="53">
        <v>0</v>
      </c>
      <c r="BC637" s="53">
        <v>0</v>
      </c>
      <c r="BD637" s="53">
        <v>1</v>
      </c>
      <c r="BF637" s="53">
        <v>0</v>
      </c>
      <c r="BG637" s="53">
        <v>0</v>
      </c>
      <c r="BH637" s="53">
        <v>0</v>
      </c>
      <c r="BI637" s="53">
        <v>0</v>
      </c>
      <c r="BJ637" s="53">
        <v>0</v>
      </c>
      <c r="BK637" s="53">
        <v>0</v>
      </c>
      <c r="BL637" s="53">
        <v>0</v>
      </c>
      <c r="BM637" s="53">
        <v>0</v>
      </c>
      <c r="BN637" s="53">
        <f t="shared" si="119"/>
        <v>0</v>
      </c>
      <c r="BO637" s="53">
        <v>1</v>
      </c>
      <c r="BP637" s="53">
        <v>0</v>
      </c>
      <c r="BQ637" s="53">
        <v>0</v>
      </c>
      <c r="BR637" s="53">
        <v>0</v>
      </c>
      <c r="BS637" s="53">
        <v>0</v>
      </c>
      <c r="BT637" s="53">
        <v>0</v>
      </c>
      <c r="BU637" s="53">
        <f t="shared" si="126"/>
        <v>1</v>
      </c>
      <c r="BV637" s="53">
        <v>0</v>
      </c>
      <c r="BW637" s="53">
        <v>0</v>
      </c>
      <c r="BX637" s="53">
        <v>0</v>
      </c>
      <c r="BY637" s="53">
        <v>1</v>
      </c>
      <c r="BZ637" s="53">
        <f t="shared" si="120"/>
        <v>1</v>
      </c>
      <c r="CA637" s="53">
        <v>0</v>
      </c>
      <c r="CB637" s="53">
        <v>0</v>
      </c>
      <c r="CC637" s="53">
        <v>0</v>
      </c>
      <c r="CD637" s="53">
        <v>0</v>
      </c>
      <c r="CE637" s="53">
        <v>0</v>
      </c>
      <c r="CF637" s="53">
        <v>0</v>
      </c>
      <c r="CG637" s="53">
        <v>0</v>
      </c>
      <c r="CH637" s="53">
        <v>0</v>
      </c>
      <c r="CI637" s="53">
        <v>0</v>
      </c>
      <c r="CJ637" s="53">
        <v>1</v>
      </c>
      <c r="CK637" s="53">
        <f t="shared" si="127"/>
        <v>1</v>
      </c>
      <c r="CL637" s="53">
        <f t="shared" si="121"/>
        <v>9</v>
      </c>
      <c r="CM637" s="53">
        <v>1</v>
      </c>
      <c r="CN637" s="53">
        <v>0</v>
      </c>
      <c r="CO637" s="53">
        <v>0</v>
      </c>
      <c r="CP637" s="53">
        <v>1</v>
      </c>
      <c r="CQ637" s="53">
        <v>0</v>
      </c>
      <c r="CR637" s="53">
        <v>0</v>
      </c>
      <c r="CS637" s="53">
        <v>0</v>
      </c>
      <c r="CT637" s="53">
        <v>1</v>
      </c>
      <c r="CU637" s="53">
        <v>0</v>
      </c>
      <c r="CV637" s="53">
        <v>0</v>
      </c>
      <c r="CW637" s="53">
        <f t="shared" si="128"/>
        <v>3</v>
      </c>
      <c r="DA637" s="53" t="s">
        <v>3511</v>
      </c>
      <c r="DB637" s="53">
        <v>21</v>
      </c>
      <c r="DC637" s="53">
        <v>1</v>
      </c>
      <c r="DE637" s="53">
        <v>227</v>
      </c>
      <c r="DF637" s="53">
        <v>237</v>
      </c>
      <c r="DH637" s="53">
        <v>123</v>
      </c>
      <c r="DI637" s="53" t="s">
        <v>8882</v>
      </c>
      <c r="DJ637" s="53" t="s">
        <v>8883</v>
      </c>
      <c r="DK637" s="53" t="s">
        <v>8887</v>
      </c>
      <c r="DL637" s="53" t="s">
        <v>8888</v>
      </c>
      <c r="DN637" s="53" t="s">
        <v>8889</v>
      </c>
      <c r="DO637" s="53" t="s">
        <v>140</v>
      </c>
      <c r="DQ637" s="53" t="s">
        <v>141</v>
      </c>
      <c r="DR637" s="53" t="s">
        <v>8890</v>
      </c>
    </row>
    <row r="638" spans="1:122" x14ac:dyDescent="0.3">
      <c r="B638" s="53">
        <v>648</v>
      </c>
      <c r="C638" s="53" t="s">
        <v>8891</v>
      </c>
      <c r="D638" s="53" t="s">
        <v>8892</v>
      </c>
      <c r="E638" s="53" t="s">
        <v>8893</v>
      </c>
      <c r="F638" s="53" t="s">
        <v>8897</v>
      </c>
      <c r="G638" s="53" t="s">
        <v>8898</v>
      </c>
      <c r="H638" s="53" t="s">
        <v>8899</v>
      </c>
      <c r="I638" s="53">
        <v>2011</v>
      </c>
      <c r="J638" s="53">
        <v>1</v>
      </c>
      <c r="K638" s="53">
        <v>0</v>
      </c>
      <c r="L638" s="53">
        <v>0</v>
      </c>
      <c r="M638" s="53">
        <f t="shared" si="122"/>
        <v>1</v>
      </c>
      <c r="N638" s="53">
        <v>0</v>
      </c>
      <c r="O638" s="53">
        <v>1</v>
      </c>
      <c r="P638" s="53">
        <f t="shared" si="117"/>
        <v>1</v>
      </c>
      <c r="Q638" s="53">
        <f t="shared" si="118"/>
        <v>2</v>
      </c>
      <c r="R638" s="53">
        <v>0</v>
      </c>
      <c r="S638" s="53">
        <v>0</v>
      </c>
      <c r="T638" s="53">
        <v>1</v>
      </c>
      <c r="U638" s="53">
        <v>0</v>
      </c>
      <c r="V638" s="53">
        <v>0</v>
      </c>
      <c r="W638" s="53">
        <v>0</v>
      </c>
      <c r="X638" s="53">
        <f t="shared" si="129"/>
        <v>1</v>
      </c>
      <c r="Y638" s="53">
        <v>0</v>
      </c>
      <c r="Z638" s="53">
        <v>0</v>
      </c>
      <c r="AA638" s="53">
        <v>0</v>
      </c>
      <c r="AB638" s="53">
        <v>1</v>
      </c>
      <c r="AC638" s="53">
        <v>0</v>
      </c>
      <c r="AD638" s="53">
        <v>0</v>
      </c>
      <c r="AE638" s="53">
        <v>0</v>
      </c>
      <c r="AF638" s="53">
        <v>0</v>
      </c>
      <c r="AG638" s="53">
        <v>0</v>
      </c>
      <c r="AH638" s="53">
        <f t="shared" si="123"/>
        <v>1</v>
      </c>
      <c r="AI638" s="53">
        <v>0</v>
      </c>
      <c r="AJ638" s="53">
        <v>1</v>
      </c>
      <c r="AK638" s="53">
        <v>1</v>
      </c>
      <c r="AL638" s="53">
        <v>0</v>
      </c>
      <c r="AM638" s="53">
        <f t="shared" si="124"/>
        <v>2</v>
      </c>
      <c r="AN638" s="53">
        <v>1</v>
      </c>
      <c r="AO638" s="53">
        <v>0</v>
      </c>
      <c r="AP638" s="53">
        <v>0</v>
      </c>
      <c r="AQ638" s="53">
        <v>1</v>
      </c>
      <c r="AR638" s="53">
        <v>0</v>
      </c>
      <c r="AS638" s="53">
        <v>0</v>
      </c>
      <c r="AT638" s="53">
        <v>0</v>
      </c>
      <c r="AU638" s="53">
        <v>0</v>
      </c>
      <c r="AV638" s="53">
        <v>0</v>
      </c>
      <c r="AW638" s="53">
        <v>1</v>
      </c>
      <c r="AX638" s="53">
        <f t="shared" si="125"/>
        <v>3</v>
      </c>
      <c r="AY638" s="53">
        <v>0</v>
      </c>
      <c r="AZ638" s="53">
        <v>0</v>
      </c>
      <c r="BA638" s="53">
        <v>0</v>
      </c>
      <c r="BB638" s="53">
        <v>0</v>
      </c>
      <c r="BC638" s="53">
        <v>0</v>
      </c>
      <c r="BD638" s="53">
        <v>0</v>
      </c>
      <c r="BF638" s="53">
        <v>0</v>
      </c>
      <c r="BG638" s="53">
        <v>0</v>
      </c>
      <c r="BH638" s="53">
        <v>0</v>
      </c>
      <c r="BI638" s="53">
        <v>0</v>
      </c>
      <c r="BJ638" s="53">
        <v>0</v>
      </c>
      <c r="BK638" s="53">
        <v>0</v>
      </c>
      <c r="BL638" s="53">
        <v>0</v>
      </c>
      <c r="BM638" s="53">
        <v>0</v>
      </c>
      <c r="BN638" s="53">
        <f t="shared" si="119"/>
        <v>0</v>
      </c>
      <c r="BO638" s="53">
        <v>0</v>
      </c>
      <c r="BP638" s="53">
        <v>0</v>
      </c>
      <c r="BQ638" s="53">
        <v>0</v>
      </c>
      <c r="BR638" s="53">
        <v>0</v>
      </c>
      <c r="BS638" s="53">
        <v>0</v>
      </c>
      <c r="BT638" s="53">
        <v>0</v>
      </c>
      <c r="BU638" s="53">
        <f t="shared" si="126"/>
        <v>0</v>
      </c>
      <c r="BV638" s="53">
        <v>0</v>
      </c>
      <c r="BW638" s="53">
        <v>0</v>
      </c>
      <c r="BX638" s="53">
        <v>0</v>
      </c>
      <c r="BY638" s="53">
        <v>0</v>
      </c>
      <c r="BZ638" s="53">
        <f t="shared" si="120"/>
        <v>0</v>
      </c>
      <c r="CA638" s="53">
        <v>0</v>
      </c>
      <c r="CB638" s="53">
        <v>0</v>
      </c>
      <c r="CC638" s="53">
        <v>0</v>
      </c>
      <c r="CD638" s="53">
        <v>0</v>
      </c>
      <c r="CE638" s="53">
        <v>0</v>
      </c>
      <c r="CF638" s="53">
        <v>0</v>
      </c>
      <c r="CG638" s="53">
        <v>0</v>
      </c>
      <c r="CH638" s="53">
        <v>0</v>
      </c>
      <c r="CI638" s="53">
        <v>0</v>
      </c>
      <c r="CJ638" s="53">
        <v>0</v>
      </c>
      <c r="CK638" s="53">
        <f t="shared" si="127"/>
        <v>0</v>
      </c>
      <c r="CL638" s="53">
        <f t="shared" si="121"/>
        <v>3</v>
      </c>
      <c r="CM638" s="53">
        <v>0</v>
      </c>
      <c r="CN638" s="53">
        <v>0</v>
      </c>
      <c r="CO638" s="53">
        <v>1</v>
      </c>
      <c r="CP638" s="53">
        <v>0</v>
      </c>
      <c r="CQ638" s="53">
        <v>0</v>
      </c>
      <c r="CR638" s="53">
        <v>0</v>
      </c>
      <c r="CS638" s="53">
        <v>0</v>
      </c>
      <c r="CT638" s="53">
        <v>0</v>
      </c>
      <c r="CU638" s="53">
        <v>0</v>
      </c>
      <c r="CV638" s="53">
        <v>0</v>
      </c>
      <c r="CW638" s="53">
        <f t="shared" si="128"/>
        <v>1</v>
      </c>
      <c r="DA638" s="53" t="s">
        <v>8894</v>
      </c>
      <c r="DB638" s="53">
        <v>57</v>
      </c>
      <c r="DC638" s="55">
        <v>43132</v>
      </c>
      <c r="DE638" s="53">
        <v>91</v>
      </c>
      <c r="DF638" s="53">
        <v>109</v>
      </c>
      <c r="DH638" s="53">
        <v>18</v>
      </c>
      <c r="DI638" s="53" t="s">
        <v>8895</v>
      </c>
      <c r="DJ638" s="53" t="s">
        <v>8896</v>
      </c>
      <c r="DN638" s="53" t="s">
        <v>8900</v>
      </c>
      <c r="DO638" s="53" t="s">
        <v>140</v>
      </c>
      <c r="DQ638" s="53" t="s">
        <v>141</v>
      </c>
      <c r="DR638" s="53" t="s">
        <v>8901</v>
      </c>
    </row>
    <row r="639" spans="1:122" x14ac:dyDescent="0.3">
      <c r="B639" s="53">
        <v>649</v>
      </c>
      <c r="C639" s="53" t="s">
        <v>8902</v>
      </c>
      <c r="D639" s="53" t="s">
        <v>8244</v>
      </c>
      <c r="E639" s="53" t="s">
        <v>8903</v>
      </c>
      <c r="F639" s="53" t="s">
        <v>8906</v>
      </c>
      <c r="G639" s="53" t="s">
        <v>8907</v>
      </c>
      <c r="H639" s="53" t="s">
        <v>8908</v>
      </c>
      <c r="I639" s="53">
        <v>2011</v>
      </c>
      <c r="J639" s="53">
        <v>0</v>
      </c>
      <c r="K639" s="53">
        <v>1</v>
      </c>
      <c r="L639" s="53">
        <v>1</v>
      </c>
      <c r="M639" s="53">
        <f t="shared" si="122"/>
        <v>2</v>
      </c>
      <c r="N639" s="53">
        <v>1</v>
      </c>
      <c r="O639" s="53">
        <v>0</v>
      </c>
      <c r="P639" s="53">
        <f t="shared" si="117"/>
        <v>1</v>
      </c>
      <c r="Q639" s="53">
        <f t="shared" si="118"/>
        <v>2</v>
      </c>
      <c r="R639" s="53">
        <v>0</v>
      </c>
      <c r="S639" s="53">
        <v>1</v>
      </c>
      <c r="T639" s="53">
        <v>0</v>
      </c>
      <c r="U639" s="53">
        <v>0</v>
      </c>
      <c r="V639" s="53">
        <v>0</v>
      </c>
      <c r="W639" s="53">
        <v>1</v>
      </c>
      <c r="X639" s="53">
        <f t="shared" si="129"/>
        <v>2</v>
      </c>
      <c r="Y639" s="53">
        <v>0</v>
      </c>
      <c r="Z639" s="53">
        <v>0</v>
      </c>
      <c r="AA639" s="53">
        <v>0</v>
      </c>
      <c r="AB639" s="53">
        <v>1</v>
      </c>
      <c r="AC639" s="53">
        <v>1</v>
      </c>
      <c r="AD639" s="53">
        <v>1</v>
      </c>
      <c r="AE639" s="53">
        <v>1</v>
      </c>
      <c r="AF639" s="53">
        <v>0</v>
      </c>
      <c r="AG639" s="53">
        <v>0</v>
      </c>
      <c r="AH639" s="53">
        <f t="shared" si="123"/>
        <v>4</v>
      </c>
      <c r="AI639" s="53">
        <v>0</v>
      </c>
      <c r="AJ639" s="53">
        <v>1</v>
      </c>
      <c r="AK639" s="53">
        <v>1</v>
      </c>
      <c r="AL639" s="53">
        <v>1</v>
      </c>
      <c r="AM639" s="53">
        <f t="shared" si="124"/>
        <v>3</v>
      </c>
      <c r="AN639" s="53">
        <v>1</v>
      </c>
      <c r="AO639" s="53">
        <v>0</v>
      </c>
      <c r="AP639" s="53">
        <v>0</v>
      </c>
      <c r="AQ639" s="53">
        <v>0</v>
      </c>
      <c r="AR639" s="53">
        <v>0</v>
      </c>
      <c r="AS639" s="53">
        <v>0</v>
      </c>
      <c r="AT639" s="53">
        <v>0</v>
      </c>
      <c r="AU639" s="53">
        <v>0</v>
      </c>
      <c r="AV639" s="53">
        <v>0</v>
      </c>
      <c r="AW639" s="53">
        <v>1</v>
      </c>
      <c r="AX639" s="53">
        <f t="shared" si="125"/>
        <v>2</v>
      </c>
      <c r="AY639" s="53">
        <v>0</v>
      </c>
      <c r="AZ639" s="53">
        <v>0</v>
      </c>
      <c r="BA639" s="53">
        <v>0</v>
      </c>
      <c r="BB639" s="53">
        <v>0</v>
      </c>
      <c r="BC639" s="53">
        <v>0</v>
      </c>
      <c r="BD639" s="53">
        <v>1</v>
      </c>
      <c r="BF639" s="53">
        <v>0</v>
      </c>
      <c r="BG639" s="53">
        <v>0</v>
      </c>
      <c r="BH639" s="53">
        <v>0</v>
      </c>
      <c r="BI639" s="53">
        <v>0</v>
      </c>
      <c r="BJ639" s="53">
        <v>0</v>
      </c>
      <c r="BK639" s="53">
        <v>0</v>
      </c>
      <c r="BL639" s="53">
        <v>0</v>
      </c>
      <c r="BM639" s="53">
        <v>0</v>
      </c>
      <c r="BN639" s="53">
        <f t="shared" si="119"/>
        <v>0</v>
      </c>
      <c r="BO639" s="53">
        <v>1</v>
      </c>
      <c r="BP639" s="53">
        <v>1</v>
      </c>
      <c r="BQ639" s="53">
        <v>0</v>
      </c>
      <c r="BR639" s="53">
        <v>0</v>
      </c>
      <c r="BS639" s="53">
        <v>0</v>
      </c>
      <c r="BT639" s="53">
        <v>0</v>
      </c>
      <c r="BU639" s="53">
        <f t="shared" si="126"/>
        <v>2</v>
      </c>
      <c r="BV639" s="53">
        <v>0</v>
      </c>
      <c r="BW639" s="53">
        <v>0</v>
      </c>
      <c r="BX639" s="53">
        <v>0</v>
      </c>
      <c r="BY639" s="53">
        <v>0</v>
      </c>
      <c r="BZ639" s="53">
        <f t="shared" si="120"/>
        <v>0</v>
      </c>
      <c r="CA639" s="53">
        <v>0</v>
      </c>
      <c r="CB639" s="53">
        <v>0</v>
      </c>
      <c r="CC639" s="53">
        <v>0</v>
      </c>
      <c r="CD639" s="53">
        <v>0</v>
      </c>
      <c r="CE639" s="53">
        <v>0</v>
      </c>
      <c r="CF639" s="53">
        <v>0</v>
      </c>
      <c r="CG639" s="53">
        <v>0</v>
      </c>
      <c r="CH639" s="53">
        <v>0</v>
      </c>
      <c r="CI639" s="53">
        <v>0</v>
      </c>
      <c r="CJ639" s="53">
        <v>0</v>
      </c>
      <c r="CK639" s="53">
        <f t="shared" si="127"/>
        <v>0</v>
      </c>
      <c r="CL639" s="53">
        <f t="shared" si="121"/>
        <v>5</v>
      </c>
      <c r="CM639" s="53">
        <v>0</v>
      </c>
      <c r="CN639" s="53">
        <v>0</v>
      </c>
      <c r="CO639" s="53">
        <v>0</v>
      </c>
      <c r="CP639" s="53">
        <v>0</v>
      </c>
      <c r="CQ639" s="53">
        <v>0</v>
      </c>
      <c r="CR639" s="53">
        <v>0</v>
      </c>
      <c r="CS639" s="53">
        <v>0</v>
      </c>
      <c r="CT639" s="53">
        <v>0</v>
      </c>
      <c r="CU639" s="53">
        <v>0</v>
      </c>
      <c r="CV639" s="53">
        <v>0</v>
      </c>
      <c r="CW639" s="53">
        <f t="shared" si="128"/>
        <v>0</v>
      </c>
      <c r="DA639" s="53" t="s">
        <v>3099</v>
      </c>
      <c r="DB639" s="53">
        <v>25</v>
      </c>
      <c r="DC639" s="53">
        <v>2</v>
      </c>
      <c r="DE639" s="53">
        <v>258</v>
      </c>
      <c r="DF639" s="53">
        <v>277</v>
      </c>
      <c r="DH639" s="53">
        <v>53</v>
      </c>
      <c r="DI639" s="53" t="s">
        <v>8904</v>
      </c>
      <c r="DJ639" s="53" t="s">
        <v>8905</v>
      </c>
      <c r="DN639" s="53" t="s">
        <v>8909</v>
      </c>
      <c r="DO639" s="53" t="s">
        <v>140</v>
      </c>
      <c r="DQ639" s="53" t="s">
        <v>141</v>
      </c>
      <c r="DR639" s="53" t="s">
        <v>8910</v>
      </c>
    </row>
    <row r="640" spans="1:122" x14ac:dyDescent="0.3">
      <c r="B640" s="53">
        <v>650</v>
      </c>
      <c r="C640" s="53" t="s">
        <v>8911</v>
      </c>
      <c r="D640" s="53" t="s">
        <v>8912</v>
      </c>
      <c r="E640" s="53" t="s">
        <v>8913</v>
      </c>
      <c r="F640" s="53" t="s">
        <v>8917</v>
      </c>
      <c r="H640" s="53" t="s">
        <v>8918</v>
      </c>
      <c r="I640" s="53">
        <v>2011</v>
      </c>
      <c r="J640" s="53">
        <v>0</v>
      </c>
      <c r="K640" s="53">
        <v>1</v>
      </c>
      <c r="L640" s="53">
        <v>1</v>
      </c>
      <c r="M640" s="53">
        <f t="shared" si="122"/>
        <v>2</v>
      </c>
      <c r="N640" s="53">
        <v>1</v>
      </c>
      <c r="O640" s="53">
        <v>0</v>
      </c>
      <c r="P640" s="53">
        <f t="shared" si="117"/>
        <v>1</v>
      </c>
      <c r="Q640" s="53">
        <f t="shared" si="118"/>
        <v>2</v>
      </c>
      <c r="R640" s="53">
        <v>1</v>
      </c>
      <c r="S640" s="53">
        <v>0</v>
      </c>
      <c r="T640" s="53">
        <v>0</v>
      </c>
      <c r="U640" s="53">
        <v>0</v>
      </c>
      <c r="V640" s="53">
        <v>0</v>
      </c>
      <c r="W640" s="53">
        <v>0</v>
      </c>
      <c r="X640" s="53">
        <f t="shared" si="129"/>
        <v>1</v>
      </c>
      <c r="Y640" s="53">
        <v>0</v>
      </c>
      <c r="Z640" s="53">
        <v>0</v>
      </c>
      <c r="AA640" s="53">
        <v>0</v>
      </c>
      <c r="AB640" s="53">
        <v>0</v>
      </c>
      <c r="AC640" s="53">
        <v>0</v>
      </c>
      <c r="AD640" s="53">
        <v>1</v>
      </c>
      <c r="AE640" s="53">
        <v>1</v>
      </c>
      <c r="AF640" s="53">
        <v>0</v>
      </c>
      <c r="AG640" s="53">
        <v>0</v>
      </c>
      <c r="AH640" s="53">
        <f t="shared" si="123"/>
        <v>2</v>
      </c>
      <c r="AI640" s="53">
        <v>0</v>
      </c>
      <c r="AJ640" s="53">
        <v>1</v>
      </c>
      <c r="AK640" s="53">
        <v>1</v>
      </c>
      <c r="AL640" s="53">
        <v>1</v>
      </c>
      <c r="AM640" s="53">
        <f t="shared" si="124"/>
        <v>3</v>
      </c>
      <c r="AN640" s="53">
        <v>1</v>
      </c>
      <c r="AO640" s="53">
        <v>0</v>
      </c>
      <c r="AP640" s="53">
        <v>0</v>
      </c>
      <c r="AQ640" s="53">
        <v>0</v>
      </c>
      <c r="AR640" s="53">
        <v>0</v>
      </c>
      <c r="AS640" s="53">
        <v>0</v>
      </c>
      <c r="AT640" s="53">
        <v>0</v>
      </c>
      <c r="AU640" s="53">
        <v>0</v>
      </c>
      <c r="AV640" s="53">
        <v>0</v>
      </c>
      <c r="AW640" s="53">
        <v>1</v>
      </c>
      <c r="AX640" s="53">
        <f t="shared" si="125"/>
        <v>2</v>
      </c>
      <c r="AY640" s="53">
        <v>0</v>
      </c>
      <c r="AZ640" s="53">
        <v>0</v>
      </c>
      <c r="BA640" s="53">
        <v>0</v>
      </c>
      <c r="BB640" s="53">
        <v>0</v>
      </c>
      <c r="BC640" s="53">
        <v>0</v>
      </c>
      <c r="BD640" s="53">
        <v>0</v>
      </c>
      <c r="BF640" s="53">
        <v>0</v>
      </c>
      <c r="BG640" s="53">
        <v>0</v>
      </c>
      <c r="BH640" s="53">
        <v>0</v>
      </c>
      <c r="BI640" s="53">
        <v>0</v>
      </c>
      <c r="BJ640" s="53">
        <v>0</v>
      </c>
      <c r="BK640" s="53">
        <v>0</v>
      </c>
      <c r="BL640" s="53">
        <v>0</v>
      </c>
      <c r="BM640" s="53">
        <v>0</v>
      </c>
      <c r="BN640" s="53">
        <f t="shared" si="119"/>
        <v>0</v>
      </c>
      <c r="BO640" s="53">
        <v>1</v>
      </c>
      <c r="BP640" s="53">
        <v>1</v>
      </c>
      <c r="BQ640" s="53">
        <v>0</v>
      </c>
      <c r="BR640" s="53">
        <v>0</v>
      </c>
      <c r="BS640" s="53">
        <v>0</v>
      </c>
      <c r="BT640" s="53">
        <v>0</v>
      </c>
      <c r="BU640" s="53">
        <f t="shared" si="126"/>
        <v>2</v>
      </c>
      <c r="BV640" s="53">
        <v>0</v>
      </c>
      <c r="BW640" s="53">
        <v>0</v>
      </c>
      <c r="BX640" s="53">
        <v>0</v>
      </c>
      <c r="BY640" s="53">
        <v>0</v>
      </c>
      <c r="BZ640" s="53">
        <f t="shared" si="120"/>
        <v>0</v>
      </c>
      <c r="CA640" s="53">
        <v>0</v>
      </c>
      <c r="CB640" s="53">
        <v>0</v>
      </c>
      <c r="CC640" s="53">
        <v>0</v>
      </c>
      <c r="CD640" s="53">
        <v>0</v>
      </c>
      <c r="CE640" s="53">
        <v>0</v>
      </c>
      <c r="CF640" s="53">
        <v>0</v>
      </c>
      <c r="CG640" s="53">
        <v>0</v>
      </c>
      <c r="CH640" s="53">
        <v>0</v>
      </c>
      <c r="CI640" s="53">
        <v>0</v>
      </c>
      <c r="CJ640" s="53">
        <v>0</v>
      </c>
      <c r="CK640" s="53">
        <f t="shared" si="127"/>
        <v>0</v>
      </c>
      <c r="CL640" s="53">
        <f t="shared" si="121"/>
        <v>4</v>
      </c>
      <c r="CM640" s="53">
        <v>0</v>
      </c>
      <c r="CN640" s="53">
        <v>0</v>
      </c>
      <c r="CO640" s="53">
        <v>0</v>
      </c>
      <c r="CP640" s="53">
        <v>0</v>
      </c>
      <c r="CQ640" s="53">
        <v>0</v>
      </c>
      <c r="CR640" s="53">
        <v>0</v>
      </c>
      <c r="CS640" s="53">
        <v>0</v>
      </c>
      <c r="CT640" s="53">
        <v>0</v>
      </c>
      <c r="CU640" s="53">
        <v>0</v>
      </c>
      <c r="CV640" s="53">
        <v>0</v>
      </c>
      <c r="CW640" s="53">
        <f t="shared" si="128"/>
        <v>0</v>
      </c>
      <c r="DA640" s="53" t="s">
        <v>8914</v>
      </c>
      <c r="DB640" s="53">
        <v>63</v>
      </c>
      <c r="DC640" s="53">
        <v>1</v>
      </c>
      <c r="DE640" s="53">
        <v>138</v>
      </c>
      <c r="DF640" s="53">
        <v>157</v>
      </c>
      <c r="DH640" s="53">
        <v>18</v>
      </c>
      <c r="DI640" s="53" t="s">
        <v>8915</v>
      </c>
      <c r="DJ640" s="53" t="s">
        <v>8916</v>
      </c>
      <c r="DN640" s="53" t="s">
        <v>8919</v>
      </c>
      <c r="DO640" s="53" t="s">
        <v>140</v>
      </c>
      <c r="DQ640" s="53" t="s">
        <v>141</v>
      </c>
      <c r="DR640" s="53" t="s">
        <v>8920</v>
      </c>
    </row>
    <row r="641" spans="1:122" x14ac:dyDescent="0.3">
      <c r="B641" s="53">
        <v>651</v>
      </c>
      <c r="C641" s="53" t="s">
        <v>8931</v>
      </c>
      <c r="D641" s="53" t="s">
        <v>8932</v>
      </c>
      <c r="E641" s="53" t="s">
        <v>8933</v>
      </c>
      <c r="F641" s="53" t="s">
        <v>8937</v>
      </c>
      <c r="G641" s="53" t="s">
        <v>8938</v>
      </c>
      <c r="H641" s="53" t="s">
        <v>8939</v>
      </c>
      <c r="I641" s="53">
        <v>2011</v>
      </c>
      <c r="J641" s="53">
        <v>0</v>
      </c>
      <c r="K641" s="53">
        <v>0</v>
      </c>
      <c r="L641" s="53">
        <v>1</v>
      </c>
      <c r="M641" s="53">
        <f t="shared" si="122"/>
        <v>1</v>
      </c>
      <c r="N641" s="53">
        <v>0</v>
      </c>
      <c r="O641" s="53">
        <v>1</v>
      </c>
      <c r="P641" s="53">
        <f t="shared" si="117"/>
        <v>1</v>
      </c>
      <c r="Q641" s="53">
        <f t="shared" si="118"/>
        <v>2</v>
      </c>
      <c r="R641" s="53">
        <v>1</v>
      </c>
      <c r="S641" s="53">
        <v>0</v>
      </c>
      <c r="T641" s="53">
        <v>0</v>
      </c>
      <c r="U641" s="53">
        <v>0</v>
      </c>
      <c r="V641" s="53">
        <v>1</v>
      </c>
      <c r="W641" s="53">
        <v>0</v>
      </c>
      <c r="X641" s="53">
        <f t="shared" si="129"/>
        <v>2</v>
      </c>
      <c r="Y641" s="53">
        <v>0</v>
      </c>
      <c r="Z641" s="53">
        <v>1</v>
      </c>
      <c r="AA641" s="53">
        <v>0</v>
      </c>
      <c r="AB641" s="53">
        <v>1</v>
      </c>
      <c r="AC641" s="53">
        <v>0</v>
      </c>
      <c r="AD641" s="53">
        <v>0</v>
      </c>
      <c r="AE641" s="53">
        <v>1</v>
      </c>
      <c r="AF641" s="53">
        <v>1</v>
      </c>
      <c r="AG641" s="53">
        <v>0</v>
      </c>
      <c r="AH641" s="53">
        <f t="shared" si="123"/>
        <v>4</v>
      </c>
      <c r="AI641" s="53">
        <v>0</v>
      </c>
      <c r="AJ641" s="53">
        <v>0</v>
      </c>
      <c r="AK641" s="53">
        <v>1</v>
      </c>
      <c r="AL641" s="53">
        <v>0</v>
      </c>
      <c r="AM641" s="53">
        <f t="shared" si="124"/>
        <v>1</v>
      </c>
      <c r="AN641" s="53">
        <v>0</v>
      </c>
      <c r="AO641" s="53">
        <v>0</v>
      </c>
      <c r="AP641" s="53">
        <v>0</v>
      </c>
      <c r="AQ641" s="53">
        <v>0</v>
      </c>
      <c r="AR641" s="53">
        <v>0</v>
      </c>
      <c r="AS641" s="53">
        <v>0</v>
      </c>
      <c r="AT641" s="53">
        <v>0</v>
      </c>
      <c r="AU641" s="53">
        <v>1</v>
      </c>
      <c r="AV641" s="53">
        <v>0</v>
      </c>
      <c r="AW641" s="53">
        <v>0</v>
      </c>
      <c r="AX641" s="53">
        <f t="shared" si="125"/>
        <v>1</v>
      </c>
      <c r="AY641" s="53">
        <v>0</v>
      </c>
      <c r="AZ641" s="53">
        <v>0</v>
      </c>
      <c r="BA641" s="53">
        <v>0</v>
      </c>
      <c r="BB641" s="53">
        <v>0</v>
      </c>
      <c r="BC641" s="53">
        <v>0</v>
      </c>
      <c r="BD641" s="53">
        <v>0</v>
      </c>
      <c r="BF641" s="53">
        <v>0</v>
      </c>
      <c r="BG641" s="53">
        <v>0</v>
      </c>
      <c r="BH641" s="53">
        <v>0</v>
      </c>
      <c r="BI641" s="53">
        <v>0</v>
      </c>
      <c r="BJ641" s="53">
        <v>0</v>
      </c>
      <c r="BK641" s="53">
        <v>0</v>
      </c>
      <c r="BL641" s="53">
        <v>0</v>
      </c>
      <c r="BM641" s="53">
        <v>0</v>
      </c>
      <c r="BN641" s="53">
        <f t="shared" si="119"/>
        <v>0</v>
      </c>
      <c r="BO641" s="53">
        <v>0</v>
      </c>
      <c r="BP641" s="53">
        <v>0</v>
      </c>
      <c r="BQ641" s="53">
        <v>0</v>
      </c>
      <c r="BR641" s="53">
        <v>0</v>
      </c>
      <c r="BS641" s="53">
        <v>0</v>
      </c>
      <c r="BT641" s="53">
        <v>0</v>
      </c>
      <c r="BU641" s="53">
        <f t="shared" si="126"/>
        <v>0</v>
      </c>
      <c r="BV641" s="53">
        <v>0</v>
      </c>
      <c r="BW641" s="53">
        <v>0</v>
      </c>
      <c r="BX641" s="53">
        <v>0</v>
      </c>
      <c r="BY641" s="53">
        <v>0</v>
      </c>
      <c r="BZ641" s="53">
        <f t="shared" si="120"/>
        <v>0</v>
      </c>
      <c r="CA641" s="53">
        <v>0</v>
      </c>
      <c r="CB641" s="53">
        <v>0</v>
      </c>
      <c r="CC641" s="53">
        <v>0</v>
      </c>
      <c r="CD641" s="53">
        <v>0</v>
      </c>
      <c r="CE641" s="53">
        <v>0</v>
      </c>
      <c r="CF641" s="53">
        <v>0</v>
      </c>
      <c r="CG641" s="53">
        <v>0</v>
      </c>
      <c r="CH641" s="53">
        <v>0</v>
      </c>
      <c r="CI641" s="53">
        <v>0</v>
      </c>
      <c r="CJ641" s="53">
        <v>0</v>
      </c>
      <c r="CK641" s="53">
        <f t="shared" si="127"/>
        <v>0</v>
      </c>
      <c r="CL641" s="53">
        <f t="shared" si="121"/>
        <v>1</v>
      </c>
      <c r="CM641" s="53">
        <v>0</v>
      </c>
      <c r="CN641" s="53">
        <v>0</v>
      </c>
      <c r="CO641" s="53">
        <v>1</v>
      </c>
      <c r="CP641" s="53">
        <v>1</v>
      </c>
      <c r="CQ641" s="53">
        <v>0</v>
      </c>
      <c r="CR641" s="53">
        <v>1</v>
      </c>
      <c r="CS641" s="53">
        <v>0</v>
      </c>
      <c r="CT641" s="53">
        <v>1</v>
      </c>
      <c r="CU641" s="53">
        <v>1</v>
      </c>
      <c r="CV641" s="53">
        <v>0</v>
      </c>
      <c r="CW641" s="53">
        <f t="shared" si="128"/>
        <v>5</v>
      </c>
      <c r="DA641" s="53" t="s">
        <v>8934</v>
      </c>
      <c r="DB641" s="53">
        <v>37</v>
      </c>
      <c r="DC641" s="53">
        <v>1</v>
      </c>
      <c r="DE641" s="53">
        <v>67</v>
      </c>
      <c r="DF641" s="53">
        <v>80</v>
      </c>
      <c r="DH641" s="53">
        <v>10</v>
      </c>
      <c r="DI641" s="53" t="s">
        <v>8935</v>
      </c>
      <c r="DJ641" s="53" t="s">
        <v>8936</v>
      </c>
      <c r="DN641" s="53" t="s">
        <v>8940</v>
      </c>
      <c r="DO641" s="53" t="s">
        <v>140</v>
      </c>
      <c r="DQ641" s="53" t="s">
        <v>141</v>
      </c>
      <c r="DR641" s="53" t="s">
        <v>8941</v>
      </c>
    </row>
    <row r="642" spans="1:122" x14ac:dyDescent="0.3">
      <c r="B642" s="53">
        <v>652</v>
      </c>
      <c r="C642" s="53" t="s">
        <v>8942</v>
      </c>
      <c r="D642" s="53" t="s">
        <v>8943</v>
      </c>
      <c r="E642" s="53" t="s">
        <v>8944</v>
      </c>
      <c r="F642" s="53" t="s">
        <v>8947</v>
      </c>
      <c r="H642" s="53" t="s">
        <v>8948</v>
      </c>
      <c r="I642" s="53">
        <v>2011</v>
      </c>
      <c r="J642" s="53">
        <v>0</v>
      </c>
      <c r="K642" s="53">
        <v>1</v>
      </c>
      <c r="L642" s="53">
        <v>0</v>
      </c>
      <c r="M642" s="53">
        <f t="shared" si="122"/>
        <v>1</v>
      </c>
      <c r="N642" s="53">
        <v>0</v>
      </c>
      <c r="O642" s="53">
        <v>1</v>
      </c>
      <c r="P642" s="53">
        <f t="shared" si="117"/>
        <v>1</v>
      </c>
      <c r="Q642" s="53">
        <f t="shared" si="118"/>
        <v>2</v>
      </c>
      <c r="R642" s="53">
        <v>1</v>
      </c>
      <c r="S642" s="53">
        <v>0</v>
      </c>
      <c r="T642" s="53">
        <v>0</v>
      </c>
      <c r="U642" s="53">
        <v>0</v>
      </c>
      <c r="V642" s="53">
        <v>1</v>
      </c>
      <c r="W642" s="53">
        <v>0</v>
      </c>
      <c r="X642" s="53">
        <f t="shared" si="129"/>
        <v>2</v>
      </c>
      <c r="Y642" s="53">
        <v>0</v>
      </c>
      <c r="Z642" s="53">
        <v>0</v>
      </c>
      <c r="AA642" s="53">
        <v>0</v>
      </c>
      <c r="AB642" s="53">
        <v>1</v>
      </c>
      <c r="AC642" s="53">
        <v>1</v>
      </c>
      <c r="AD642" s="53">
        <v>1</v>
      </c>
      <c r="AE642" s="53">
        <v>0</v>
      </c>
      <c r="AF642" s="53">
        <v>0</v>
      </c>
      <c r="AG642" s="53">
        <v>0</v>
      </c>
      <c r="AH642" s="53">
        <f t="shared" si="123"/>
        <v>3</v>
      </c>
      <c r="AI642" s="53">
        <v>0</v>
      </c>
      <c r="AJ642" s="53">
        <v>1</v>
      </c>
      <c r="AK642" s="53">
        <v>1</v>
      </c>
      <c r="AL642" s="53">
        <v>1</v>
      </c>
      <c r="AM642" s="53">
        <f t="shared" si="124"/>
        <v>3</v>
      </c>
      <c r="AN642" s="53">
        <v>1</v>
      </c>
      <c r="AO642" s="53">
        <v>0</v>
      </c>
      <c r="AP642" s="53">
        <v>1</v>
      </c>
      <c r="AQ642" s="53">
        <v>0</v>
      </c>
      <c r="AR642" s="53">
        <v>0</v>
      </c>
      <c r="AS642" s="53">
        <v>0</v>
      </c>
      <c r="AT642" s="53">
        <v>0</v>
      </c>
      <c r="AU642" s="53">
        <v>0</v>
      </c>
      <c r="AV642" s="53">
        <v>0</v>
      </c>
      <c r="AW642" s="53">
        <v>1</v>
      </c>
      <c r="AX642" s="53">
        <f t="shared" si="125"/>
        <v>3</v>
      </c>
      <c r="AY642" s="53">
        <v>0</v>
      </c>
      <c r="AZ642" s="53">
        <v>0</v>
      </c>
      <c r="BA642" s="53">
        <v>0</v>
      </c>
      <c r="BB642" s="53">
        <v>1</v>
      </c>
      <c r="BC642" s="53">
        <v>0</v>
      </c>
      <c r="BD642" s="53">
        <v>1</v>
      </c>
      <c r="BF642" s="53">
        <v>0</v>
      </c>
      <c r="BG642" s="53">
        <v>0</v>
      </c>
      <c r="BH642" s="53">
        <v>0</v>
      </c>
      <c r="BI642" s="53">
        <v>0</v>
      </c>
      <c r="BJ642" s="53">
        <v>0</v>
      </c>
      <c r="BK642" s="53">
        <v>0</v>
      </c>
      <c r="BL642" s="53">
        <v>0</v>
      </c>
      <c r="BM642" s="53">
        <v>0</v>
      </c>
      <c r="BN642" s="53">
        <f t="shared" si="119"/>
        <v>0</v>
      </c>
      <c r="BO642" s="53">
        <v>1</v>
      </c>
      <c r="BP642" s="53">
        <v>0</v>
      </c>
      <c r="BQ642" s="53">
        <v>1</v>
      </c>
      <c r="BR642" s="53">
        <v>0</v>
      </c>
      <c r="BS642" s="53">
        <v>0</v>
      </c>
      <c r="BT642" s="53">
        <v>1</v>
      </c>
      <c r="BU642" s="53">
        <f t="shared" si="126"/>
        <v>3</v>
      </c>
      <c r="BV642" s="53">
        <v>0</v>
      </c>
      <c r="BW642" s="53">
        <v>0</v>
      </c>
      <c r="BX642" s="53">
        <v>0</v>
      </c>
      <c r="BY642" s="53">
        <v>1</v>
      </c>
      <c r="BZ642" s="53">
        <f t="shared" si="120"/>
        <v>1</v>
      </c>
      <c r="CA642" s="53">
        <v>0</v>
      </c>
      <c r="CB642" s="53">
        <v>0</v>
      </c>
      <c r="CC642" s="53">
        <v>0</v>
      </c>
      <c r="CD642" s="53">
        <v>0</v>
      </c>
      <c r="CE642" s="53">
        <v>0</v>
      </c>
      <c r="CF642" s="53">
        <v>0</v>
      </c>
      <c r="CG642" s="53">
        <v>0</v>
      </c>
      <c r="CH642" s="53">
        <v>0</v>
      </c>
      <c r="CI642" s="53">
        <v>0</v>
      </c>
      <c r="CJ642" s="53">
        <v>0</v>
      </c>
      <c r="CK642" s="53">
        <f t="shared" si="127"/>
        <v>0</v>
      </c>
      <c r="CL642" s="53">
        <f t="shared" si="121"/>
        <v>9</v>
      </c>
      <c r="CM642" s="53">
        <v>0</v>
      </c>
      <c r="CN642" s="53">
        <v>0</v>
      </c>
      <c r="CO642" s="53">
        <v>0</v>
      </c>
      <c r="CP642" s="53">
        <v>1</v>
      </c>
      <c r="CQ642" s="53">
        <v>0</v>
      </c>
      <c r="CR642" s="53">
        <v>0</v>
      </c>
      <c r="CS642" s="53">
        <v>0</v>
      </c>
      <c r="CT642" s="53">
        <v>1</v>
      </c>
      <c r="CU642" s="53">
        <v>0</v>
      </c>
      <c r="CV642" s="53">
        <v>0</v>
      </c>
      <c r="CW642" s="53">
        <f t="shared" si="128"/>
        <v>2</v>
      </c>
      <c r="DA642" s="53" t="s">
        <v>518</v>
      </c>
      <c r="DB642" s="53">
        <v>104</v>
      </c>
      <c r="DC642" s="53">
        <v>1</v>
      </c>
      <c r="DE642" s="53">
        <v>139</v>
      </c>
      <c r="DF642" s="53">
        <v>167</v>
      </c>
      <c r="DH642" s="53">
        <v>82</v>
      </c>
      <c r="DI642" s="53" t="s">
        <v>8945</v>
      </c>
      <c r="DJ642" s="53" t="s">
        <v>8946</v>
      </c>
      <c r="DN642" s="53" t="s">
        <v>8949</v>
      </c>
      <c r="DO642" s="53" t="s">
        <v>140</v>
      </c>
      <c r="DQ642" s="53" t="s">
        <v>141</v>
      </c>
      <c r="DR642" s="53" t="s">
        <v>8950</v>
      </c>
    </row>
    <row r="643" spans="1:122" x14ac:dyDescent="0.3">
      <c r="B643" s="53">
        <v>653</v>
      </c>
      <c r="C643" s="53" t="s">
        <v>8961</v>
      </c>
      <c r="D643" s="53" t="s">
        <v>8962</v>
      </c>
      <c r="E643" s="53" t="s">
        <v>8963</v>
      </c>
      <c r="F643" s="53" t="s">
        <v>8966</v>
      </c>
      <c r="G643" s="53" t="s">
        <v>8967</v>
      </c>
      <c r="H643" s="53" t="s">
        <v>8968</v>
      </c>
      <c r="I643" s="53">
        <v>2011</v>
      </c>
      <c r="J643" s="53">
        <v>0</v>
      </c>
      <c r="K643" s="53">
        <v>0</v>
      </c>
      <c r="L643" s="53">
        <v>1</v>
      </c>
      <c r="M643" s="53">
        <f t="shared" si="122"/>
        <v>1</v>
      </c>
      <c r="N643" s="53">
        <v>0</v>
      </c>
      <c r="O643" s="53">
        <v>1</v>
      </c>
      <c r="P643" s="53">
        <f t="shared" si="117"/>
        <v>1</v>
      </c>
      <c r="Q643" s="53">
        <f t="shared" si="118"/>
        <v>2</v>
      </c>
      <c r="R643" s="53">
        <v>0</v>
      </c>
      <c r="S643" s="53">
        <v>0</v>
      </c>
      <c r="T643" s="53">
        <v>1</v>
      </c>
      <c r="U643" s="53">
        <v>0</v>
      </c>
      <c r="V643" s="53">
        <v>0</v>
      </c>
      <c r="W643" s="53">
        <v>0</v>
      </c>
      <c r="X643" s="53">
        <f t="shared" si="129"/>
        <v>1</v>
      </c>
      <c r="Y643" s="53">
        <v>0</v>
      </c>
      <c r="Z643" s="53">
        <v>1</v>
      </c>
      <c r="AA643" s="53">
        <v>0</v>
      </c>
      <c r="AB643" s="53">
        <v>1</v>
      </c>
      <c r="AC643" s="53">
        <v>0</v>
      </c>
      <c r="AD643" s="53">
        <v>0</v>
      </c>
      <c r="AE643" s="53">
        <v>0</v>
      </c>
      <c r="AF643" s="53">
        <v>0</v>
      </c>
      <c r="AG643" s="53">
        <v>0</v>
      </c>
      <c r="AH643" s="53">
        <f t="shared" si="123"/>
        <v>2</v>
      </c>
      <c r="AI643" s="53">
        <v>0</v>
      </c>
      <c r="AJ643" s="53">
        <v>0</v>
      </c>
      <c r="AK643" s="53">
        <v>1</v>
      </c>
      <c r="AL643" s="53">
        <v>0</v>
      </c>
      <c r="AM643" s="53">
        <f t="shared" si="124"/>
        <v>1</v>
      </c>
      <c r="AN643" s="53">
        <v>1</v>
      </c>
      <c r="AO643" s="53">
        <v>0</v>
      </c>
      <c r="AP643" s="53">
        <v>0</v>
      </c>
      <c r="AQ643" s="53">
        <v>0</v>
      </c>
      <c r="AR643" s="53">
        <v>0</v>
      </c>
      <c r="AS643" s="53">
        <v>0</v>
      </c>
      <c r="AT643" s="53">
        <v>0</v>
      </c>
      <c r="AU643" s="53">
        <v>1</v>
      </c>
      <c r="AV643" s="53">
        <v>1</v>
      </c>
      <c r="AW643" s="53">
        <v>1</v>
      </c>
      <c r="AX643" s="53">
        <f t="shared" si="125"/>
        <v>4</v>
      </c>
      <c r="AY643" s="53">
        <v>0</v>
      </c>
      <c r="AZ643" s="53">
        <v>0</v>
      </c>
      <c r="BA643" s="53">
        <v>0</v>
      </c>
      <c r="BB643" s="53">
        <v>1</v>
      </c>
      <c r="BC643" s="53">
        <v>0</v>
      </c>
      <c r="BD643" s="53">
        <v>0</v>
      </c>
      <c r="BF643" s="53">
        <v>0</v>
      </c>
      <c r="BG643" s="53">
        <v>0</v>
      </c>
      <c r="BH643" s="53">
        <v>0</v>
      </c>
      <c r="BI643" s="53">
        <v>0</v>
      </c>
      <c r="BJ643" s="53">
        <v>0</v>
      </c>
      <c r="BK643" s="53">
        <v>0</v>
      </c>
      <c r="BL643" s="53">
        <v>0</v>
      </c>
      <c r="BM643" s="53">
        <v>0</v>
      </c>
      <c r="BN643" s="53">
        <f t="shared" si="119"/>
        <v>0</v>
      </c>
      <c r="BO643" s="53">
        <v>0</v>
      </c>
      <c r="BP643" s="53">
        <v>0</v>
      </c>
      <c r="BQ643" s="53">
        <v>0</v>
      </c>
      <c r="BR643" s="53">
        <v>0</v>
      </c>
      <c r="BS643" s="53">
        <v>0</v>
      </c>
      <c r="BT643" s="53">
        <v>0</v>
      </c>
      <c r="BU643" s="53">
        <f t="shared" si="126"/>
        <v>0</v>
      </c>
      <c r="BV643" s="53">
        <v>0</v>
      </c>
      <c r="BW643" s="53">
        <v>0</v>
      </c>
      <c r="BX643" s="53">
        <v>0</v>
      </c>
      <c r="BY643" s="53">
        <v>0</v>
      </c>
      <c r="BZ643" s="53">
        <f t="shared" si="120"/>
        <v>0</v>
      </c>
      <c r="CA643" s="53">
        <v>0</v>
      </c>
      <c r="CB643" s="53">
        <v>0</v>
      </c>
      <c r="CC643" s="53">
        <v>0</v>
      </c>
      <c r="CD643" s="53">
        <v>0</v>
      </c>
      <c r="CE643" s="53">
        <v>0</v>
      </c>
      <c r="CF643" s="53">
        <v>0</v>
      </c>
      <c r="CG643" s="53">
        <v>0</v>
      </c>
      <c r="CH643" s="53">
        <v>0</v>
      </c>
      <c r="CI643" s="53">
        <v>0</v>
      </c>
      <c r="CJ643" s="53">
        <v>0</v>
      </c>
      <c r="CK643" s="53">
        <f t="shared" si="127"/>
        <v>0</v>
      </c>
      <c r="CL643" s="53">
        <f t="shared" si="121"/>
        <v>5</v>
      </c>
      <c r="CM643" s="53">
        <v>1</v>
      </c>
      <c r="CN643" s="53">
        <v>0</v>
      </c>
      <c r="CO643" s="53">
        <v>0</v>
      </c>
      <c r="CP643" s="53">
        <v>1</v>
      </c>
      <c r="CQ643" s="53">
        <v>0</v>
      </c>
      <c r="CR643" s="53">
        <v>0</v>
      </c>
      <c r="CS643" s="53">
        <v>0</v>
      </c>
      <c r="CT643" s="53">
        <v>0</v>
      </c>
      <c r="CU643" s="53">
        <v>1</v>
      </c>
      <c r="CV643" s="53">
        <v>0</v>
      </c>
      <c r="CW643" s="53">
        <f t="shared" si="128"/>
        <v>3</v>
      </c>
      <c r="DA643" s="53" t="s">
        <v>630</v>
      </c>
      <c r="DB643" s="53">
        <v>3</v>
      </c>
      <c r="DC643" s="53">
        <v>1</v>
      </c>
      <c r="DE643" s="53">
        <v>59</v>
      </c>
      <c r="DF643" s="53">
        <v>70</v>
      </c>
      <c r="DH643" s="53">
        <v>10</v>
      </c>
      <c r="DI643" s="53" t="s">
        <v>8964</v>
      </c>
      <c r="DJ643" s="53" t="s">
        <v>8965</v>
      </c>
      <c r="DN643" s="53" t="s">
        <v>8969</v>
      </c>
      <c r="DO643" s="53" t="s">
        <v>140</v>
      </c>
      <c r="DQ643" s="53" t="s">
        <v>141</v>
      </c>
      <c r="DR643" s="53" t="s">
        <v>8970</v>
      </c>
    </row>
    <row r="644" spans="1:122" x14ac:dyDescent="0.3">
      <c r="B644" s="53">
        <v>654</v>
      </c>
      <c r="C644" s="53" t="s">
        <v>8971</v>
      </c>
      <c r="D644" s="53" t="s">
        <v>8972</v>
      </c>
      <c r="E644" s="53" t="s">
        <v>8973</v>
      </c>
      <c r="F644" s="53" t="s">
        <v>8977</v>
      </c>
      <c r="G644" s="53" t="s">
        <v>8978</v>
      </c>
      <c r="H644" s="53" t="s">
        <v>8979</v>
      </c>
      <c r="I644" s="53">
        <v>2011</v>
      </c>
      <c r="J644" s="53">
        <v>0</v>
      </c>
      <c r="K644" s="53">
        <v>0</v>
      </c>
      <c r="L644" s="53">
        <v>1</v>
      </c>
      <c r="M644" s="53">
        <f t="shared" si="122"/>
        <v>1</v>
      </c>
      <c r="N644" s="53">
        <v>0</v>
      </c>
      <c r="O644" s="53">
        <v>1</v>
      </c>
      <c r="P644" s="53">
        <f t="shared" si="117"/>
        <v>1</v>
      </c>
      <c r="Q644" s="53">
        <f t="shared" si="118"/>
        <v>2</v>
      </c>
      <c r="R644" s="53">
        <v>0</v>
      </c>
      <c r="S644" s="53">
        <v>0</v>
      </c>
      <c r="T644" s="53">
        <v>1</v>
      </c>
      <c r="U644" s="53">
        <v>0</v>
      </c>
      <c r="V644" s="53">
        <v>1</v>
      </c>
      <c r="W644" s="53">
        <v>0</v>
      </c>
      <c r="X644" s="53">
        <f t="shared" si="129"/>
        <v>2</v>
      </c>
      <c r="Y644" s="53">
        <v>1</v>
      </c>
      <c r="Z644" s="53">
        <v>0</v>
      </c>
      <c r="AA644" s="53">
        <v>0</v>
      </c>
      <c r="AB644" s="53">
        <v>1</v>
      </c>
      <c r="AC644" s="53">
        <v>0</v>
      </c>
      <c r="AD644" s="53">
        <v>0</v>
      </c>
      <c r="AE644" s="53">
        <v>0</v>
      </c>
      <c r="AF644" s="53">
        <v>0</v>
      </c>
      <c r="AG644" s="53">
        <v>0</v>
      </c>
      <c r="AH644" s="53">
        <f t="shared" si="123"/>
        <v>2</v>
      </c>
      <c r="AI644" s="53">
        <v>0</v>
      </c>
      <c r="AJ644" s="53">
        <v>0</v>
      </c>
      <c r="AK644" s="53">
        <v>1</v>
      </c>
      <c r="AL644" s="53">
        <v>0</v>
      </c>
      <c r="AM644" s="53">
        <f t="shared" si="124"/>
        <v>1</v>
      </c>
      <c r="AN644" s="53">
        <v>1</v>
      </c>
      <c r="AO644" s="53">
        <v>0</v>
      </c>
      <c r="AP644" s="53">
        <v>0</v>
      </c>
      <c r="AQ644" s="53">
        <v>0</v>
      </c>
      <c r="AR644" s="53">
        <v>0</v>
      </c>
      <c r="AS644" s="53">
        <v>0</v>
      </c>
      <c r="AT644" s="53">
        <v>0</v>
      </c>
      <c r="AU644" s="53">
        <v>0</v>
      </c>
      <c r="AV644" s="53">
        <v>0</v>
      </c>
      <c r="AW644" s="53">
        <v>1</v>
      </c>
      <c r="AX644" s="53">
        <f t="shared" si="125"/>
        <v>2</v>
      </c>
      <c r="AY644" s="53">
        <v>0</v>
      </c>
      <c r="AZ644" s="53">
        <v>0</v>
      </c>
      <c r="BA644" s="53">
        <v>0</v>
      </c>
      <c r="BB644" s="53">
        <v>0</v>
      </c>
      <c r="BC644" s="53">
        <v>0</v>
      </c>
      <c r="BD644" s="53">
        <v>0</v>
      </c>
      <c r="BF644" s="53">
        <v>0</v>
      </c>
      <c r="BG644" s="53">
        <v>0</v>
      </c>
      <c r="BH644" s="53">
        <v>0</v>
      </c>
      <c r="BI644" s="53">
        <v>0</v>
      </c>
      <c r="BJ644" s="53">
        <v>0</v>
      </c>
      <c r="BK644" s="53">
        <v>0</v>
      </c>
      <c r="BL644" s="53">
        <v>0</v>
      </c>
      <c r="BM644" s="53">
        <v>0</v>
      </c>
      <c r="BN644" s="53">
        <f t="shared" si="119"/>
        <v>0</v>
      </c>
      <c r="BO644" s="53">
        <v>0</v>
      </c>
      <c r="BP644" s="53">
        <v>0</v>
      </c>
      <c r="BQ644" s="53">
        <v>0</v>
      </c>
      <c r="BR644" s="53">
        <v>0</v>
      </c>
      <c r="BS644" s="53">
        <v>0</v>
      </c>
      <c r="BT644" s="53">
        <v>0</v>
      </c>
      <c r="BU644" s="53">
        <f t="shared" si="126"/>
        <v>0</v>
      </c>
      <c r="BV644" s="53">
        <v>0</v>
      </c>
      <c r="BW644" s="53">
        <v>0</v>
      </c>
      <c r="BX644" s="53">
        <v>0</v>
      </c>
      <c r="BY644" s="53">
        <v>0</v>
      </c>
      <c r="BZ644" s="53">
        <f t="shared" si="120"/>
        <v>0</v>
      </c>
      <c r="CA644" s="53">
        <v>0</v>
      </c>
      <c r="CB644" s="53">
        <v>0</v>
      </c>
      <c r="CC644" s="53">
        <v>0</v>
      </c>
      <c r="CD644" s="53">
        <v>0</v>
      </c>
      <c r="CE644" s="53">
        <v>0</v>
      </c>
      <c r="CF644" s="53">
        <v>0</v>
      </c>
      <c r="CG644" s="53">
        <v>0</v>
      </c>
      <c r="CH644" s="53">
        <v>0</v>
      </c>
      <c r="CI644" s="53">
        <v>0</v>
      </c>
      <c r="CJ644" s="53">
        <v>0</v>
      </c>
      <c r="CK644" s="53">
        <f t="shared" si="127"/>
        <v>0</v>
      </c>
      <c r="CL644" s="53">
        <f t="shared" si="121"/>
        <v>2</v>
      </c>
      <c r="CM644" s="53">
        <v>0</v>
      </c>
      <c r="CN644" s="53">
        <v>0</v>
      </c>
      <c r="CO644" s="53">
        <v>1</v>
      </c>
      <c r="CP644" s="53">
        <v>0</v>
      </c>
      <c r="CQ644" s="53">
        <v>0</v>
      </c>
      <c r="CR644" s="53">
        <v>0</v>
      </c>
      <c r="CS644" s="53">
        <v>0</v>
      </c>
      <c r="CT644" s="53">
        <v>0</v>
      </c>
      <c r="CU644" s="53">
        <v>0</v>
      </c>
      <c r="CV644" s="53">
        <v>0</v>
      </c>
      <c r="CW644" s="53">
        <f t="shared" si="128"/>
        <v>1</v>
      </c>
      <c r="DA644" s="53" t="s">
        <v>8974</v>
      </c>
      <c r="DB644" s="53">
        <v>28</v>
      </c>
      <c r="DC644" s="53">
        <v>1</v>
      </c>
      <c r="DE644" s="53">
        <v>101</v>
      </c>
      <c r="DF644" s="53">
        <v>116</v>
      </c>
      <c r="DH644" s="53">
        <v>75</v>
      </c>
      <c r="DI644" s="53" t="s">
        <v>8975</v>
      </c>
      <c r="DJ644" s="53" t="s">
        <v>8976</v>
      </c>
      <c r="DN644" s="53" t="s">
        <v>8980</v>
      </c>
      <c r="DO644" s="53" t="s">
        <v>140</v>
      </c>
      <c r="DQ644" s="53" t="s">
        <v>141</v>
      </c>
      <c r="DR644" s="53" t="s">
        <v>8981</v>
      </c>
    </row>
    <row r="645" spans="1:122" x14ac:dyDescent="0.3">
      <c r="B645" s="53">
        <v>655</v>
      </c>
      <c r="C645" s="53" t="s">
        <v>8982</v>
      </c>
      <c r="D645" s="53" t="s">
        <v>8983</v>
      </c>
      <c r="E645" s="53" t="s">
        <v>8984</v>
      </c>
      <c r="F645" s="53" t="s">
        <v>8987</v>
      </c>
      <c r="G645" s="53" t="s">
        <v>8988</v>
      </c>
      <c r="H645" s="53" t="s">
        <v>8989</v>
      </c>
      <c r="I645" s="53">
        <v>2011</v>
      </c>
      <c r="J645" s="53">
        <v>1</v>
      </c>
      <c r="K645" s="53">
        <v>1</v>
      </c>
      <c r="L645" s="53">
        <v>0</v>
      </c>
      <c r="M645" s="53">
        <f t="shared" si="122"/>
        <v>2</v>
      </c>
      <c r="N645" s="53">
        <v>0</v>
      </c>
      <c r="O645" s="53">
        <v>1</v>
      </c>
      <c r="P645" s="53">
        <f t="shared" si="117"/>
        <v>1</v>
      </c>
      <c r="Q645" s="53">
        <f t="shared" si="118"/>
        <v>2</v>
      </c>
      <c r="R645" s="53">
        <v>0</v>
      </c>
      <c r="S645" s="53">
        <v>0</v>
      </c>
      <c r="T645" s="53">
        <v>0</v>
      </c>
      <c r="U645" s="53">
        <v>0</v>
      </c>
      <c r="V645" s="53">
        <v>1</v>
      </c>
      <c r="W645" s="53">
        <v>0</v>
      </c>
      <c r="X645" s="53">
        <f t="shared" si="129"/>
        <v>1</v>
      </c>
      <c r="Y645" s="53">
        <v>0</v>
      </c>
      <c r="Z645" s="53">
        <v>1</v>
      </c>
      <c r="AA645" s="53">
        <v>0</v>
      </c>
      <c r="AB645" s="53">
        <v>1</v>
      </c>
      <c r="AC645" s="53">
        <v>0</v>
      </c>
      <c r="AD645" s="53">
        <v>0</v>
      </c>
      <c r="AE645" s="53">
        <v>1</v>
      </c>
      <c r="AF645" s="53">
        <v>0</v>
      </c>
      <c r="AG645" s="53">
        <v>0</v>
      </c>
      <c r="AH645" s="53">
        <f t="shared" si="123"/>
        <v>3</v>
      </c>
      <c r="AI645" s="53">
        <v>0</v>
      </c>
      <c r="AJ645" s="53">
        <v>0</v>
      </c>
      <c r="AK645" s="53">
        <v>1</v>
      </c>
      <c r="AL645" s="53">
        <v>1</v>
      </c>
      <c r="AM645" s="53">
        <f t="shared" si="124"/>
        <v>2</v>
      </c>
      <c r="AN645" s="53">
        <v>1</v>
      </c>
      <c r="AO645" s="53">
        <v>0</v>
      </c>
      <c r="AP645" s="53">
        <v>1</v>
      </c>
      <c r="AQ645" s="53">
        <v>0</v>
      </c>
      <c r="AR645" s="53">
        <v>0</v>
      </c>
      <c r="AS645" s="53">
        <v>0</v>
      </c>
      <c r="AT645" s="53">
        <v>0</v>
      </c>
      <c r="AU645" s="53">
        <v>1</v>
      </c>
      <c r="AV645" s="53">
        <v>0</v>
      </c>
      <c r="AW645" s="53">
        <v>1</v>
      </c>
      <c r="AX645" s="53">
        <f t="shared" si="125"/>
        <v>4</v>
      </c>
      <c r="AY645" s="53">
        <v>0</v>
      </c>
      <c r="AZ645" s="53">
        <v>1</v>
      </c>
      <c r="BA645" s="53">
        <v>0</v>
      </c>
      <c r="BB645" s="53">
        <v>1</v>
      </c>
      <c r="BC645" s="53">
        <v>0</v>
      </c>
      <c r="BD645" s="53">
        <v>0</v>
      </c>
      <c r="BF645" s="53">
        <v>1</v>
      </c>
      <c r="BG645" s="53">
        <v>0</v>
      </c>
      <c r="BH645" s="53">
        <v>0</v>
      </c>
      <c r="BI645" s="53">
        <v>0</v>
      </c>
      <c r="BJ645" s="53">
        <v>0</v>
      </c>
      <c r="BK645" s="53">
        <v>0</v>
      </c>
      <c r="BL645" s="53">
        <v>0</v>
      </c>
      <c r="BM645" s="53">
        <v>0</v>
      </c>
      <c r="BN645" s="53">
        <f t="shared" si="119"/>
        <v>1</v>
      </c>
      <c r="BO645" s="53">
        <v>0</v>
      </c>
      <c r="BP645" s="53">
        <v>0</v>
      </c>
      <c r="BQ645" s="53">
        <v>0</v>
      </c>
      <c r="BR645" s="53">
        <v>0</v>
      </c>
      <c r="BS645" s="53">
        <v>0</v>
      </c>
      <c r="BT645" s="53">
        <v>0</v>
      </c>
      <c r="BU645" s="53">
        <f t="shared" si="126"/>
        <v>0</v>
      </c>
      <c r="BV645" s="53">
        <v>0</v>
      </c>
      <c r="BW645" s="53">
        <v>0</v>
      </c>
      <c r="BX645" s="53">
        <v>0</v>
      </c>
      <c r="BY645" s="53">
        <v>0</v>
      </c>
      <c r="BZ645" s="53">
        <f t="shared" si="120"/>
        <v>0</v>
      </c>
      <c r="CA645" s="53">
        <v>0</v>
      </c>
      <c r="CB645" s="53">
        <v>0</v>
      </c>
      <c r="CC645" s="53">
        <v>0</v>
      </c>
      <c r="CD645" s="53">
        <v>0</v>
      </c>
      <c r="CE645" s="53">
        <v>0</v>
      </c>
      <c r="CF645" s="53">
        <v>0</v>
      </c>
      <c r="CG645" s="53">
        <v>0</v>
      </c>
      <c r="CH645" s="53">
        <v>0</v>
      </c>
      <c r="CI645" s="53">
        <v>0</v>
      </c>
      <c r="CJ645" s="53">
        <v>0</v>
      </c>
      <c r="CK645" s="53">
        <f t="shared" si="127"/>
        <v>0</v>
      </c>
      <c r="CL645" s="53">
        <f t="shared" si="121"/>
        <v>7</v>
      </c>
      <c r="CM645" s="53">
        <v>1</v>
      </c>
      <c r="CN645" s="53">
        <v>0</v>
      </c>
      <c r="CO645" s="53">
        <v>1</v>
      </c>
      <c r="CP645" s="53">
        <v>0</v>
      </c>
      <c r="CQ645" s="53">
        <v>0</v>
      </c>
      <c r="CR645" s="53">
        <v>0</v>
      </c>
      <c r="CS645" s="53">
        <v>0</v>
      </c>
      <c r="CT645" s="53">
        <v>0</v>
      </c>
      <c r="CU645" s="53">
        <v>0</v>
      </c>
      <c r="CV645" s="53">
        <v>0</v>
      </c>
      <c r="CW645" s="53">
        <f t="shared" si="128"/>
        <v>2</v>
      </c>
      <c r="DA645" s="53" t="s">
        <v>1159</v>
      </c>
      <c r="DB645" s="53">
        <v>16</v>
      </c>
      <c r="DC645" s="53">
        <v>4</v>
      </c>
      <c r="DH645" s="53">
        <v>28</v>
      </c>
      <c r="DI645" s="53" t="s">
        <v>8985</v>
      </c>
      <c r="DJ645" s="53" t="s">
        <v>8986</v>
      </c>
      <c r="DN645" s="53" t="s">
        <v>8990</v>
      </c>
      <c r="DO645" s="53" t="s">
        <v>140</v>
      </c>
      <c r="DQ645" s="53" t="s">
        <v>141</v>
      </c>
      <c r="DR645" s="53" t="s">
        <v>8991</v>
      </c>
    </row>
    <row r="646" spans="1:122" x14ac:dyDescent="0.3">
      <c r="B646" s="53">
        <v>656</v>
      </c>
      <c r="C646" s="53" t="s">
        <v>8992</v>
      </c>
      <c r="D646" s="53" t="s">
        <v>8993</v>
      </c>
      <c r="E646" s="53" t="s">
        <v>8994</v>
      </c>
      <c r="F646" s="53" t="s">
        <v>8997</v>
      </c>
      <c r="G646" s="53" t="s">
        <v>8998</v>
      </c>
      <c r="H646" s="53" t="s">
        <v>8999</v>
      </c>
      <c r="I646" s="53">
        <v>2010</v>
      </c>
      <c r="J646" s="53">
        <v>1</v>
      </c>
      <c r="K646" s="53">
        <v>0</v>
      </c>
      <c r="L646" s="53">
        <v>1</v>
      </c>
      <c r="M646" s="53">
        <f t="shared" si="122"/>
        <v>2</v>
      </c>
      <c r="N646" s="53">
        <v>0</v>
      </c>
      <c r="O646" s="53">
        <v>1</v>
      </c>
      <c r="P646" s="53">
        <f t="shared" ref="P646:P709" si="130">N646+O646</f>
        <v>1</v>
      </c>
      <c r="Q646" s="53">
        <f t="shared" ref="Q646:Q709" si="131">SUM(N646:P646)</f>
        <v>2</v>
      </c>
      <c r="R646" s="53">
        <v>1</v>
      </c>
      <c r="S646" s="53">
        <v>0</v>
      </c>
      <c r="T646" s="53">
        <v>0</v>
      </c>
      <c r="U646" s="53">
        <v>0</v>
      </c>
      <c r="V646" s="53">
        <v>0</v>
      </c>
      <c r="W646" s="53">
        <v>0</v>
      </c>
      <c r="X646" s="53">
        <f t="shared" si="129"/>
        <v>1</v>
      </c>
      <c r="Y646" s="53">
        <v>0</v>
      </c>
      <c r="Z646" s="53">
        <v>0</v>
      </c>
      <c r="AA646" s="53">
        <v>0</v>
      </c>
      <c r="AB646" s="53">
        <v>1</v>
      </c>
      <c r="AC646" s="53">
        <v>0</v>
      </c>
      <c r="AD646" s="53">
        <v>0</v>
      </c>
      <c r="AE646" s="53">
        <v>1</v>
      </c>
      <c r="AF646" s="53">
        <v>0</v>
      </c>
      <c r="AG646" s="53">
        <v>0</v>
      </c>
      <c r="AH646" s="53">
        <f t="shared" si="123"/>
        <v>2</v>
      </c>
      <c r="AI646" s="53">
        <v>0</v>
      </c>
      <c r="AJ646" s="53">
        <v>1</v>
      </c>
      <c r="AK646" s="53">
        <v>1</v>
      </c>
      <c r="AL646" s="53">
        <v>1</v>
      </c>
      <c r="AM646" s="53">
        <f t="shared" si="124"/>
        <v>3</v>
      </c>
      <c r="AN646" s="53">
        <v>1</v>
      </c>
      <c r="AO646" s="53">
        <v>0</v>
      </c>
      <c r="AP646" s="53">
        <v>1</v>
      </c>
      <c r="AQ646" s="53">
        <v>0</v>
      </c>
      <c r="AR646" s="53">
        <v>0</v>
      </c>
      <c r="AS646" s="53">
        <v>0</v>
      </c>
      <c r="AT646" s="53">
        <v>0</v>
      </c>
      <c r="AU646" s="53">
        <v>0</v>
      </c>
      <c r="AV646" s="53">
        <v>0</v>
      </c>
      <c r="AW646" s="53">
        <v>1</v>
      </c>
      <c r="AX646" s="53">
        <f t="shared" si="125"/>
        <v>3</v>
      </c>
      <c r="AY646" s="53">
        <v>0</v>
      </c>
      <c r="AZ646" s="53">
        <v>0</v>
      </c>
      <c r="BA646" s="53">
        <v>1</v>
      </c>
      <c r="BB646" s="53">
        <v>0</v>
      </c>
      <c r="BC646" s="53">
        <v>0</v>
      </c>
      <c r="BD646" s="53">
        <v>1</v>
      </c>
      <c r="BF646" s="53">
        <v>0</v>
      </c>
      <c r="BG646" s="53">
        <v>0</v>
      </c>
      <c r="BH646" s="53">
        <v>0</v>
      </c>
      <c r="BI646" s="53">
        <v>0</v>
      </c>
      <c r="BJ646" s="53">
        <v>0</v>
      </c>
      <c r="BK646" s="53">
        <v>0</v>
      </c>
      <c r="BL646" s="53">
        <v>0</v>
      </c>
      <c r="BM646" s="53">
        <v>0</v>
      </c>
      <c r="BN646" s="53">
        <f t="shared" ref="BN646:BN709" si="132">SUM(BF646:BM646)</f>
        <v>0</v>
      </c>
      <c r="BO646" s="53">
        <v>1</v>
      </c>
      <c r="BP646" s="53">
        <v>0</v>
      </c>
      <c r="BQ646" s="53">
        <v>0</v>
      </c>
      <c r="BR646" s="53">
        <v>0</v>
      </c>
      <c r="BS646" s="53">
        <v>1</v>
      </c>
      <c r="BT646" s="53">
        <v>1</v>
      </c>
      <c r="BU646" s="53">
        <f t="shared" si="126"/>
        <v>3</v>
      </c>
      <c r="BV646" s="53">
        <v>0</v>
      </c>
      <c r="BW646" s="53">
        <v>0</v>
      </c>
      <c r="BX646" s="53">
        <v>0</v>
      </c>
      <c r="BY646" s="53">
        <v>0</v>
      </c>
      <c r="BZ646" s="53">
        <f t="shared" ref="BZ646:BZ709" si="133">SUM(BV646:BY646)</f>
        <v>0</v>
      </c>
      <c r="CA646" s="53">
        <v>0</v>
      </c>
      <c r="CB646" s="53">
        <v>0</v>
      </c>
      <c r="CC646" s="53">
        <v>0</v>
      </c>
      <c r="CD646" s="53">
        <v>0</v>
      </c>
      <c r="CE646" s="53">
        <v>0</v>
      </c>
      <c r="CF646" s="53">
        <v>0</v>
      </c>
      <c r="CG646" s="53">
        <v>0</v>
      </c>
      <c r="CH646" s="53">
        <v>0</v>
      </c>
      <c r="CI646" s="53">
        <v>0</v>
      </c>
      <c r="CJ646" s="53">
        <v>0</v>
      </c>
      <c r="CK646" s="53">
        <f t="shared" si="127"/>
        <v>0</v>
      </c>
      <c r="CL646" s="53">
        <f t="shared" ref="CL646:CL709" si="134">SUM(AN646:AW646,AY646:BM646,BO646:BT646,BV646:BY646,CA646:CJ646)</f>
        <v>8</v>
      </c>
      <c r="CM646" s="53">
        <v>1</v>
      </c>
      <c r="CN646" s="53">
        <v>0</v>
      </c>
      <c r="CO646" s="53">
        <v>0</v>
      </c>
      <c r="CP646" s="53">
        <v>0</v>
      </c>
      <c r="CQ646" s="53">
        <v>0</v>
      </c>
      <c r="CR646" s="53">
        <v>0</v>
      </c>
      <c r="CS646" s="53">
        <v>0</v>
      </c>
      <c r="CT646" s="53">
        <v>0</v>
      </c>
      <c r="CU646" s="53">
        <v>0</v>
      </c>
      <c r="CV646" s="53">
        <v>0</v>
      </c>
      <c r="CW646" s="53">
        <f t="shared" si="128"/>
        <v>1</v>
      </c>
      <c r="DA646" s="53" t="s">
        <v>5518</v>
      </c>
      <c r="DB646" s="53">
        <v>44</v>
      </c>
      <c r="DC646" s="53">
        <v>1</v>
      </c>
      <c r="DE646" s="53">
        <v>83</v>
      </c>
      <c r="DF646" s="53">
        <v>94</v>
      </c>
      <c r="DH646" s="53">
        <v>22</v>
      </c>
      <c r="DI646" s="53" t="s">
        <v>8995</v>
      </c>
      <c r="DJ646" s="53" t="s">
        <v>8996</v>
      </c>
      <c r="DN646" s="53" t="s">
        <v>9000</v>
      </c>
      <c r="DO646" s="53" t="s">
        <v>140</v>
      </c>
      <c r="DQ646" s="53" t="s">
        <v>141</v>
      </c>
      <c r="DR646" s="53" t="s">
        <v>9001</v>
      </c>
    </row>
    <row r="647" spans="1:122" x14ac:dyDescent="0.3">
      <c r="B647" s="53">
        <v>657</v>
      </c>
      <c r="C647" s="53" t="s">
        <v>9020</v>
      </c>
      <c r="D647" s="53" t="s">
        <v>9021</v>
      </c>
      <c r="E647" s="53" t="s">
        <v>9022</v>
      </c>
      <c r="F647" s="53" t="s">
        <v>9025</v>
      </c>
      <c r="G647" s="53" t="s">
        <v>9026</v>
      </c>
      <c r="H647" s="53" t="s">
        <v>9027</v>
      </c>
      <c r="I647" s="53">
        <v>2010</v>
      </c>
      <c r="J647" s="53">
        <v>0</v>
      </c>
      <c r="K647" s="53">
        <v>0</v>
      </c>
      <c r="L647" s="53">
        <v>1</v>
      </c>
      <c r="M647" s="53">
        <f t="shared" ref="M647:M710" si="135">SUM(J647:L647)</f>
        <v>1</v>
      </c>
      <c r="N647" s="53">
        <v>1</v>
      </c>
      <c r="O647" s="53">
        <v>1</v>
      </c>
      <c r="P647" s="53">
        <f t="shared" si="130"/>
        <v>2</v>
      </c>
      <c r="Q647" s="53">
        <f t="shared" si="131"/>
        <v>4</v>
      </c>
      <c r="R647" s="53">
        <v>0</v>
      </c>
      <c r="S647" s="53">
        <v>1</v>
      </c>
      <c r="T647" s="53">
        <v>1</v>
      </c>
      <c r="U647" s="53">
        <v>0</v>
      </c>
      <c r="V647" s="53">
        <v>0</v>
      </c>
      <c r="W647" s="53">
        <v>0</v>
      </c>
      <c r="X647" s="53">
        <f t="shared" si="129"/>
        <v>2</v>
      </c>
      <c r="Y647" s="53">
        <v>0</v>
      </c>
      <c r="Z647" s="53">
        <v>0</v>
      </c>
      <c r="AA647" s="53">
        <v>0</v>
      </c>
      <c r="AB647" s="53">
        <v>0</v>
      </c>
      <c r="AC647" s="53">
        <v>0</v>
      </c>
      <c r="AD647" s="53">
        <v>0</v>
      </c>
      <c r="AE647" s="53">
        <v>1</v>
      </c>
      <c r="AF647" s="53">
        <v>1</v>
      </c>
      <c r="AG647" s="53">
        <v>0</v>
      </c>
      <c r="AH647" s="53">
        <f t="shared" ref="AH647:AH710" si="136">SUM(Y647:AG647)</f>
        <v>2</v>
      </c>
      <c r="AI647" s="53">
        <v>0</v>
      </c>
      <c r="AJ647" s="53">
        <v>1</v>
      </c>
      <c r="AK647" s="53">
        <v>1</v>
      </c>
      <c r="AL647" s="53">
        <v>1</v>
      </c>
      <c r="AM647" s="53">
        <f t="shared" ref="AM647:AM710" si="137">SUM(AI647:AL647)</f>
        <v>3</v>
      </c>
      <c r="AN647" s="53">
        <v>1</v>
      </c>
      <c r="AO647" s="53">
        <v>0</v>
      </c>
      <c r="AP647" s="53">
        <v>0</v>
      </c>
      <c r="AQ647" s="53">
        <v>0</v>
      </c>
      <c r="AR647" s="53">
        <v>0</v>
      </c>
      <c r="AS647" s="53">
        <v>0</v>
      </c>
      <c r="AT647" s="53">
        <v>0</v>
      </c>
      <c r="AU647" s="53">
        <v>0</v>
      </c>
      <c r="AV647" s="53">
        <v>0</v>
      </c>
      <c r="AW647" s="53">
        <v>1</v>
      </c>
      <c r="AX647" s="53">
        <f t="shared" ref="AX647:AX710" si="138">SUM(AN647:AW647)</f>
        <v>2</v>
      </c>
      <c r="AY647" s="53">
        <v>0</v>
      </c>
      <c r="AZ647" s="53">
        <v>0</v>
      </c>
      <c r="BA647" s="53">
        <v>0</v>
      </c>
      <c r="BB647" s="53">
        <v>0</v>
      </c>
      <c r="BC647" s="53">
        <v>0</v>
      </c>
      <c r="BD647" s="53">
        <v>1</v>
      </c>
      <c r="BF647" s="53">
        <v>0</v>
      </c>
      <c r="BG647" s="53">
        <v>0</v>
      </c>
      <c r="BH647" s="53">
        <v>0</v>
      </c>
      <c r="BI647" s="53">
        <v>0</v>
      </c>
      <c r="BJ647" s="53">
        <v>0</v>
      </c>
      <c r="BK647" s="53">
        <v>0</v>
      </c>
      <c r="BL647" s="53">
        <v>0</v>
      </c>
      <c r="BM647" s="53">
        <v>0</v>
      </c>
      <c r="BN647" s="53">
        <f t="shared" si="132"/>
        <v>0</v>
      </c>
      <c r="BO647" s="53">
        <v>1</v>
      </c>
      <c r="BP647" s="53">
        <v>1</v>
      </c>
      <c r="BQ647" s="53">
        <v>0</v>
      </c>
      <c r="BR647" s="53">
        <v>0</v>
      </c>
      <c r="BS647" s="53">
        <v>0</v>
      </c>
      <c r="BT647" s="53">
        <v>0</v>
      </c>
      <c r="BU647" s="53">
        <f t="shared" ref="BU647:BU710" si="139">SUM(BO647:BT647)</f>
        <v>2</v>
      </c>
      <c r="BV647" s="53">
        <v>0</v>
      </c>
      <c r="BW647" s="53">
        <v>0</v>
      </c>
      <c r="BX647" s="53">
        <v>0</v>
      </c>
      <c r="BY647" s="53">
        <v>0</v>
      </c>
      <c r="BZ647" s="53">
        <f t="shared" si="133"/>
        <v>0</v>
      </c>
      <c r="CA647" s="53">
        <v>0</v>
      </c>
      <c r="CB647" s="53">
        <v>0</v>
      </c>
      <c r="CC647" s="53">
        <v>0</v>
      </c>
      <c r="CD647" s="53">
        <v>0</v>
      </c>
      <c r="CE647" s="53">
        <v>0</v>
      </c>
      <c r="CF647" s="53">
        <v>0</v>
      </c>
      <c r="CG647" s="53">
        <v>0</v>
      </c>
      <c r="CH647" s="53">
        <v>0</v>
      </c>
      <c r="CI647" s="53">
        <v>0</v>
      </c>
      <c r="CJ647" s="53">
        <v>0</v>
      </c>
      <c r="CK647" s="53">
        <f t="shared" ref="CK647:CK710" si="140">SUM(CA647:CJ647)</f>
        <v>0</v>
      </c>
      <c r="CL647" s="53">
        <f t="shared" si="134"/>
        <v>5</v>
      </c>
      <c r="CM647" s="53">
        <v>1</v>
      </c>
      <c r="CN647" s="53">
        <v>0</v>
      </c>
      <c r="CO647" s="53">
        <v>0</v>
      </c>
      <c r="CP647" s="53">
        <v>0</v>
      </c>
      <c r="CQ647" s="53">
        <v>0</v>
      </c>
      <c r="CR647" s="53">
        <v>1</v>
      </c>
      <c r="CS647" s="53">
        <v>0</v>
      </c>
      <c r="CT647" s="53">
        <v>0</v>
      </c>
      <c r="CU647" s="53">
        <v>0</v>
      </c>
      <c r="CV647" s="53">
        <v>0</v>
      </c>
      <c r="CW647" s="53">
        <f t="shared" ref="CW647:CW710" si="141">SUM(CM647:CV647)</f>
        <v>2</v>
      </c>
      <c r="DA647" s="53" t="s">
        <v>9023</v>
      </c>
      <c r="DB647" s="53">
        <v>2</v>
      </c>
      <c r="DE647" s="53">
        <v>1703</v>
      </c>
      <c r="DF647" s="53">
        <v>1709</v>
      </c>
      <c r="DH647" s="53">
        <v>1</v>
      </c>
      <c r="DJ647" s="53" t="s">
        <v>9024</v>
      </c>
      <c r="DN647" s="53" t="s">
        <v>9028</v>
      </c>
      <c r="DO647" s="53" t="s">
        <v>646</v>
      </c>
      <c r="DQ647" s="53" t="s">
        <v>141</v>
      </c>
      <c r="DR647" s="53" t="s">
        <v>9029</v>
      </c>
    </row>
    <row r="648" spans="1:122" x14ac:dyDescent="0.3">
      <c r="B648" s="53">
        <v>658</v>
      </c>
      <c r="C648" s="53" t="s">
        <v>9030</v>
      </c>
      <c r="D648" s="53" t="s">
        <v>9031</v>
      </c>
      <c r="E648" s="53" t="s">
        <v>9032</v>
      </c>
      <c r="F648" s="53" t="s">
        <v>10472</v>
      </c>
      <c r="H648" s="53" t="s">
        <v>9035</v>
      </c>
      <c r="I648" s="53">
        <v>2010</v>
      </c>
      <c r="J648" s="53">
        <v>0</v>
      </c>
      <c r="K648" s="53">
        <v>1</v>
      </c>
      <c r="L648" s="53">
        <v>1</v>
      </c>
      <c r="M648" s="53">
        <f t="shared" si="135"/>
        <v>2</v>
      </c>
      <c r="N648" s="53">
        <v>1</v>
      </c>
      <c r="O648" s="53">
        <v>0</v>
      </c>
      <c r="P648" s="53">
        <f t="shared" si="130"/>
        <v>1</v>
      </c>
      <c r="Q648" s="53">
        <f t="shared" si="131"/>
        <v>2</v>
      </c>
      <c r="R648" s="53">
        <v>1</v>
      </c>
      <c r="S648" s="53">
        <v>1</v>
      </c>
      <c r="T648" s="53">
        <v>1</v>
      </c>
      <c r="U648" s="53">
        <v>0</v>
      </c>
      <c r="V648" s="53">
        <v>0</v>
      </c>
      <c r="W648" s="53">
        <v>0</v>
      </c>
      <c r="X648" s="53">
        <f t="shared" si="129"/>
        <v>3</v>
      </c>
      <c r="Y648" s="53">
        <v>0</v>
      </c>
      <c r="Z648" s="53">
        <v>0</v>
      </c>
      <c r="AA648" s="53">
        <v>0</v>
      </c>
      <c r="AB648" s="53">
        <v>0</v>
      </c>
      <c r="AC648" s="53">
        <v>0</v>
      </c>
      <c r="AD648" s="53">
        <v>0</v>
      </c>
      <c r="AE648" s="53">
        <v>1</v>
      </c>
      <c r="AF648" s="53">
        <v>1</v>
      </c>
      <c r="AG648" s="53">
        <v>0</v>
      </c>
      <c r="AH648" s="53">
        <f t="shared" si="136"/>
        <v>2</v>
      </c>
      <c r="AI648" s="53">
        <v>0</v>
      </c>
      <c r="AJ648" s="53">
        <v>1</v>
      </c>
      <c r="AK648" s="53">
        <v>1</v>
      </c>
      <c r="AL648" s="53">
        <v>1</v>
      </c>
      <c r="AM648" s="53">
        <f t="shared" si="137"/>
        <v>3</v>
      </c>
      <c r="AN648" s="53">
        <v>1</v>
      </c>
      <c r="AO648" s="53">
        <v>0</v>
      </c>
      <c r="AP648" s="53">
        <v>0</v>
      </c>
      <c r="AQ648" s="53">
        <v>1</v>
      </c>
      <c r="AR648" s="53">
        <v>0</v>
      </c>
      <c r="AS648" s="53">
        <v>0</v>
      </c>
      <c r="AT648" s="53">
        <v>0</v>
      </c>
      <c r="AU648" s="53">
        <v>0</v>
      </c>
      <c r="AV648" s="53">
        <v>0</v>
      </c>
      <c r="AW648" s="53">
        <v>1</v>
      </c>
      <c r="AX648" s="53">
        <f t="shared" si="138"/>
        <v>3</v>
      </c>
      <c r="AY648" s="53">
        <v>0</v>
      </c>
      <c r="AZ648" s="53">
        <v>0</v>
      </c>
      <c r="BA648" s="53">
        <v>0</v>
      </c>
      <c r="BB648" s="53">
        <v>0</v>
      </c>
      <c r="BC648" s="53">
        <v>0</v>
      </c>
      <c r="BD648" s="53">
        <v>0</v>
      </c>
      <c r="BF648" s="53">
        <v>0</v>
      </c>
      <c r="BG648" s="53">
        <v>0</v>
      </c>
      <c r="BH648" s="53">
        <v>0</v>
      </c>
      <c r="BI648" s="53">
        <v>0</v>
      </c>
      <c r="BJ648" s="53">
        <v>0</v>
      </c>
      <c r="BK648" s="53">
        <v>0</v>
      </c>
      <c r="BL648" s="53">
        <v>0</v>
      </c>
      <c r="BM648" s="53">
        <v>0</v>
      </c>
      <c r="BN648" s="53">
        <f t="shared" si="132"/>
        <v>0</v>
      </c>
      <c r="BO648" s="53">
        <v>1</v>
      </c>
      <c r="BP648" s="53">
        <v>1</v>
      </c>
      <c r="BQ648" s="53">
        <v>0</v>
      </c>
      <c r="BR648" s="53">
        <v>0</v>
      </c>
      <c r="BS648" s="53">
        <v>0</v>
      </c>
      <c r="BT648" s="53">
        <v>0</v>
      </c>
      <c r="BU648" s="53">
        <f t="shared" si="139"/>
        <v>2</v>
      </c>
      <c r="BV648" s="53">
        <v>0</v>
      </c>
      <c r="BW648" s="53">
        <v>0</v>
      </c>
      <c r="BX648" s="53">
        <v>0</v>
      </c>
      <c r="BY648" s="53">
        <v>0</v>
      </c>
      <c r="BZ648" s="53">
        <f t="shared" si="133"/>
        <v>0</v>
      </c>
      <c r="CA648" s="53">
        <v>0</v>
      </c>
      <c r="CB648" s="53">
        <v>0</v>
      </c>
      <c r="CC648" s="53">
        <v>0</v>
      </c>
      <c r="CD648" s="53">
        <v>0</v>
      </c>
      <c r="CE648" s="53">
        <v>0</v>
      </c>
      <c r="CF648" s="53">
        <v>0</v>
      </c>
      <c r="CG648" s="53">
        <v>0</v>
      </c>
      <c r="CH648" s="53">
        <v>0</v>
      </c>
      <c r="CI648" s="53">
        <v>0</v>
      </c>
      <c r="CJ648" s="53">
        <v>0</v>
      </c>
      <c r="CK648" s="53">
        <f t="shared" si="140"/>
        <v>0</v>
      </c>
      <c r="CL648" s="53">
        <f t="shared" si="134"/>
        <v>5</v>
      </c>
      <c r="CM648" s="53">
        <v>0</v>
      </c>
      <c r="CN648" s="53">
        <v>0</v>
      </c>
      <c r="CO648" s="53">
        <v>0</v>
      </c>
      <c r="CP648" s="53">
        <v>0</v>
      </c>
      <c r="CQ648" s="53">
        <v>0</v>
      </c>
      <c r="CR648" s="53">
        <v>0</v>
      </c>
      <c r="CS648" s="53">
        <v>0</v>
      </c>
      <c r="CT648" s="53">
        <v>0</v>
      </c>
      <c r="CU648" s="53">
        <v>0</v>
      </c>
      <c r="CV648" s="53">
        <v>0</v>
      </c>
      <c r="CW648" s="53">
        <f t="shared" si="141"/>
        <v>0</v>
      </c>
      <c r="DA648" s="53" t="s">
        <v>9033</v>
      </c>
      <c r="DC648" s="53">
        <v>1347</v>
      </c>
      <c r="DE648" s="53">
        <v>1</v>
      </c>
      <c r="DF648" s="53">
        <v>12</v>
      </c>
      <c r="DH648" s="53">
        <v>4</v>
      </c>
      <c r="DJ648" s="53" t="s">
        <v>9034</v>
      </c>
      <c r="DN648" s="53" t="s">
        <v>9036</v>
      </c>
      <c r="DO648" s="53" t="s">
        <v>140</v>
      </c>
      <c r="DQ648" s="53" t="s">
        <v>141</v>
      </c>
      <c r="DR648" s="53" t="s">
        <v>9037</v>
      </c>
    </row>
    <row r="649" spans="1:122" x14ac:dyDescent="0.3">
      <c r="B649" s="53">
        <v>659</v>
      </c>
      <c r="C649" s="53" t="s">
        <v>9048</v>
      </c>
      <c r="D649" s="53" t="s">
        <v>9049</v>
      </c>
      <c r="E649" s="53" t="s">
        <v>9050</v>
      </c>
      <c r="F649" s="53" t="s">
        <v>9052</v>
      </c>
      <c r="G649" s="53" t="s">
        <v>9053</v>
      </c>
      <c r="H649" s="53" t="s">
        <v>9054</v>
      </c>
      <c r="I649" s="53">
        <v>2010</v>
      </c>
      <c r="J649" s="53">
        <v>0</v>
      </c>
      <c r="K649" s="53">
        <v>1</v>
      </c>
      <c r="L649" s="53">
        <v>1</v>
      </c>
      <c r="M649" s="53">
        <f t="shared" si="135"/>
        <v>2</v>
      </c>
      <c r="N649" s="53">
        <v>0</v>
      </c>
      <c r="O649" s="53">
        <v>1</v>
      </c>
      <c r="P649" s="53">
        <f t="shared" si="130"/>
        <v>1</v>
      </c>
      <c r="Q649" s="53">
        <f t="shared" si="131"/>
        <v>2</v>
      </c>
      <c r="R649" s="53">
        <v>0</v>
      </c>
      <c r="S649" s="53">
        <v>1</v>
      </c>
      <c r="T649" s="53">
        <v>0</v>
      </c>
      <c r="U649" s="53">
        <v>0</v>
      </c>
      <c r="V649" s="53">
        <v>0</v>
      </c>
      <c r="W649" s="53">
        <v>0</v>
      </c>
      <c r="X649" s="53">
        <f t="shared" si="129"/>
        <v>1</v>
      </c>
      <c r="Y649" s="53">
        <v>0</v>
      </c>
      <c r="Z649" s="53">
        <v>0</v>
      </c>
      <c r="AA649" s="53">
        <v>0</v>
      </c>
      <c r="AB649" s="53">
        <v>1</v>
      </c>
      <c r="AC649" s="53">
        <v>0</v>
      </c>
      <c r="AD649" s="53">
        <v>0</v>
      </c>
      <c r="AE649" s="53">
        <v>0</v>
      </c>
      <c r="AF649" s="53">
        <v>0</v>
      </c>
      <c r="AG649" s="53">
        <v>0</v>
      </c>
      <c r="AH649" s="53">
        <f t="shared" si="136"/>
        <v>1</v>
      </c>
      <c r="AI649" s="53">
        <v>0</v>
      </c>
      <c r="AJ649" s="53">
        <v>1</v>
      </c>
      <c r="AK649" s="53">
        <v>1</v>
      </c>
      <c r="AL649" s="53">
        <v>0</v>
      </c>
      <c r="AM649" s="53">
        <f t="shared" si="137"/>
        <v>2</v>
      </c>
      <c r="AN649" s="53">
        <v>1</v>
      </c>
      <c r="AO649" s="53">
        <v>0</v>
      </c>
      <c r="AP649" s="53">
        <v>0</v>
      </c>
      <c r="AQ649" s="53">
        <v>0</v>
      </c>
      <c r="AR649" s="53">
        <v>0</v>
      </c>
      <c r="AS649" s="53">
        <v>0</v>
      </c>
      <c r="AT649" s="53">
        <v>0</v>
      </c>
      <c r="AU649" s="53">
        <v>0</v>
      </c>
      <c r="AV649" s="53">
        <v>0</v>
      </c>
      <c r="AW649" s="53">
        <v>1</v>
      </c>
      <c r="AX649" s="53">
        <f t="shared" si="138"/>
        <v>2</v>
      </c>
      <c r="AY649" s="53">
        <v>0</v>
      </c>
      <c r="AZ649" s="53">
        <v>0</v>
      </c>
      <c r="BA649" s="53">
        <v>0</v>
      </c>
      <c r="BB649" s="53">
        <v>1</v>
      </c>
      <c r="BC649" s="53">
        <v>0</v>
      </c>
      <c r="BD649" s="53">
        <v>0</v>
      </c>
      <c r="BF649" s="53">
        <v>0</v>
      </c>
      <c r="BG649" s="53">
        <v>0</v>
      </c>
      <c r="BH649" s="53">
        <v>0</v>
      </c>
      <c r="BI649" s="53">
        <v>0</v>
      </c>
      <c r="BJ649" s="53">
        <v>0</v>
      </c>
      <c r="BK649" s="53">
        <v>0</v>
      </c>
      <c r="BL649" s="53">
        <v>0</v>
      </c>
      <c r="BM649" s="53">
        <v>0</v>
      </c>
      <c r="BN649" s="53">
        <f t="shared" si="132"/>
        <v>0</v>
      </c>
      <c r="BO649" s="53">
        <v>0</v>
      </c>
      <c r="BP649" s="53">
        <v>1</v>
      </c>
      <c r="BQ649" s="53">
        <v>0</v>
      </c>
      <c r="BR649" s="53">
        <v>0</v>
      </c>
      <c r="BS649" s="53">
        <v>0</v>
      </c>
      <c r="BT649" s="53">
        <v>0</v>
      </c>
      <c r="BU649" s="53">
        <f t="shared" si="139"/>
        <v>1</v>
      </c>
      <c r="BV649" s="53">
        <v>0</v>
      </c>
      <c r="BW649" s="53">
        <v>0</v>
      </c>
      <c r="BX649" s="53">
        <v>0</v>
      </c>
      <c r="BY649" s="53">
        <v>0</v>
      </c>
      <c r="BZ649" s="53">
        <f t="shared" si="133"/>
        <v>0</v>
      </c>
      <c r="CA649" s="53">
        <v>0</v>
      </c>
      <c r="CB649" s="53">
        <v>0</v>
      </c>
      <c r="CC649" s="53">
        <v>0</v>
      </c>
      <c r="CD649" s="53">
        <v>0</v>
      </c>
      <c r="CE649" s="53">
        <v>0</v>
      </c>
      <c r="CF649" s="53">
        <v>0</v>
      </c>
      <c r="CG649" s="53">
        <v>0</v>
      </c>
      <c r="CH649" s="53">
        <v>0</v>
      </c>
      <c r="CI649" s="53">
        <v>0</v>
      </c>
      <c r="CJ649" s="53">
        <v>0</v>
      </c>
      <c r="CK649" s="53">
        <f t="shared" si="140"/>
        <v>0</v>
      </c>
      <c r="CL649" s="53">
        <f t="shared" si="134"/>
        <v>4</v>
      </c>
      <c r="CM649" s="53">
        <v>0</v>
      </c>
      <c r="CN649" s="53">
        <v>0</v>
      </c>
      <c r="CO649" s="53">
        <v>0</v>
      </c>
      <c r="CP649" s="53">
        <v>0</v>
      </c>
      <c r="CQ649" s="53">
        <v>0</v>
      </c>
      <c r="CR649" s="53">
        <v>1</v>
      </c>
      <c r="CS649" s="53">
        <v>0</v>
      </c>
      <c r="CT649" s="53">
        <v>0</v>
      </c>
      <c r="CU649" s="53">
        <v>0</v>
      </c>
      <c r="CV649" s="53">
        <v>0</v>
      </c>
      <c r="CW649" s="53">
        <f t="shared" si="141"/>
        <v>1</v>
      </c>
      <c r="DA649" s="53" t="s">
        <v>9023</v>
      </c>
      <c r="DB649" s="53">
        <v>2</v>
      </c>
      <c r="DE649" s="53">
        <v>1611</v>
      </c>
      <c r="DF649" s="53">
        <v>1620</v>
      </c>
      <c r="DH649" s="53">
        <v>3</v>
      </c>
      <c r="DJ649" s="53" t="s">
        <v>9051</v>
      </c>
      <c r="DN649" s="53" t="s">
        <v>9055</v>
      </c>
      <c r="DO649" s="53" t="s">
        <v>646</v>
      </c>
      <c r="DQ649" s="53" t="s">
        <v>141</v>
      </c>
      <c r="DR649" s="53" t="s">
        <v>9056</v>
      </c>
    </row>
    <row r="650" spans="1:122" x14ac:dyDescent="0.3">
      <c r="B650" s="53">
        <v>660</v>
      </c>
      <c r="C650" s="53" t="s">
        <v>9057</v>
      </c>
      <c r="D650" s="53" t="s">
        <v>9058</v>
      </c>
      <c r="E650" s="53" t="s">
        <v>9059</v>
      </c>
      <c r="F650" s="53" t="s">
        <v>9061</v>
      </c>
      <c r="G650" s="53" t="s">
        <v>9062</v>
      </c>
      <c r="H650" s="53" t="s">
        <v>9063</v>
      </c>
      <c r="I650" s="53">
        <v>2010</v>
      </c>
      <c r="J650" s="53">
        <v>1</v>
      </c>
      <c r="K650" s="53">
        <v>0</v>
      </c>
      <c r="L650" s="53">
        <v>1</v>
      </c>
      <c r="M650" s="53">
        <f t="shared" si="135"/>
        <v>2</v>
      </c>
      <c r="N650" s="53">
        <v>0</v>
      </c>
      <c r="O650" s="53">
        <v>1</v>
      </c>
      <c r="P650" s="53">
        <f t="shared" si="130"/>
        <v>1</v>
      </c>
      <c r="Q650" s="53">
        <f t="shared" si="131"/>
        <v>2</v>
      </c>
      <c r="R650" s="53">
        <v>0</v>
      </c>
      <c r="S650" s="53">
        <v>0</v>
      </c>
      <c r="T650" s="53">
        <v>0</v>
      </c>
      <c r="U650" s="53">
        <v>0</v>
      </c>
      <c r="V650" s="53">
        <v>1</v>
      </c>
      <c r="W650" s="53">
        <v>1</v>
      </c>
      <c r="X650" s="53">
        <f t="shared" si="129"/>
        <v>2</v>
      </c>
      <c r="Y650" s="53">
        <v>0</v>
      </c>
      <c r="Z650" s="53">
        <v>1</v>
      </c>
      <c r="AA650" s="53">
        <v>0</v>
      </c>
      <c r="AB650" s="53">
        <v>1</v>
      </c>
      <c r="AC650" s="53">
        <v>0</v>
      </c>
      <c r="AD650" s="53">
        <v>0</v>
      </c>
      <c r="AE650" s="53">
        <v>0</v>
      </c>
      <c r="AF650" s="53">
        <v>0</v>
      </c>
      <c r="AG650" s="53">
        <v>0</v>
      </c>
      <c r="AH650" s="53">
        <f t="shared" si="136"/>
        <v>2</v>
      </c>
      <c r="AI650" s="53">
        <v>0</v>
      </c>
      <c r="AJ650" s="53">
        <v>1</v>
      </c>
      <c r="AK650" s="53">
        <v>1</v>
      </c>
      <c r="AL650" s="53">
        <v>1</v>
      </c>
      <c r="AM650" s="53">
        <f t="shared" si="137"/>
        <v>3</v>
      </c>
      <c r="AN650" s="53">
        <v>1</v>
      </c>
      <c r="AO650" s="53">
        <v>0</v>
      </c>
      <c r="AP650" s="53">
        <v>0</v>
      </c>
      <c r="AQ650" s="53">
        <v>0</v>
      </c>
      <c r="AR650" s="53">
        <v>0</v>
      </c>
      <c r="AS650" s="53">
        <v>0</v>
      </c>
      <c r="AT650" s="53">
        <v>0</v>
      </c>
      <c r="AU650" s="53">
        <v>0</v>
      </c>
      <c r="AV650" s="53">
        <v>0</v>
      </c>
      <c r="AW650" s="53">
        <v>1</v>
      </c>
      <c r="AX650" s="53">
        <f t="shared" si="138"/>
        <v>2</v>
      </c>
      <c r="AY650" s="53">
        <v>0</v>
      </c>
      <c r="AZ650" s="53">
        <v>0</v>
      </c>
      <c r="BA650" s="53">
        <v>0</v>
      </c>
      <c r="BB650" s="53">
        <v>1</v>
      </c>
      <c r="BC650" s="53">
        <v>0</v>
      </c>
      <c r="BD650" s="53">
        <v>0</v>
      </c>
      <c r="BF650" s="53">
        <v>0</v>
      </c>
      <c r="BG650" s="53">
        <v>0</v>
      </c>
      <c r="BH650" s="53">
        <v>0</v>
      </c>
      <c r="BI650" s="53">
        <v>0</v>
      </c>
      <c r="BJ650" s="53">
        <v>0</v>
      </c>
      <c r="BK650" s="53">
        <v>0</v>
      </c>
      <c r="BL650" s="53">
        <v>0</v>
      </c>
      <c r="BM650" s="53">
        <v>0</v>
      </c>
      <c r="BN650" s="53">
        <f t="shared" si="132"/>
        <v>0</v>
      </c>
      <c r="BO650" s="53">
        <v>0</v>
      </c>
      <c r="BP650" s="53">
        <v>0</v>
      </c>
      <c r="BQ650" s="53">
        <v>0</v>
      </c>
      <c r="BR650" s="53">
        <v>1</v>
      </c>
      <c r="BS650" s="53">
        <v>0</v>
      </c>
      <c r="BT650" s="53">
        <v>0</v>
      </c>
      <c r="BU650" s="53">
        <f t="shared" si="139"/>
        <v>1</v>
      </c>
      <c r="BV650" s="53">
        <v>0</v>
      </c>
      <c r="BW650" s="53">
        <v>0</v>
      </c>
      <c r="BX650" s="53">
        <v>0</v>
      </c>
      <c r="BY650" s="53">
        <v>0</v>
      </c>
      <c r="BZ650" s="53">
        <f t="shared" si="133"/>
        <v>0</v>
      </c>
      <c r="CA650" s="53">
        <v>0</v>
      </c>
      <c r="CB650" s="53">
        <v>0</v>
      </c>
      <c r="CC650" s="53">
        <v>0</v>
      </c>
      <c r="CD650" s="53">
        <v>0</v>
      </c>
      <c r="CE650" s="53">
        <v>0</v>
      </c>
      <c r="CF650" s="53">
        <v>0</v>
      </c>
      <c r="CG650" s="53">
        <v>0</v>
      </c>
      <c r="CH650" s="53">
        <v>0</v>
      </c>
      <c r="CI650" s="53">
        <v>0</v>
      </c>
      <c r="CJ650" s="53">
        <v>0</v>
      </c>
      <c r="CK650" s="53">
        <f t="shared" si="140"/>
        <v>0</v>
      </c>
      <c r="CL650" s="53">
        <f t="shared" si="134"/>
        <v>4</v>
      </c>
      <c r="CM650" s="53">
        <v>1</v>
      </c>
      <c r="CN650" s="53">
        <v>0</v>
      </c>
      <c r="CO650" s="53">
        <v>0</v>
      </c>
      <c r="CP650" s="53">
        <v>0</v>
      </c>
      <c r="CQ650" s="53">
        <v>0</v>
      </c>
      <c r="CR650" s="53">
        <v>0</v>
      </c>
      <c r="CS650" s="53">
        <v>0</v>
      </c>
      <c r="CT650" s="53">
        <v>0</v>
      </c>
      <c r="CU650" s="53">
        <v>1</v>
      </c>
      <c r="CV650" s="53">
        <v>0</v>
      </c>
      <c r="CW650" s="53">
        <f t="shared" si="141"/>
        <v>2</v>
      </c>
      <c r="DA650" s="53" t="s">
        <v>9023</v>
      </c>
      <c r="DB650" s="53">
        <v>1</v>
      </c>
      <c r="DE650" s="53">
        <v>716</v>
      </c>
      <c r="DF650" s="53">
        <v>723</v>
      </c>
      <c r="DH650" s="53">
        <v>8</v>
      </c>
      <c r="DJ650" s="53" t="s">
        <v>9060</v>
      </c>
      <c r="DN650" s="53" t="s">
        <v>9064</v>
      </c>
      <c r="DO650" s="53" t="s">
        <v>646</v>
      </c>
      <c r="DQ650" s="53" t="s">
        <v>141</v>
      </c>
      <c r="DR650" s="53" t="s">
        <v>9065</v>
      </c>
    </row>
    <row r="651" spans="1:122" x14ac:dyDescent="0.3">
      <c r="A651" s="53" t="s">
        <v>10497</v>
      </c>
      <c r="B651" s="53">
        <v>661</v>
      </c>
      <c r="C651" s="53" t="s">
        <v>9066</v>
      </c>
      <c r="D651" s="53" t="s">
        <v>9067</v>
      </c>
      <c r="E651" s="53" t="s">
        <v>9068</v>
      </c>
      <c r="F651" s="53" t="s">
        <v>9072</v>
      </c>
      <c r="H651" s="53" t="s">
        <v>9073</v>
      </c>
      <c r="I651" s="53">
        <v>2010</v>
      </c>
      <c r="J651" s="53">
        <v>0</v>
      </c>
      <c r="K651" s="53">
        <v>0</v>
      </c>
      <c r="L651" s="53">
        <v>1</v>
      </c>
      <c r="M651" s="53">
        <f t="shared" si="135"/>
        <v>1</v>
      </c>
      <c r="N651" s="53">
        <v>1</v>
      </c>
      <c r="O651" s="53">
        <v>1</v>
      </c>
      <c r="P651" s="53">
        <f t="shared" si="130"/>
        <v>2</v>
      </c>
      <c r="Q651" s="53">
        <f t="shared" si="131"/>
        <v>4</v>
      </c>
      <c r="R651" s="53">
        <v>0</v>
      </c>
      <c r="S651" s="53">
        <v>0</v>
      </c>
      <c r="T651" s="53">
        <v>1</v>
      </c>
      <c r="U651" s="53">
        <v>0</v>
      </c>
      <c r="V651" s="53">
        <v>1</v>
      </c>
      <c r="W651" s="53">
        <v>1</v>
      </c>
      <c r="X651" s="53">
        <f t="shared" si="129"/>
        <v>3</v>
      </c>
      <c r="Y651" s="53">
        <v>0</v>
      </c>
      <c r="Z651" s="53">
        <v>0</v>
      </c>
      <c r="AA651" s="53">
        <v>0</v>
      </c>
      <c r="AB651" s="53">
        <v>0</v>
      </c>
      <c r="AC651" s="53">
        <v>1</v>
      </c>
      <c r="AD651" s="53">
        <v>1</v>
      </c>
      <c r="AE651" s="53">
        <v>1</v>
      </c>
      <c r="AF651" s="53">
        <v>1</v>
      </c>
      <c r="AG651" s="53">
        <v>1</v>
      </c>
      <c r="AH651" s="53">
        <f t="shared" si="136"/>
        <v>5</v>
      </c>
      <c r="AI651" s="53">
        <v>0</v>
      </c>
      <c r="AJ651" s="53">
        <v>1</v>
      </c>
      <c r="AK651" s="53">
        <v>1</v>
      </c>
      <c r="AL651" s="53">
        <v>0</v>
      </c>
      <c r="AM651" s="53">
        <f t="shared" si="137"/>
        <v>2</v>
      </c>
      <c r="AN651" s="53">
        <v>1</v>
      </c>
      <c r="AO651" s="53">
        <v>0</v>
      </c>
      <c r="AP651" s="53">
        <v>0</v>
      </c>
      <c r="AQ651" s="53">
        <v>0</v>
      </c>
      <c r="AR651" s="53">
        <v>0</v>
      </c>
      <c r="AS651" s="53">
        <v>0</v>
      </c>
      <c r="AT651" s="53">
        <v>0</v>
      </c>
      <c r="AU651" s="53">
        <v>0</v>
      </c>
      <c r="AV651" s="53">
        <v>0</v>
      </c>
      <c r="AW651" s="53">
        <v>1</v>
      </c>
      <c r="AX651" s="53">
        <f t="shared" si="138"/>
        <v>2</v>
      </c>
      <c r="AY651" s="53">
        <v>0</v>
      </c>
      <c r="AZ651" s="53">
        <v>0</v>
      </c>
      <c r="BA651" s="53">
        <v>0</v>
      </c>
      <c r="BB651" s="53">
        <v>0</v>
      </c>
      <c r="BC651" s="53">
        <v>0</v>
      </c>
      <c r="BD651" s="53">
        <v>0</v>
      </c>
      <c r="BF651" s="53">
        <v>0</v>
      </c>
      <c r="BG651" s="53">
        <v>0</v>
      </c>
      <c r="BH651" s="53">
        <v>0</v>
      </c>
      <c r="BI651" s="53">
        <v>0</v>
      </c>
      <c r="BJ651" s="53">
        <v>0</v>
      </c>
      <c r="BK651" s="53">
        <v>0</v>
      </c>
      <c r="BL651" s="53">
        <v>0</v>
      </c>
      <c r="BM651" s="53">
        <v>0</v>
      </c>
      <c r="BN651" s="53">
        <f t="shared" si="132"/>
        <v>0</v>
      </c>
      <c r="BO651" s="53">
        <v>0</v>
      </c>
      <c r="BP651" s="53">
        <v>0</v>
      </c>
      <c r="BQ651" s="53">
        <v>0</v>
      </c>
      <c r="BR651" s="53">
        <v>0</v>
      </c>
      <c r="BS651" s="53">
        <v>0</v>
      </c>
      <c r="BT651" s="53">
        <v>1</v>
      </c>
      <c r="BU651" s="53">
        <f t="shared" si="139"/>
        <v>1</v>
      </c>
      <c r="BV651" s="53">
        <v>0</v>
      </c>
      <c r="BW651" s="53">
        <v>0</v>
      </c>
      <c r="BX651" s="53">
        <v>0</v>
      </c>
      <c r="BY651" s="53">
        <v>0</v>
      </c>
      <c r="BZ651" s="53">
        <f t="shared" si="133"/>
        <v>0</v>
      </c>
      <c r="CA651" s="53">
        <v>0</v>
      </c>
      <c r="CB651" s="53">
        <v>0</v>
      </c>
      <c r="CC651" s="53">
        <v>0</v>
      </c>
      <c r="CD651" s="53">
        <v>0</v>
      </c>
      <c r="CE651" s="53">
        <v>0</v>
      </c>
      <c r="CF651" s="53">
        <v>0</v>
      </c>
      <c r="CG651" s="53">
        <v>0</v>
      </c>
      <c r="CH651" s="53">
        <v>0</v>
      </c>
      <c r="CI651" s="53">
        <v>0</v>
      </c>
      <c r="CJ651" s="53">
        <v>0</v>
      </c>
      <c r="CK651" s="53">
        <f t="shared" si="140"/>
        <v>0</v>
      </c>
      <c r="CL651" s="53">
        <f t="shared" si="134"/>
        <v>3</v>
      </c>
      <c r="CM651" s="53">
        <v>0</v>
      </c>
      <c r="CN651" s="53">
        <v>0</v>
      </c>
      <c r="CO651" s="53">
        <v>0</v>
      </c>
      <c r="CP651" s="53">
        <v>1</v>
      </c>
      <c r="CQ651" s="53">
        <v>0</v>
      </c>
      <c r="CR651" s="53">
        <v>1</v>
      </c>
      <c r="CS651" s="53">
        <v>0</v>
      </c>
      <c r="CT651" s="53">
        <v>0</v>
      </c>
      <c r="CU651" s="53">
        <v>0</v>
      </c>
      <c r="CV651" s="53">
        <v>1</v>
      </c>
      <c r="CW651" s="53">
        <f t="shared" si="141"/>
        <v>3</v>
      </c>
      <c r="DA651" s="53" t="s">
        <v>9069</v>
      </c>
      <c r="DB651" s="53" t="s">
        <v>9070</v>
      </c>
      <c r="DG651" s="53">
        <v>13</v>
      </c>
      <c r="DJ651" s="53" t="s">
        <v>9071</v>
      </c>
      <c r="DN651" s="53" t="s">
        <v>9074</v>
      </c>
      <c r="DO651" s="53" t="s">
        <v>646</v>
      </c>
      <c r="DQ651" s="53" t="s">
        <v>141</v>
      </c>
      <c r="DR651" s="53" t="s">
        <v>9075</v>
      </c>
    </row>
    <row r="652" spans="1:122" x14ac:dyDescent="0.3">
      <c r="B652" s="53">
        <v>662</v>
      </c>
      <c r="C652" s="53" t="s">
        <v>9076</v>
      </c>
      <c r="D652" s="53" t="s">
        <v>9077</v>
      </c>
      <c r="E652" s="53" t="s">
        <v>9078</v>
      </c>
      <c r="F652" s="53" t="s">
        <v>9081</v>
      </c>
      <c r="H652" s="53" t="s">
        <v>9082</v>
      </c>
      <c r="I652" s="53">
        <v>2010</v>
      </c>
      <c r="J652" s="53">
        <v>0</v>
      </c>
      <c r="K652" s="53">
        <v>1</v>
      </c>
      <c r="L652" s="53">
        <v>1</v>
      </c>
      <c r="M652" s="53">
        <f t="shared" si="135"/>
        <v>2</v>
      </c>
      <c r="N652" s="53">
        <v>1</v>
      </c>
      <c r="O652" s="53">
        <v>0</v>
      </c>
      <c r="P652" s="53">
        <f t="shared" si="130"/>
        <v>1</v>
      </c>
      <c r="Q652" s="53">
        <f t="shared" si="131"/>
        <v>2</v>
      </c>
      <c r="R652" s="53">
        <v>0</v>
      </c>
      <c r="S652" s="53">
        <v>0</v>
      </c>
      <c r="T652" s="53">
        <v>0</v>
      </c>
      <c r="U652" s="53">
        <v>0</v>
      </c>
      <c r="V652" s="53">
        <v>1</v>
      </c>
      <c r="W652" s="53">
        <v>0</v>
      </c>
      <c r="X652" s="53">
        <f t="shared" si="129"/>
        <v>1</v>
      </c>
      <c r="Y652" s="53">
        <v>0</v>
      </c>
      <c r="Z652" s="53">
        <v>0</v>
      </c>
      <c r="AA652" s="53">
        <v>0</v>
      </c>
      <c r="AB652" s="53">
        <v>0</v>
      </c>
      <c r="AC652" s="53">
        <v>0</v>
      </c>
      <c r="AD652" s="53">
        <v>0</v>
      </c>
      <c r="AE652" s="53">
        <v>1</v>
      </c>
      <c r="AF652" s="53">
        <v>0</v>
      </c>
      <c r="AG652" s="53">
        <v>0</v>
      </c>
      <c r="AH652" s="53">
        <f t="shared" si="136"/>
        <v>1</v>
      </c>
      <c r="AI652" s="53">
        <v>0</v>
      </c>
      <c r="AJ652" s="53">
        <v>0</v>
      </c>
      <c r="AK652" s="53">
        <v>1</v>
      </c>
      <c r="AL652" s="53">
        <v>1</v>
      </c>
      <c r="AM652" s="53">
        <f t="shared" si="137"/>
        <v>2</v>
      </c>
      <c r="AN652" s="53">
        <v>1</v>
      </c>
      <c r="AO652" s="53">
        <v>0</v>
      </c>
      <c r="AP652" s="53">
        <v>1</v>
      </c>
      <c r="AQ652" s="53">
        <v>0</v>
      </c>
      <c r="AR652" s="53">
        <v>0</v>
      </c>
      <c r="AS652" s="53">
        <v>0</v>
      </c>
      <c r="AT652" s="53">
        <v>0</v>
      </c>
      <c r="AU652" s="53">
        <v>0</v>
      </c>
      <c r="AV652" s="53">
        <v>0</v>
      </c>
      <c r="AW652" s="53">
        <v>1</v>
      </c>
      <c r="AX652" s="53">
        <f t="shared" si="138"/>
        <v>3</v>
      </c>
      <c r="AY652" s="53">
        <v>0</v>
      </c>
      <c r="AZ652" s="53">
        <v>0</v>
      </c>
      <c r="BA652" s="53">
        <v>0</v>
      </c>
      <c r="BB652" s="53">
        <v>0</v>
      </c>
      <c r="BC652" s="53">
        <v>0</v>
      </c>
      <c r="BD652" s="53">
        <v>1</v>
      </c>
      <c r="BF652" s="53">
        <v>0</v>
      </c>
      <c r="BG652" s="53">
        <v>0</v>
      </c>
      <c r="BH652" s="53">
        <v>0</v>
      </c>
      <c r="BI652" s="53">
        <v>0</v>
      </c>
      <c r="BJ652" s="53">
        <v>0</v>
      </c>
      <c r="BK652" s="53">
        <v>0</v>
      </c>
      <c r="BL652" s="53">
        <v>0</v>
      </c>
      <c r="BM652" s="53">
        <v>0</v>
      </c>
      <c r="BN652" s="53">
        <f t="shared" si="132"/>
        <v>0</v>
      </c>
      <c r="BO652" s="53">
        <v>1</v>
      </c>
      <c r="BP652" s="53">
        <v>1</v>
      </c>
      <c r="BQ652" s="53">
        <v>0</v>
      </c>
      <c r="BR652" s="53">
        <v>0</v>
      </c>
      <c r="BS652" s="53">
        <v>0</v>
      </c>
      <c r="BT652" s="53">
        <v>1</v>
      </c>
      <c r="BU652" s="53">
        <f t="shared" si="139"/>
        <v>3</v>
      </c>
      <c r="BV652" s="53">
        <v>0</v>
      </c>
      <c r="BW652" s="53">
        <v>0</v>
      </c>
      <c r="BX652" s="53">
        <v>0</v>
      </c>
      <c r="BY652" s="53">
        <v>0</v>
      </c>
      <c r="BZ652" s="53">
        <f t="shared" si="133"/>
        <v>0</v>
      </c>
      <c r="CA652" s="53">
        <v>0</v>
      </c>
      <c r="CB652" s="53">
        <v>0</v>
      </c>
      <c r="CC652" s="53">
        <v>0</v>
      </c>
      <c r="CD652" s="53">
        <v>0</v>
      </c>
      <c r="CE652" s="53">
        <v>0</v>
      </c>
      <c r="CF652" s="53">
        <v>0</v>
      </c>
      <c r="CG652" s="53">
        <v>0</v>
      </c>
      <c r="CH652" s="53">
        <v>0</v>
      </c>
      <c r="CI652" s="53">
        <v>0</v>
      </c>
      <c r="CJ652" s="53">
        <v>0</v>
      </c>
      <c r="CK652" s="53">
        <f t="shared" si="140"/>
        <v>0</v>
      </c>
      <c r="CL652" s="53">
        <f t="shared" si="134"/>
        <v>7</v>
      </c>
      <c r="CM652" s="53">
        <v>1</v>
      </c>
      <c r="CN652" s="53">
        <v>0</v>
      </c>
      <c r="CO652" s="53">
        <v>0</v>
      </c>
      <c r="CP652" s="53">
        <v>0</v>
      </c>
      <c r="CQ652" s="53">
        <v>0</v>
      </c>
      <c r="CR652" s="53">
        <v>1</v>
      </c>
      <c r="CS652" s="53">
        <v>0</v>
      </c>
      <c r="CT652" s="53">
        <v>0</v>
      </c>
      <c r="CU652" s="53">
        <v>0</v>
      </c>
      <c r="CV652" s="53">
        <v>0</v>
      </c>
      <c r="CW652" s="53">
        <f t="shared" si="141"/>
        <v>2</v>
      </c>
      <c r="DA652" s="53" t="s">
        <v>9041</v>
      </c>
      <c r="DB652" s="53">
        <v>394</v>
      </c>
      <c r="DE652" s="53">
        <v>135</v>
      </c>
      <c r="DF652" s="53">
        <v>146</v>
      </c>
      <c r="DH652" s="53">
        <v>1</v>
      </c>
      <c r="DI652" s="53" t="s">
        <v>9079</v>
      </c>
      <c r="DJ652" s="53" t="s">
        <v>9080</v>
      </c>
      <c r="DN652" s="53" t="s">
        <v>9083</v>
      </c>
      <c r="DO652" s="53" t="s">
        <v>646</v>
      </c>
      <c r="DQ652" s="53" t="s">
        <v>141</v>
      </c>
      <c r="DR652" s="53" t="s">
        <v>9084</v>
      </c>
    </row>
    <row r="653" spans="1:122" x14ac:dyDescent="0.3">
      <c r="B653" s="53">
        <v>663</v>
      </c>
      <c r="C653" s="53" t="s">
        <v>9096</v>
      </c>
      <c r="D653" s="53" t="s">
        <v>9097</v>
      </c>
      <c r="E653" s="53" t="s">
        <v>9098</v>
      </c>
      <c r="F653" s="53" t="s">
        <v>9101</v>
      </c>
      <c r="G653" s="53" t="s">
        <v>9102</v>
      </c>
      <c r="H653" s="53" t="s">
        <v>9103</v>
      </c>
      <c r="I653" s="53">
        <v>2010</v>
      </c>
      <c r="J653" s="53">
        <v>1</v>
      </c>
      <c r="K653" s="53">
        <v>0</v>
      </c>
      <c r="L653" s="53">
        <v>1</v>
      </c>
      <c r="M653" s="53">
        <f t="shared" si="135"/>
        <v>2</v>
      </c>
      <c r="N653" s="53">
        <v>0</v>
      </c>
      <c r="O653" s="53">
        <v>1</v>
      </c>
      <c r="P653" s="53">
        <f t="shared" si="130"/>
        <v>1</v>
      </c>
      <c r="Q653" s="53">
        <f t="shared" si="131"/>
        <v>2</v>
      </c>
      <c r="R653" s="53">
        <v>0</v>
      </c>
      <c r="S653" s="53">
        <v>0</v>
      </c>
      <c r="T653" s="53">
        <v>1</v>
      </c>
      <c r="U653" s="53">
        <v>0</v>
      </c>
      <c r="V653" s="53">
        <v>0</v>
      </c>
      <c r="W653" s="53">
        <v>0</v>
      </c>
      <c r="X653" s="53">
        <f t="shared" si="129"/>
        <v>1</v>
      </c>
      <c r="Y653" s="53">
        <v>1</v>
      </c>
      <c r="Z653" s="53">
        <v>0</v>
      </c>
      <c r="AA653" s="53">
        <v>0</v>
      </c>
      <c r="AB653" s="53">
        <v>1</v>
      </c>
      <c r="AC653" s="53">
        <v>0</v>
      </c>
      <c r="AD653" s="53">
        <v>0</v>
      </c>
      <c r="AE653" s="53">
        <v>1</v>
      </c>
      <c r="AF653" s="53">
        <v>0</v>
      </c>
      <c r="AG653" s="53">
        <v>0</v>
      </c>
      <c r="AH653" s="53">
        <f t="shared" si="136"/>
        <v>3</v>
      </c>
      <c r="AI653" s="53">
        <v>0</v>
      </c>
      <c r="AJ653" s="53">
        <v>0</v>
      </c>
      <c r="AK653" s="53">
        <v>0</v>
      </c>
      <c r="AL653" s="53">
        <v>1</v>
      </c>
      <c r="AM653" s="53">
        <f t="shared" si="137"/>
        <v>1</v>
      </c>
      <c r="AN653" s="53">
        <v>1</v>
      </c>
      <c r="AO653" s="53">
        <v>0</v>
      </c>
      <c r="AP653" s="53">
        <v>0</v>
      </c>
      <c r="AQ653" s="53">
        <v>0</v>
      </c>
      <c r="AR653" s="53">
        <v>0</v>
      </c>
      <c r="AS653" s="53">
        <v>0</v>
      </c>
      <c r="AT653" s="53">
        <v>0</v>
      </c>
      <c r="AU653" s="53">
        <v>0</v>
      </c>
      <c r="AV653" s="53">
        <v>0</v>
      </c>
      <c r="AW653" s="53">
        <v>1</v>
      </c>
      <c r="AX653" s="53">
        <f t="shared" si="138"/>
        <v>2</v>
      </c>
      <c r="AY653" s="53">
        <v>0</v>
      </c>
      <c r="AZ653" s="53">
        <v>0</v>
      </c>
      <c r="BA653" s="53">
        <v>0</v>
      </c>
      <c r="BB653" s="53">
        <v>0</v>
      </c>
      <c r="BC653" s="53">
        <v>0</v>
      </c>
      <c r="BD653" s="53">
        <v>0</v>
      </c>
      <c r="BF653" s="53">
        <v>0</v>
      </c>
      <c r="BG653" s="53">
        <v>0</v>
      </c>
      <c r="BH653" s="53">
        <v>0</v>
      </c>
      <c r="BI653" s="53">
        <v>0</v>
      </c>
      <c r="BJ653" s="53">
        <v>0</v>
      </c>
      <c r="BK653" s="53">
        <v>0</v>
      </c>
      <c r="BL653" s="53">
        <v>0</v>
      </c>
      <c r="BM653" s="53">
        <v>0</v>
      </c>
      <c r="BN653" s="53">
        <f t="shared" si="132"/>
        <v>0</v>
      </c>
      <c r="BO653" s="53">
        <v>0</v>
      </c>
      <c r="BP653" s="53">
        <v>0</v>
      </c>
      <c r="BQ653" s="53">
        <v>0</v>
      </c>
      <c r="BR653" s="53">
        <v>0</v>
      </c>
      <c r="BS653" s="53">
        <v>0</v>
      </c>
      <c r="BT653" s="53">
        <v>0</v>
      </c>
      <c r="BU653" s="53">
        <f t="shared" si="139"/>
        <v>0</v>
      </c>
      <c r="BV653" s="53">
        <v>0</v>
      </c>
      <c r="BW653" s="53">
        <v>0</v>
      </c>
      <c r="BX653" s="53">
        <v>0</v>
      </c>
      <c r="BY653" s="53">
        <v>0</v>
      </c>
      <c r="BZ653" s="53">
        <f t="shared" si="133"/>
        <v>0</v>
      </c>
      <c r="CA653" s="53">
        <v>0</v>
      </c>
      <c r="CB653" s="53">
        <v>0</v>
      </c>
      <c r="CC653" s="53">
        <v>0</v>
      </c>
      <c r="CD653" s="53">
        <v>0</v>
      </c>
      <c r="CE653" s="53">
        <v>0</v>
      </c>
      <c r="CF653" s="53">
        <v>0</v>
      </c>
      <c r="CG653" s="53">
        <v>0</v>
      </c>
      <c r="CH653" s="53">
        <v>0</v>
      </c>
      <c r="CI653" s="53">
        <v>0</v>
      </c>
      <c r="CJ653" s="53">
        <v>0</v>
      </c>
      <c r="CK653" s="53">
        <f t="shared" si="140"/>
        <v>0</v>
      </c>
      <c r="CL653" s="53">
        <f t="shared" si="134"/>
        <v>2</v>
      </c>
      <c r="CM653" s="53">
        <v>0</v>
      </c>
      <c r="CN653" s="53">
        <v>0</v>
      </c>
      <c r="CO653" s="53">
        <v>1</v>
      </c>
      <c r="CP653" s="53">
        <v>0</v>
      </c>
      <c r="CQ653" s="53">
        <v>0</v>
      </c>
      <c r="CR653" s="53">
        <v>0</v>
      </c>
      <c r="CS653" s="53">
        <v>0</v>
      </c>
      <c r="CT653" s="53">
        <v>0</v>
      </c>
      <c r="CU653" s="53">
        <v>0</v>
      </c>
      <c r="CV653" s="53">
        <v>0</v>
      </c>
      <c r="CW653" s="53">
        <f t="shared" si="141"/>
        <v>1</v>
      </c>
      <c r="DA653" s="53" t="s">
        <v>462</v>
      </c>
      <c r="DB653" s="53">
        <v>106</v>
      </c>
      <c r="DC653" s="53">
        <v>6</v>
      </c>
      <c r="DE653" s="53">
        <v>871</v>
      </c>
      <c r="DF653" s="53">
        <v>884</v>
      </c>
      <c r="DH653" s="53">
        <v>28</v>
      </c>
      <c r="DI653" s="53" t="s">
        <v>9099</v>
      </c>
      <c r="DJ653" s="53" t="s">
        <v>9100</v>
      </c>
      <c r="DK653" s="53" t="s">
        <v>9104</v>
      </c>
      <c r="DL653" s="53" t="s">
        <v>9105</v>
      </c>
      <c r="DN653" s="53" t="s">
        <v>9106</v>
      </c>
      <c r="DO653" s="53" t="s">
        <v>140</v>
      </c>
      <c r="DQ653" s="53" t="s">
        <v>141</v>
      </c>
      <c r="DR653" s="53" t="s">
        <v>9107</v>
      </c>
    </row>
    <row r="654" spans="1:122" x14ac:dyDescent="0.3">
      <c r="B654" s="53">
        <v>664</v>
      </c>
      <c r="C654" s="53" t="s">
        <v>9108</v>
      </c>
      <c r="D654" s="53" t="s">
        <v>9109</v>
      </c>
      <c r="E654" s="53" t="s">
        <v>9110</v>
      </c>
      <c r="F654" s="53" t="s">
        <v>9113</v>
      </c>
      <c r="H654" s="53" t="s">
        <v>9114</v>
      </c>
      <c r="I654" s="53">
        <v>2010</v>
      </c>
      <c r="J654" s="53">
        <v>0</v>
      </c>
      <c r="K654" s="53">
        <v>1</v>
      </c>
      <c r="L654" s="53">
        <v>1</v>
      </c>
      <c r="M654" s="53">
        <f t="shared" si="135"/>
        <v>2</v>
      </c>
      <c r="N654" s="53">
        <v>1</v>
      </c>
      <c r="O654" s="53">
        <v>0</v>
      </c>
      <c r="P654" s="53">
        <f t="shared" si="130"/>
        <v>1</v>
      </c>
      <c r="Q654" s="53">
        <f t="shared" si="131"/>
        <v>2</v>
      </c>
      <c r="R654" s="53">
        <v>0</v>
      </c>
      <c r="S654" s="53">
        <v>1</v>
      </c>
      <c r="T654" s="53">
        <v>1</v>
      </c>
      <c r="U654" s="53">
        <v>0</v>
      </c>
      <c r="V654" s="53">
        <v>0</v>
      </c>
      <c r="W654" s="53">
        <v>0</v>
      </c>
      <c r="X654" s="53">
        <f t="shared" si="129"/>
        <v>2</v>
      </c>
      <c r="Y654" s="53">
        <v>0</v>
      </c>
      <c r="Z654" s="53">
        <v>0</v>
      </c>
      <c r="AA654" s="53">
        <v>0</v>
      </c>
      <c r="AB654" s="53">
        <v>0</v>
      </c>
      <c r="AC654" s="53">
        <v>0</v>
      </c>
      <c r="AD654" s="53">
        <v>0</v>
      </c>
      <c r="AE654" s="53">
        <v>1</v>
      </c>
      <c r="AF654" s="53">
        <v>1</v>
      </c>
      <c r="AG654" s="53">
        <v>1</v>
      </c>
      <c r="AH654" s="53">
        <f t="shared" si="136"/>
        <v>3</v>
      </c>
      <c r="AI654" s="53">
        <v>0</v>
      </c>
      <c r="AJ654" s="53">
        <v>1</v>
      </c>
      <c r="AK654" s="53">
        <v>1</v>
      </c>
      <c r="AL654" s="53">
        <v>1</v>
      </c>
      <c r="AM654" s="53">
        <f t="shared" si="137"/>
        <v>3</v>
      </c>
      <c r="AN654" s="53">
        <v>1</v>
      </c>
      <c r="AO654" s="53">
        <v>0</v>
      </c>
      <c r="AP654" s="53">
        <v>0</v>
      </c>
      <c r="AQ654" s="53">
        <v>0</v>
      </c>
      <c r="AR654" s="53">
        <v>0</v>
      </c>
      <c r="AS654" s="53">
        <v>0</v>
      </c>
      <c r="AT654" s="53">
        <v>0</v>
      </c>
      <c r="AU654" s="53">
        <v>0</v>
      </c>
      <c r="AV654" s="53">
        <v>0</v>
      </c>
      <c r="AW654" s="53">
        <v>1</v>
      </c>
      <c r="AX654" s="53">
        <f t="shared" si="138"/>
        <v>2</v>
      </c>
      <c r="AY654" s="53">
        <v>0</v>
      </c>
      <c r="AZ654" s="53">
        <v>0</v>
      </c>
      <c r="BA654" s="53">
        <v>0</v>
      </c>
      <c r="BB654" s="53">
        <v>1</v>
      </c>
      <c r="BC654" s="53">
        <v>0</v>
      </c>
      <c r="BD654" s="53">
        <v>0</v>
      </c>
      <c r="BF654" s="53">
        <v>0</v>
      </c>
      <c r="BG654" s="53">
        <v>0</v>
      </c>
      <c r="BH654" s="53">
        <v>0</v>
      </c>
      <c r="BI654" s="53">
        <v>0</v>
      </c>
      <c r="BJ654" s="53">
        <v>0</v>
      </c>
      <c r="BK654" s="53">
        <v>0</v>
      </c>
      <c r="BL654" s="53">
        <v>0</v>
      </c>
      <c r="BM654" s="53">
        <v>0</v>
      </c>
      <c r="BN654" s="53">
        <f t="shared" si="132"/>
        <v>0</v>
      </c>
      <c r="BO654" s="53">
        <v>0</v>
      </c>
      <c r="BP654" s="53">
        <v>0</v>
      </c>
      <c r="BQ654" s="53">
        <v>0</v>
      </c>
      <c r="BR654" s="53">
        <v>0</v>
      </c>
      <c r="BS654" s="53">
        <v>0</v>
      </c>
      <c r="BT654" s="53">
        <v>0</v>
      </c>
      <c r="BU654" s="53">
        <f t="shared" si="139"/>
        <v>0</v>
      </c>
      <c r="BV654" s="53">
        <v>0</v>
      </c>
      <c r="BW654" s="53">
        <v>0</v>
      </c>
      <c r="BX654" s="53">
        <v>0</v>
      </c>
      <c r="BY654" s="53">
        <v>0</v>
      </c>
      <c r="BZ654" s="53">
        <f t="shared" si="133"/>
        <v>0</v>
      </c>
      <c r="CA654" s="53">
        <v>0</v>
      </c>
      <c r="CB654" s="53">
        <v>0</v>
      </c>
      <c r="CC654" s="53">
        <v>0</v>
      </c>
      <c r="CD654" s="53">
        <v>0</v>
      </c>
      <c r="CE654" s="53">
        <v>0</v>
      </c>
      <c r="CF654" s="53">
        <v>0</v>
      </c>
      <c r="CG654" s="53">
        <v>0</v>
      </c>
      <c r="CH654" s="53">
        <v>0</v>
      </c>
      <c r="CI654" s="53">
        <v>0</v>
      </c>
      <c r="CJ654" s="53">
        <v>0</v>
      </c>
      <c r="CK654" s="53">
        <f t="shared" si="140"/>
        <v>0</v>
      </c>
      <c r="CL654" s="53">
        <f t="shared" si="134"/>
        <v>3</v>
      </c>
      <c r="CM654" s="53">
        <v>0</v>
      </c>
      <c r="CN654" s="53">
        <v>0</v>
      </c>
      <c r="CO654" s="53">
        <v>0</v>
      </c>
      <c r="CP654" s="53">
        <v>0</v>
      </c>
      <c r="CQ654" s="53">
        <v>0</v>
      </c>
      <c r="CR654" s="53">
        <v>0</v>
      </c>
      <c r="CS654" s="53">
        <v>0</v>
      </c>
      <c r="CT654" s="53">
        <v>0</v>
      </c>
      <c r="CU654" s="53">
        <v>0</v>
      </c>
      <c r="CV654" s="53">
        <v>0</v>
      </c>
      <c r="CW654" s="53">
        <f t="shared" si="141"/>
        <v>0</v>
      </c>
      <c r="DA654" s="53" t="s">
        <v>895</v>
      </c>
      <c r="DB654" s="53">
        <v>14</v>
      </c>
      <c r="DC654" s="53">
        <v>12</v>
      </c>
      <c r="DE654" s="53">
        <v>2367</v>
      </c>
      <c r="DF654" s="53">
        <v>2382</v>
      </c>
      <c r="DH654" s="53">
        <v>183</v>
      </c>
      <c r="DI654" s="53" t="s">
        <v>9111</v>
      </c>
      <c r="DJ654" s="53" t="s">
        <v>9112</v>
      </c>
      <c r="DN654" s="53" t="s">
        <v>9115</v>
      </c>
      <c r="DO654" s="53" t="s">
        <v>140</v>
      </c>
      <c r="DQ654" s="53" t="s">
        <v>141</v>
      </c>
      <c r="DR654" s="53" t="s">
        <v>9116</v>
      </c>
    </row>
    <row r="655" spans="1:122" x14ac:dyDescent="0.3">
      <c r="B655" s="53">
        <v>665</v>
      </c>
      <c r="C655" s="53" t="s">
        <v>9117</v>
      </c>
      <c r="D655" s="53" t="s">
        <v>9118</v>
      </c>
      <c r="E655" s="53" t="s">
        <v>9119</v>
      </c>
      <c r="F655" s="53" t="s">
        <v>9121</v>
      </c>
      <c r="G655" s="53" t="s">
        <v>9122</v>
      </c>
      <c r="H655" s="53" t="s">
        <v>9123</v>
      </c>
      <c r="I655" s="53">
        <v>2010</v>
      </c>
      <c r="J655" s="53">
        <v>0</v>
      </c>
      <c r="K655" s="53">
        <v>0</v>
      </c>
      <c r="L655" s="53">
        <v>1</v>
      </c>
      <c r="M655" s="53">
        <f t="shared" si="135"/>
        <v>1</v>
      </c>
      <c r="N655" s="53">
        <v>1</v>
      </c>
      <c r="O655" s="53">
        <v>0</v>
      </c>
      <c r="P655" s="53">
        <f t="shared" si="130"/>
        <v>1</v>
      </c>
      <c r="Q655" s="53">
        <f t="shared" si="131"/>
        <v>2</v>
      </c>
      <c r="R655" s="53">
        <v>1</v>
      </c>
      <c r="S655" s="53">
        <v>0</v>
      </c>
      <c r="T655" s="53">
        <v>1</v>
      </c>
      <c r="U655" s="53">
        <v>0</v>
      </c>
      <c r="V655" s="53">
        <v>0</v>
      </c>
      <c r="W655" s="53">
        <v>0</v>
      </c>
      <c r="X655" s="53">
        <f t="shared" si="129"/>
        <v>2</v>
      </c>
      <c r="Y655" s="53">
        <v>0</v>
      </c>
      <c r="Z655" s="53">
        <v>0</v>
      </c>
      <c r="AA655" s="53">
        <v>0</v>
      </c>
      <c r="AB655" s="53">
        <v>0</v>
      </c>
      <c r="AC655" s="53">
        <v>0</v>
      </c>
      <c r="AD655" s="53">
        <v>0</v>
      </c>
      <c r="AE655" s="53">
        <v>1</v>
      </c>
      <c r="AF655" s="53">
        <v>0</v>
      </c>
      <c r="AG655" s="53">
        <v>0</v>
      </c>
      <c r="AH655" s="53">
        <f t="shared" si="136"/>
        <v>1</v>
      </c>
      <c r="AI655" s="53">
        <v>0</v>
      </c>
      <c r="AJ655" s="53">
        <v>1</v>
      </c>
      <c r="AK655" s="53">
        <v>1</v>
      </c>
      <c r="AL655" s="53">
        <v>1</v>
      </c>
      <c r="AM655" s="53">
        <f t="shared" si="137"/>
        <v>3</v>
      </c>
      <c r="AN655" s="53">
        <v>1</v>
      </c>
      <c r="AO655" s="53">
        <v>0</v>
      </c>
      <c r="AP655" s="53">
        <v>0</v>
      </c>
      <c r="AQ655" s="53">
        <v>0</v>
      </c>
      <c r="AR655" s="53">
        <v>0</v>
      </c>
      <c r="AS655" s="53">
        <v>0</v>
      </c>
      <c r="AT655" s="53">
        <v>0</v>
      </c>
      <c r="AU655" s="53">
        <v>0</v>
      </c>
      <c r="AV655" s="53">
        <v>0</v>
      </c>
      <c r="AW655" s="53">
        <v>1</v>
      </c>
      <c r="AX655" s="53">
        <f t="shared" si="138"/>
        <v>2</v>
      </c>
      <c r="AY655" s="53">
        <v>0</v>
      </c>
      <c r="AZ655" s="53">
        <v>0</v>
      </c>
      <c r="BA655" s="53">
        <v>0</v>
      </c>
      <c r="BB655" s="53">
        <v>0</v>
      </c>
      <c r="BC655" s="53">
        <v>0</v>
      </c>
      <c r="BD655" s="53">
        <v>0</v>
      </c>
      <c r="BF655" s="53">
        <v>0</v>
      </c>
      <c r="BG655" s="53">
        <v>0</v>
      </c>
      <c r="BH655" s="53">
        <v>0</v>
      </c>
      <c r="BI655" s="53">
        <v>0</v>
      </c>
      <c r="BJ655" s="53">
        <v>0</v>
      </c>
      <c r="BK655" s="53">
        <v>0</v>
      </c>
      <c r="BL655" s="53">
        <v>0</v>
      </c>
      <c r="BM655" s="53">
        <v>0</v>
      </c>
      <c r="BN655" s="53">
        <f t="shared" si="132"/>
        <v>0</v>
      </c>
      <c r="BO655" s="53">
        <v>0</v>
      </c>
      <c r="BP655" s="53">
        <v>0</v>
      </c>
      <c r="BQ655" s="53">
        <v>0</v>
      </c>
      <c r="BR655" s="53">
        <v>0</v>
      </c>
      <c r="BS655" s="53">
        <v>0</v>
      </c>
      <c r="BT655" s="53">
        <v>0</v>
      </c>
      <c r="BU655" s="53">
        <f t="shared" si="139"/>
        <v>0</v>
      </c>
      <c r="BV655" s="53">
        <v>0</v>
      </c>
      <c r="BW655" s="53">
        <v>0</v>
      </c>
      <c r="BX655" s="53">
        <v>0</v>
      </c>
      <c r="BY655" s="53">
        <v>0</v>
      </c>
      <c r="BZ655" s="53">
        <f t="shared" si="133"/>
        <v>0</v>
      </c>
      <c r="CA655" s="53">
        <v>0</v>
      </c>
      <c r="CB655" s="53">
        <v>0</v>
      </c>
      <c r="CC655" s="53">
        <v>0</v>
      </c>
      <c r="CD655" s="53">
        <v>0</v>
      </c>
      <c r="CE655" s="53">
        <v>0</v>
      </c>
      <c r="CF655" s="53">
        <v>0</v>
      </c>
      <c r="CG655" s="53">
        <v>0</v>
      </c>
      <c r="CH655" s="53">
        <v>0</v>
      </c>
      <c r="CI655" s="53">
        <v>0</v>
      </c>
      <c r="CJ655" s="53">
        <v>0</v>
      </c>
      <c r="CK655" s="53">
        <f t="shared" si="140"/>
        <v>0</v>
      </c>
      <c r="CL655" s="53">
        <f t="shared" si="134"/>
        <v>2</v>
      </c>
      <c r="CM655" s="53">
        <v>0</v>
      </c>
      <c r="CN655" s="53">
        <v>0</v>
      </c>
      <c r="CO655" s="53">
        <v>0</v>
      </c>
      <c r="CP655" s="53">
        <v>0</v>
      </c>
      <c r="CQ655" s="53">
        <v>0</v>
      </c>
      <c r="CR655" s="53">
        <v>1</v>
      </c>
      <c r="CS655" s="53">
        <v>0</v>
      </c>
      <c r="CT655" s="53">
        <v>0</v>
      </c>
      <c r="CU655" s="53">
        <v>0</v>
      </c>
      <c r="CV655" s="53">
        <v>0</v>
      </c>
      <c r="CW655" s="53">
        <f t="shared" si="141"/>
        <v>1</v>
      </c>
      <c r="DA655" s="53" t="s">
        <v>8406</v>
      </c>
      <c r="DB655" s="53">
        <v>338</v>
      </c>
      <c r="DE655" s="53">
        <v>51</v>
      </c>
      <c r="DF655" s="53">
        <v>61</v>
      </c>
      <c r="DH655" s="53">
        <v>2</v>
      </c>
      <c r="DJ655" s="53" t="s">
        <v>9120</v>
      </c>
      <c r="DN655" s="53" t="s">
        <v>9124</v>
      </c>
      <c r="DO655" s="53" t="s">
        <v>646</v>
      </c>
      <c r="DQ655" s="53" t="s">
        <v>141</v>
      </c>
      <c r="DR655" s="53" t="s">
        <v>9125</v>
      </c>
    </row>
    <row r="656" spans="1:122" x14ac:dyDescent="0.3">
      <c r="B656" s="53">
        <v>666</v>
      </c>
      <c r="C656" s="53" t="s">
        <v>9126</v>
      </c>
      <c r="D656" s="53" t="s">
        <v>9127</v>
      </c>
      <c r="E656" s="53" t="s">
        <v>9128</v>
      </c>
      <c r="F656" s="53" t="s">
        <v>9131</v>
      </c>
      <c r="H656" s="53" t="s">
        <v>9132</v>
      </c>
      <c r="I656" s="53">
        <v>2010</v>
      </c>
      <c r="J656" s="53">
        <v>1</v>
      </c>
      <c r="K656" s="53">
        <v>0</v>
      </c>
      <c r="L656" s="53">
        <v>0</v>
      </c>
      <c r="M656" s="53">
        <f t="shared" si="135"/>
        <v>1</v>
      </c>
      <c r="N656" s="53">
        <v>0</v>
      </c>
      <c r="O656" s="53">
        <v>1</v>
      </c>
      <c r="P656" s="53">
        <f t="shared" si="130"/>
        <v>1</v>
      </c>
      <c r="Q656" s="53">
        <f t="shared" si="131"/>
        <v>2</v>
      </c>
      <c r="R656" s="53">
        <v>0</v>
      </c>
      <c r="S656" s="53">
        <v>0</v>
      </c>
      <c r="T656" s="53">
        <v>0</v>
      </c>
      <c r="U656" s="53">
        <v>0</v>
      </c>
      <c r="V656" s="53">
        <v>1</v>
      </c>
      <c r="W656" s="53">
        <v>0</v>
      </c>
      <c r="X656" s="53">
        <f t="shared" si="129"/>
        <v>1</v>
      </c>
      <c r="Y656" s="53">
        <v>1</v>
      </c>
      <c r="Z656" s="53">
        <v>0</v>
      </c>
      <c r="AA656" s="53">
        <v>0</v>
      </c>
      <c r="AB656" s="53">
        <v>1</v>
      </c>
      <c r="AC656" s="53">
        <v>0</v>
      </c>
      <c r="AD656" s="53">
        <v>0</v>
      </c>
      <c r="AE656" s="53">
        <v>0</v>
      </c>
      <c r="AF656" s="53">
        <v>0</v>
      </c>
      <c r="AG656" s="53">
        <v>0</v>
      </c>
      <c r="AH656" s="53">
        <f t="shared" si="136"/>
        <v>2</v>
      </c>
      <c r="AI656" s="53">
        <v>0</v>
      </c>
      <c r="AJ656" s="53">
        <v>1</v>
      </c>
      <c r="AK656" s="53">
        <v>1</v>
      </c>
      <c r="AL656" s="53">
        <v>0</v>
      </c>
      <c r="AM656" s="53">
        <f t="shared" si="137"/>
        <v>2</v>
      </c>
      <c r="AN656" s="53">
        <v>1</v>
      </c>
      <c r="AO656" s="53">
        <v>0</v>
      </c>
      <c r="AP656" s="53">
        <v>0</v>
      </c>
      <c r="AQ656" s="53">
        <v>0</v>
      </c>
      <c r="AR656" s="53">
        <v>0</v>
      </c>
      <c r="AS656" s="53">
        <v>0</v>
      </c>
      <c r="AT656" s="53">
        <v>0</v>
      </c>
      <c r="AU656" s="53">
        <v>0</v>
      </c>
      <c r="AV656" s="53">
        <v>0</v>
      </c>
      <c r="AW656" s="53">
        <v>1</v>
      </c>
      <c r="AX656" s="53">
        <f t="shared" si="138"/>
        <v>2</v>
      </c>
      <c r="AY656" s="53">
        <v>0</v>
      </c>
      <c r="AZ656" s="53">
        <v>0</v>
      </c>
      <c r="BA656" s="53">
        <v>0</v>
      </c>
      <c r="BB656" s="53">
        <v>0</v>
      </c>
      <c r="BC656" s="53">
        <v>0</v>
      </c>
      <c r="BD656" s="53">
        <v>0</v>
      </c>
      <c r="BF656" s="53">
        <v>0</v>
      </c>
      <c r="BG656" s="53">
        <v>0</v>
      </c>
      <c r="BH656" s="53">
        <v>0</v>
      </c>
      <c r="BI656" s="53">
        <v>0</v>
      </c>
      <c r="BJ656" s="53">
        <v>0</v>
      </c>
      <c r="BK656" s="53">
        <v>0</v>
      </c>
      <c r="BL656" s="53">
        <v>0</v>
      </c>
      <c r="BM656" s="53">
        <v>0</v>
      </c>
      <c r="BN656" s="53">
        <f t="shared" si="132"/>
        <v>0</v>
      </c>
      <c r="BO656" s="53">
        <v>0</v>
      </c>
      <c r="BP656" s="53">
        <v>0</v>
      </c>
      <c r="BQ656" s="53">
        <v>0</v>
      </c>
      <c r="BR656" s="53">
        <v>0</v>
      </c>
      <c r="BS656" s="53">
        <v>0</v>
      </c>
      <c r="BT656" s="53">
        <v>0</v>
      </c>
      <c r="BU656" s="53">
        <f t="shared" si="139"/>
        <v>0</v>
      </c>
      <c r="BV656" s="53">
        <v>0</v>
      </c>
      <c r="BW656" s="53">
        <v>0</v>
      </c>
      <c r="BX656" s="53">
        <v>0</v>
      </c>
      <c r="BY656" s="53">
        <v>0</v>
      </c>
      <c r="BZ656" s="53">
        <f t="shared" si="133"/>
        <v>0</v>
      </c>
      <c r="CA656" s="53">
        <v>0</v>
      </c>
      <c r="CB656" s="53">
        <v>0</v>
      </c>
      <c r="CC656" s="53">
        <v>0</v>
      </c>
      <c r="CD656" s="53">
        <v>0</v>
      </c>
      <c r="CE656" s="53">
        <v>0</v>
      </c>
      <c r="CF656" s="53">
        <v>0</v>
      </c>
      <c r="CG656" s="53">
        <v>0</v>
      </c>
      <c r="CH656" s="53">
        <v>0</v>
      </c>
      <c r="CI656" s="53">
        <v>0</v>
      </c>
      <c r="CJ656" s="53">
        <v>0</v>
      </c>
      <c r="CK656" s="53">
        <f t="shared" si="140"/>
        <v>0</v>
      </c>
      <c r="CL656" s="53">
        <f t="shared" si="134"/>
        <v>2</v>
      </c>
      <c r="CM656" s="53">
        <v>0</v>
      </c>
      <c r="CN656" s="53">
        <v>0</v>
      </c>
      <c r="CO656" s="53">
        <v>1</v>
      </c>
      <c r="CP656" s="53">
        <v>0</v>
      </c>
      <c r="CQ656" s="53">
        <v>0</v>
      </c>
      <c r="CR656" s="53">
        <v>0</v>
      </c>
      <c r="CS656" s="53">
        <v>0</v>
      </c>
      <c r="CT656" s="53">
        <v>0</v>
      </c>
      <c r="CU656" s="53">
        <v>0</v>
      </c>
      <c r="CV656" s="53">
        <v>0</v>
      </c>
      <c r="CW656" s="53">
        <f t="shared" si="141"/>
        <v>1</v>
      </c>
      <c r="DA656" s="53" t="s">
        <v>7672</v>
      </c>
      <c r="DB656" s="53">
        <v>11</v>
      </c>
      <c r="DC656" s="53">
        <v>1</v>
      </c>
      <c r="DD656" s="53">
        <v>674</v>
      </c>
      <c r="DH656" s="53">
        <v>36</v>
      </c>
      <c r="DI656" s="53" t="s">
        <v>9129</v>
      </c>
      <c r="DJ656" s="53" t="s">
        <v>9130</v>
      </c>
      <c r="DN656" s="53" t="s">
        <v>9133</v>
      </c>
      <c r="DO656" s="53" t="s">
        <v>140</v>
      </c>
      <c r="DQ656" s="53" t="s">
        <v>141</v>
      </c>
      <c r="DR656" s="53" t="s">
        <v>9134</v>
      </c>
    </row>
    <row r="657" spans="1:122" x14ac:dyDescent="0.3">
      <c r="B657" s="53">
        <v>667</v>
      </c>
      <c r="C657" s="53" t="s">
        <v>9135</v>
      </c>
      <c r="D657" s="53" t="s">
        <v>9136</v>
      </c>
      <c r="E657" s="53" t="s">
        <v>9137</v>
      </c>
      <c r="F657" s="53" t="s">
        <v>9140</v>
      </c>
      <c r="G657" s="53" t="s">
        <v>9141</v>
      </c>
      <c r="H657" s="53" t="s">
        <v>9142</v>
      </c>
      <c r="I657" s="53">
        <v>2010</v>
      </c>
      <c r="J657" s="53">
        <v>0</v>
      </c>
      <c r="K657" s="53">
        <v>1</v>
      </c>
      <c r="L657" s="53">
        <v>1</v>
      </c>
      <c r="M657" s="53">
        <f t="shared" si="135"/>
        <v>2</v>
      </c>
      <c r="N657" s="53">
        <v>0</v>
      </c>
      <c r="O657" s="53">
        <v>1</v>
      </c>
      <c r="P657" s="53">
        <f t="shared" si="130"/>
        <v>1</v>
      </c>
      <c r="Q657" s="53">
        <f t="shared" si="131"/>
        <v>2</v>
      </c>
      <c r="R657" s="53">
        <v>1</v>
      </c>
      <c r="S657" s="53">
        <v>0</v>
      </c>
      <c r="T657" s="53">
        <v>0</v>
      </c>
      <c r="U657" s="53">
        <v>1</v>
      </c>
      <c r="V657" s="53">
        <v>1</v>
      </c>
      <c r="W657" s="53">
        <v>1</v>
      </c>
      <c r="X657" s="53">
        <f t="shared" si="129"/>
        <v>4</v>
      </c>
      <c r="Y657" s="53">
        <v>0</v>
      </c>
      <c r="Z657" s="53">
        <v>0</v>
      </c>
      <c r="AA657" s="53">
        <v>0</v>
      </c>
      <c r="AB657" s="53">
        <v>0</v>
      </c>
      <c r="AC657" s="53">
        <v>1</v>
      </c>
      <c r="AD657" s="53">
        <v>1</v>
      </c>
      <c r="AE657" s="53">
        <v>1</v>
      </c>
      <c r="AF657" s="53">
        <v>0</v>
      </c>
      <c r="AG657" s="53">
        <v>0</v>
      </c>
      <c r="AH657" s="53">
        <f t="shared" si="136"/>
        <v>3</v>
      </c>
      <c r="AI657" s="53">
        <v>0</v>
      </c>
      <c r="AJ657" s="53">
        <v>1</v>
      </c>
      <c r="AK657" s="53">
        <v>1</v>
      </c>
      <c r="AL657" s="53">
        <v>1</v>
      </c>
      <c r="AM657" s="53">
        <f t="shared" si="137"/>
        <v>3</v>
      </c>
      <c r="AN657" s="53">
        <v>1</v>
      </c>
      <c r="AO657" s="53">
        <v>0</v>
      </c>
      <c r="AP657" s="53">
        <v>0</v>
      </c>
      <c r="AQ657" s="53">
        <v>1</v>
      </c>
      <c r="AR657" s="53">
        <v>0</v>
      </c>
      <c r="AS657" s="53">
        <v>0</v>
      </c>
      <c r="AT657" s="53">
        <v>0</v>
      </c>
      <c r="AU657" s="53">
        <v>0</v>
      </c>
      <c r="AV657" s="53">
        <v>0</v>
      </c>
      <c r="AW657" s="53">
        <v>1</v>
      </c>
      <c r="AX657" s="53">
        <f t="shared" si="138"/>
        <v>3</v>
      </c>
      <c r="AY657" s="53">
        <v>0</v>
      </c>
      <c r="AZ657" s="53">
        <v>0</v>
      </c>
      <c r="BA657" s="53">
        <v>0</v>
      </c>
      <c r="BB657" s="53">
        <v>0</v>
      </c>
      <c r="BC657" s="53">
        <v>0</v>
      </c>
      <c r="BD657" s="53">
        <v>0</v>
      </c>
      <c r="BF657" s="53">
        <v>0</v>
      </c>
      <c r="BG657" s="53">
        <v>0</v>
      </c>
      <c r="BH657" s="53">
        <v>0</v>
      </c>
      <c r="BI657" s="53">
        <v>0</v>
      </c>
      <c r="BJ657" s="53">
        <v>0</v>
      </c>
      <c r="BK657" s="53">
        <v>0</v>
      </c>
      <c r="BL657" s="53">
        <v>0</v>
      </c>
      <c r="BM657" s="53">
        <v>0</v>
      </c>
      <c r="BN657" s="53">
        <f t="shared" si="132"/>
        <v>0</v>
      </c>
      <c r="BO657" s="53">
        <v>0</v>
      </c>
      <c r="BP657" s="53">
        <v>0</v>
      </c>
      <c r="BQ657" s="53">
        <v>0</v>
      </c>
      <c r="BR657" s="53">
        <v>0</v>
      </c>
      <c r="BS657" s="53">
        <v>0</v>
      </c>
      <c r="BT657" s="53">
        <v>0</v>
      </c>
      <c r="BU657" s="53">
        <f t="shared" si="139"/>
        <v>0</v>
      </c>
      <c r="BV657" s="53">
        <v>0</v>
      </c>
      <c r="BW657" s="53">
        <v>0</v>
      </c>
      <c r="BX657" s="53">
        <v>0</v>
      </c>
      <c r="BY657" s="53">
        <v>0</v>
      </c>
      <c r="BZ657" s="53">
        <f t="shared" si="133"/>
        <v>0</v>
      </c>
      <c r="CA657" s="53">
        <v>0</v>
      </c>
      <c r="CB657" s="53">
        <v>0</v>
      </c>
      <c r="CC657" s="53">
        <v>0</v>
      </c>
      <c r="CD657" s="53">
        <v>0</v>
      </c>
      <c r="CE657" s="53">
        <v>0</v>
      </c>
      <c r="CF657" s="53">
        <v>0</v>
      </c>
      <c r="CG657" s="53">
        <v>0</v>
      </c>
      <c r="CH657" s="53">
        <v>0</v>
      </c>
      <c r="CI657" s="53">
        <v>0</v>
      </c>
      <c r="CJ657" s="53">
        <v>0</v>
      </c>
      <c r="CK657" s="53">
        <f t="shared" si="140"/>
        <v>0</v>
      </c>
      <c r="CL657" s="53">
        <f t="shared" si="134"/>
        <v>3</v>
      </c>
      <c r="CM657" s="53">
        <v>1</v>
      </c>
      <c r="CN657" s="53">
        <v>0</v>
      </c>
      <c r="CO657" s="53">
        <v>0</v>
      </c>
      <c r="CP657" s="53">
        <v>0</v>
      </c>
      <c r="CQ657" s="53">
        <v>0</v>
      </c>
      <c r="CR657" s="53">
        <v>1</v>
      </c>
      <c r="CS657" s="53">
        <v>0</v>
      </c>
      <c r="CT657" s="53">
        <v>0</v>
      </c>
      <c r="CU657" s="53">
        <v>0</v>
      </c>
      <c r="CV657" s="53">
        <v>0</v>
      </c>
      <c r="CW657" s="53">
        <f t="shared" si="141"/>
        <v>2</v>
      </c>
      <c r="DA657" s="53" t="s">
        <v>146</v>
      </c>
      <c r="DB657" s="53">
        <v>408</v>
      </c>
      <c r="DC657" s="53">
        <v>23</v>
      </c>
      <c r="DE657" s="53">
        <v>5667</v>
      </c>
      <c r="DF657" s="53">
        <v>5687</v>
      </c>
      <c r="DH657" s="53">
        <v>185</v>
      </c>
      <c r="DI657" s="53" t="s">
        <v>9138</v>
      </c>
      <c r="DJ657" s="53" t="s">
        <v>9139</v>
      </c>
      <c r="DK657" s="53" t="s">
        <v>9143</v>
      </c>
      <c r="DL657" s="53" t="s">
        <v>9144</v>
      </c>
      <c r="DN657" s="53" t="s">
        <v>9145</v>
      </c>
      <c r="DO657" s="53" t="s">
        <v>140</v>
      </c>
      <c r="DQ657" s="53" t="s">
        <v>141</v>
      </c>
      <c r="DR657" s="53" t="s">
        <v>9146</v>
      </c>
    </row>
    <row r="658" spans="1:122" x14ac:dyDescent="0.3">
      <c r="B658" s="53">
        <v>668</v>
      </c>
      <c r="C658" s="53" t="s">
        <v>9157</v>
      </c>
      <c r="D658" s="53" t="s">
        <v>9158</v>
      </c>
      <c r="E658" s="53" t="s">
        <v>9159</v>
      </c>
      <c r="F658" s="53" t="s">
        <v>9162</v>
      </c>
      <c r="G658" s="53" t="s">
        <v>9163</v>
      </c>
      <c r="H658" s="53" t="s">
        <v>9164</v>
      </c>
      <c r="I658" s="53">
        <v>2010</v>
      </c>
      <c r="J658" s="53">
        <v>0</v>
      </c>
      <c r="K658" s="53">
        <v>0</v>
      </c>
      <c r="L658" s="53">
        <v>1</v>
      </c>
      <c r="M658" s="53">
        <f t="shared" si="135"/>
        <v>1</v>
      </c>
      <c r="N658" s="53">
        <v>0</v>
      </c>
      <c r="O658" s="53">
        <v>1</v>
      </c>
      <c r="P658" s="53">
        <f t="shared" si="130"/>
        <v>1</v>
      </c>
      <c r="Q658" s="53">
        <f t="shared" si="131"/>
        <v>2</v>
      </c>
      <c r="R658" s="53">
        <v>0</v>
      </c>
      <c r="S658" s="53">
        <v>1</v>
      </c>
      <c r="T658" s="53">
        <v>0</v>
      </c>
      <c r="U658" s="53">
        <v>0</v>
      </c>
      <c r="V658" s="53">
        <v>1</v>
      </c>
      <c r="W658" s="53">
        <v>0</v>
      </c>
      <c r="X658" s="53">
        <f t="shared" si="129"/>
        <v>2</v>
      </c>
      <c r="Y658" s="53">
        <v>0</v>
      </c>
      <c r="Z658" s="53">
        <v>0</v>
      </c>
      <c r="AA658" s="53">
        <v>1</v>
      </c>
      <c r="AB658" s="53">
        <v>1</v>
      </c>
      <c r="AC658" s="53">
        <v>0</v>
      </c>
      <c r="AD658" s="53">
        <v>0</v>
      </c>
      <c r="AE658" s="53">
        <v>1</v>
      </c>
      <c r="AF658" s="53">
        <v>0</v>
      </c>
      <c r="AG658" s="53">
        <v>0</v>
      </c>
      <c r="AH658" s="53">
        <f t="shared" si="136"/>
        <v>3</v>
      </c>
      <c r="AI658" s="53">
        <v>0</v>
      </c>
      <c r="AJ658" s="53">
        <v>0</v>
      </c>
      <c r="AK658" s="53">
        <v>1</v>
      </c>
      <c r="AL658" s="53">
        <v>1</v>
      </c>
      <c r="AM658" s="53">
        <f t="shared" si="137"/>
        <v>2</v>
      </c>
      <c r="AN658" s="53">
        <v>1</v>
      </c>
      <c r="AO658" s="53">
        <v>0</v>
      </c>
      <c r="AP658" s="53">
        <v>1</v>
      </c>
      <c r="AQ658" s="53">
        <v>0</v>
      </c>
      <c r="AR658" s="53">
        <v>0</v>
      </c>
      <c r="AS658" s="53">
        <v>0</v>
      </c>
      <c r="AT658" s="53">
        <v>0</v>
      </c>
      <c r="AU658" s="53">
        <v>0</v>
      </c>
      <c r="AV658" s="53">
        <v>0</v>
      </c>
      <c r="AW658" s="53">
        <v>1</v>
      </c>
      <c r="AX658" s="53">
        <f t="shared" si="138"/>
        <v>3</v>
      </c>
      <c r="AY658" s="53">
        <v>0</v>
      </c>
      <c r="AZ658" s="53">
        <v>0</v>
      </c>
      <c r="BA658" s="53">
        <v>0</v>
      </c>
      <c r="BB658" s="53">
        <v>0</v>
      </c>
      <c r="BC658" s="53">
        <v>0</v>
      </c>
      <c r="BD658" s="53">
        <v>1</v>
      </c>
      <c r="BF658" s="53">
        <v>0</v>
      </c>
      <c r="BG658" s="53">
        <v>0</v>
      </c>
      <c r="BH658" s="53">
        <v>0</v>
      </c>
      <c r="BI658" s="53">
        <v>0</v>
      </c>
      <c r="BJ658" s="53">
        <v>0</v>
      </c>
      <c r="BK658" s="53">
        <v>0</v>
      </c>
      <c r="BL658" s="53">
        <v>0</v>
      </c>
      <c r="BM658" s="53">
        <v>0</v>
      </c>
      <c r="BN658" s="53">
        <f t="shared" si="132"/>
        <v>0</v>
      </c>
      <c r="BO658" s="53">
        <v>0</v>
      </c>
      <c r="BP658" s="53">
        <v>0</v>
      </c>
      <c r="BQ658" s="53">
        <v>0</v>
      </c>
      <c r="BR658" s="53">
        <v>0</v>
      </c>
      <c r="BS658" s="53">
        <v>0</v>
      </c>
      <c r="BT658" s="53">
        <v>1</v>
      </c>
      <c r="BU658" s="53">
        <f t="shared" si="139"/>
        <v>1</v>
      </c>
      <c r="BV658" s="53">
        <v>0</v>
      </c>
      <c r="BW658" s="53">
        <v>0</v>
      </c>
      <c r="BX658" s="53">
        <v>0</v>
      </c>
      <c r="BY658" s="53">
        <v>1</v>
      </c>
      <c r="BZ658" s="53">
        <f t="shared" si="133"/>
        <v>1</v>
      </c>
      <c r="CA658" s="53">
        <v>0</v>
      </c>
      <c r="CB658" s="53">
        <v>0</v>
      </c>
      <c r="CC658" s="53">
        <v>0</v>
      </c>
      <c r="CD658" s="53">
        <v>0</v>
      </c>
      <c r="CE658" s="53">
        <v>0</v>
      </c>
      <c r="CF658" s="53">
        <v>0</v>
      </c>
      <c r="CG658" s="53">
        <v>0</v>
      </c>
      <c r="CH658" s="53">
        <v>0</v>
      </c>
      <c r="CI658" s="53">
        <v>0</v>
      </c>
      <c r="CJ658" s="53">
        <v>0</v>
      </c>
      <c r="CK658" s="53">
        <f t="shared" si="140"/>
        <v>0</v>
      </c>
      <c r="CL658" s="53">
        <f t="shared" si="134"/>
        <v>6</v>
      </c>
      <c r="CM658" s="53">
        <v>1</v>
      </c>
      <c r="CN658" s="53">
        <v>0</v>
      </c>
      <c r="CO658" s="53">
        <v>0</v>
      </c>
      <c r="CP658" s="53">
        <v>1</v>
      </c>
      <c r="CQ658" s="53">
        <v>0</v>
      </c>
      <c r="CR658" s="53">
        <v>1</v>
      </c>
      <c r="CS658" s="53">
        <v>0</v>
      </c>
      <c r="CT658" s="53">
        <v>0</v>
      </c>
      <c r="CU658" s="53">
        <v>0</v>
      </c>
      <c r="CV658" s="53">
        <v>0</v>
      </c>
      <c r="CW658" s="53">
        <f t="shared" si="141"/>
        <v>3</v>
      </c>
      <c r="DA658" s="53" t="s">
        <v>146</v>
      </c>
      <c r="DB658" s="53">
        <v>408</v>
      </c>
      <c r="DC658" s="53">
        <v>23</v>
      </c>
      <c r="DE658" s="53">
        <v>5639</v>
      </c>
      <c r="DF658" s="53">
        <v>5648</v>
      </c>
      <c r="DH658" s="53">
        <v>27</v>
      </c>
      <c r="DI658" s="53" t="s">
        <v>9160</v>
      </c>
      <c r="DJ658" s="53" t="s">
        <v>9161</v>
      </c>
      <c r="DN658" s="53" t="s">
        <v>9165</v>
      </c>
      <c r="DO658" s="53" t="s">
        <v>140</v>
      </c>
      <c r="DQ658" s="53" t="s">
        <v>141</v>
      </c>
      <c r="DR658" s="53" t="s">
        <v>9166</v>
      </c>
    </row>
    <row r="659" spans="1:122" x14ac:dyDescent="0.3">
      <c r="B659" s="53">
        <v>669</v>
      </c>
      <c r="C659" s="53" t="s">
        <v>9177</v>
      </c>
      <c r="D659" s="53" t="s">
        <v>9178</v>
      </c>
      <c r="E659" s="53" t="s">
        <v>9179</v>
      </c>
      <c r="F659" s="53" t="s">
        <v>9183</v>
      </c>
      <c r="G659" s="53" t="s">
        <v>9184</v>
      </c>
      <c r="H659" s="53" t="s">
        <v>9185</v>
      </c>
      <c r="I659" s="53">
        <v>2010</v>
      </c>
      <c r="J659" s="53">
        <v>1</v>
      </c>
      <c r="K659" s="53">
        <v>0</v>
      </c>
      <c r="L659" s="53">
        <v>0</v>
      </c>
      <c r="M659" s="53">
        <f t="shared" si="135"/>
        <v>1</v>
      </c>
      <c r="N659" s="53">
        <v>0</v>
      </c>
      <c r="O659" s="53">
        <v>1</v>
      </c>
      <c r="P659" s="53">
        <f t="shared" si="130"/>
        <v>1</v>
      </c>
      <c r="Q659" s="53">
        <f t="shared" si="131"/>
        <v>2</v>
      </c>
      <c r="R659" s="53">
        <v>0</v>
      </c>
      <c r="S659" s="53">
        <v>0</v>
      </c>
      <c r="T659" s="53">
        <v>1</v>
      </c>
      <c r="U659" s="53">
        <v>0</v>
      </c>
      <c r="V659" s="53">
        <v>0</v>
      </c>
      <c r="W659" s="53">
        <v>0</v>
      </c>
      <c r="X659" s="53">
        <f t="shared" si="129"/>
        <v>1</v>
      </c>
      <c r="Y659" s="53">
        <v>0</v>
      </c>
      <c r="Z659" s="53">
        <v>0</v>
      </c>
      <c r="AA659" s="53">
        <v>0</v>
      </c>
      <c r="AB659" s="53">
        <v>0</v>
      </c>
      <c r="AC659" s="53">
        <v>0</v>
      </c>
      <c r="AD659" s="53">
        <v>0</v>
      </c>
      <c r="AE659" s="53">
        <v>1</v>
      </c>
      <c r="AF659" s="53">
        <v>0</v>
      </c>
      <c r="AG659" s="53">
        <v>0</v>
      </c>
      <c r="AH659" s="53">
        <f t="shared" si="136"/>
        <v>1</v>
      </c>
      <c r="AI659" s="53">
        <v>0</v>
      </c>
      <c r="AJ659" s="53">
        <v>0</v>
      </c>
      <c r="AK659" s="53">
        <v>0</v>
      </c>
      <c r="AL659" s="53">
        <v>1</v>
      </c>
      <c r="AM659" s="53">
        <f t="shared" si="137"/>
        <v>1</v>
      </c>
      <c r="AN659" s="53">
        <v>0</v>
      </c>
      <c r="AO659" s="53">
        <v>0</v>
      </c>
      <c r="AP659" s="53">
        <v>0</v>
      </c>
      <c r="AQ659" s="53">
        <v>0</v>
      </c>
      <c r="AR659" s="53">
        <v>0</v>
      </c>
      <c r="AS659" s="53">
        <v>0</v>
      </c>
      <c r="AT659" s="53">
        <v>0</v>
      </c>
      <c r="AU659" s="53">
        <v>0</v>
      </c>
      <c r="AV659" s="53">
        <v>0</v>
      </c>
      <c r="AW659" s="53">
        <v>1</v>
      </c>
      <c r="AX659" s="53">
        <f t="shared" si="138"/>
        <v>1</v>
      </c>
      <c r="AY659" s="53">
        <v>0</v>
      </c>
      <c r="AZ659" s="53">
        <v>0</v>
      </c>
      <c r="BA659" s="53">
        <v>0</v>
      </c>
      <c r="BB659" s="53">
        <v>0</v>
      </c>
      <c r="BC659" s="53">
        <v>0</v>
      </c>
      <c r="BD659" s="53">
        <v>0</v>
      </c>
      <c r="BF659" s="53">
        <v>0</v>
      </c>
      <c r="BG659" s="53">
        <v>0</v>
      </c>
      <c r="BH659" s="53">
        <v>0</v>
      </c>
      <c r="BI659" s="53">
        <v>0</v>
      </c>
      <c r="BJ659" s="53">
        <v>0</v>
      </c>
      <c r="BK659" s="53">
        <v>0</v>
      </c>
      <c r="BL659" s="53">
        <v>0</v>
      </c>
      <c r="BM659" s="53">
        <v>0</v>
      </c>
      <c r="BN659" s="53">
        <f t="shared" si="132"/>
        <v>0</v>
      </c>
      <c r="BO659" s="53">
        <v>0</v>
      </c>
      <c r="BP659" s="53">
        <v>0</v>
      </c>
      <c r="BQ659" s="53">
        <v>0</v>
      </c>
      <c r="BR659" s="53">
        <v>0</v>
      </c>
      <c r="BS659" s="53">
        <v>1</v>
      </c>
      <c r="BT659" s="53">
        <v>0</v>
      </c>
      <c r="BU659" s="53">
        <f t="shared" si="139"/>
        <v>1</v>
      </c>
      <c r="BV659" s="53">
        <v>0</v>
      </c>
      <c r="BW659" s="53">
        <v>0</v>
      </c>
      <c r="BX659" s="53">
        <v>0</v>
      </c>
      <c r="BY659" s="53">
        <v>0</v>
      </c>
      <c r="BZ659" s="53">
        <f t="shared" si="133"/>
        <v>0</v>
      </c>
      <c r="CA659" s="53">
        <v>0</v>
      </c>
      <c r="CB659" s="53">
        <v>0</v>
      </c>
      <c r="CC659" s="53">
        <v>0</v>
      </c>
      <c r="CD659" s="53">
        <v>0</v>
      </c>
      <c r="CE659" s="53">
        <v>0</v>
      </c>
      <c r="CF659" s="53">
        <v>0</v>
      </c>
      <c r="CG659" s="53">
        <v>0</v>
      </c>
      <c r="CH659" s="53">
        <v>0</v>
      </c>
      <c r="CI659" s="53">
        <v>0</v>
      </c>
      <c r="CJ659" s="53">
        <v>0</v>
      </c>
      <c r="CK659" s="53">
        <f t="shared" si="140"/>
        <v>0</v>
      </c>
      <c r="CL659" s="53">
        <f t="shared" si="134"/>
        <v>2</v>
      </c>
      <c r="CM659" s="53">
        <v>0</v>
      </c>
      <c r="CN659" s="53">
        <v>0</v>
      </c>
      <c r="CO659" s="53">
        <v>1</v>
      </c>
      <c r="CP659" s="53">
        <v>0</v>
      </c>
      <c r="CQ659" s="53">
        <v>0</v>
      </c>
      <c r="CR659" s="53">
        <v>0</v>
      </c>
      <c r="CS659" s="53">
        <v>0</v>
      </c>
      <c r="CT659" s="53">
        <v>0</v>
      </c>
      <c r="CU659" s="53">
        <v>0</v>
      </c>
      <c r="CV659" s="53">
        <v>0</v>
      </c>
      <c r="CW659" s="53">
        <f t="shared" si="141"/>
        <v>1</v>
      </c>
      <c r="DA659" s="53" t="s">
        <v>9180</v>
      </c>
      <c r="DB659" s="53">
        <v>162</v>
      </c>
      <c r="DC659" s="53">
        <v>3</v>
      </c>
      <c r="DE659" s="53">
        <v>403</v>
      </c>
      <c r="DF659" s="53">
        <v>415</v>
      </c>
      <c r="DH659" s="53">
        <v>116</v>
      </c>
      <c r="DI659" s="53" t="s">
        <v>9181</v>
      </c>
      <c r="DJ659" s="53" t="s">
        <v>9182</v>
      </c>
      <c r="DK659" s="53" t="s">
        <v>9186</v>
      </c>
      <c r="DL659" s="53" t="s">
        <v>9187</v>
      </c>
      <c r="DN659" s="53" t="s">
        <v>9188</v>
      </c>
      <c r="DO659" s="53" t="s">
        <v>140</v>
      </c>
      <c r="DQ659" s="53" t="s">
        <v>141</v>
      </c>
      <c r="DR659" s="53" t="s">
        <v>9189</v>
      </c>
    </row>
    <row r="660" spans="1:122" x14ac:dyDescent="0.3">
      <c r="B660" s="53">
        <v>670</v>
      </c>
      <c r="C660" s="53" t="s">
        <v>9190</v>
      </c>
      <c r="D660" s="53" t="s">
        <v>9191</v>
      </c>
      <c r="E660" s="53" t="s">
        <v>9192</v>
      </c>
      <c r="F660" s="53" t="s">
        <v>9195</v>
      </c>
      <c r="G660" s="53" t="s">
        <v>9196</v>
      </c>
      <c r="H660" s="53" t="s">
        <v>9197</v>
      </c>
      <c r="I660" s="53">
        <v>2010</v>
      </c>
      <c r="J660" s="53">
        <v>0</v>
      </c>
      <c r="K660" s="53">
        <v>1</v>
      </c>
      <c r="L660" s="53">
        <v>1</v>
      </c>
      <c r="M660" s="53">
        <f t="shared" si="135"/>
        <v>2</v>
      </c>
      <c r="N660" s="53">
        <v>0</v>
      </c>
      <c r="O660" s="53">
        <v>1</v>
      </c>
      <c r="P660" s="53">
        <f t="shared" si="130"/>
        <v>1</v>
      </c>
      <c r="Q660" s="53">
        <f t="shared" si="131"/>
        <v>2</v>
      </c>
      <c r="R660" s="53">
        <v>0</v>
      </c>
      <c r="S660" s="53">
        <v>1</v>
      </c>
      <c r="T660" s="53">
        <v>1</v>
      </c>
      <c r="U660" s="53">
        <v>0</v>
      </c>
      <c r="V660" s="53">
        <v>0</v>
      </c>
      <c r="W660" s="53">
        <v>0</v>
      </c>
      <c r="X660" s="53">
        <f t="shared" si="129"/>
        <v>2</v>
      </c>
      <c r="Y660" s="53">
        <v>0</v>
      </c>
      <c r="Z660" s="53">
        <v>0</v>
      </c>
      <c r="AA660" s="53">
        <v>0</v>
      </c>
      <c r="AB660" s="53">
        <v>1</v>
      </c>
      <c r="AC660" s="53">
        <v>0</v>
      </c>
      <c r="AD660" s="53">
        <v>1</v>
      </c>
      <c r="AE660" s="53">
        <v>1</v>
      </c>
      <c r="AF660" s="53">
        <v>0</v>
      </c>
      <c r="AG660" s="53">
        <v>0</v>
      </c>
      <c r="AH660" s="53">
        <f t="shared" si="136"/>
        <v>3</v>
      </c>
      <c r="AI660" s="53">
        <v>0</v>
      </c>
      <c r="AJ660" s="53">
        <v>0</v>
      </c>
      <c r="AK660" s="53">
        <v>1</v>
      </c>
      <c r="AL660" s="53">
        <v>0</v>
      </c>
      <c r="AM660" s="53">
        <f t="shared" si="137"/>
        <v>1</v>
      </c>
      <c r="AN660" s="53">
        <v>1</v>
      </c>
      <c r="AO660" s="53">
        <v>0</v>
      </c>
      <c r="AP660" s="53">
        <v>0</v>
      </c>
      <c r="AQ660" s="53">
        <v>0</v>
      </c>
      <c r="AR660" s="53">
        <v>0</v>
      </c>
      <c r="AS660" s="53">
        <v>0</v>
      </c>
      <c r="AT660" s="53">
        <v>0</v>
      </c>
      <c r="AU660" s="53">
        <v>0</v>
      </c>
      <c r="AV660" s="53">
        <v>0</v>
      </c>
      <c r="AW660" s="53">
        <v>1</v>
      </c>
      <c r="AX660" s="53">
        <f t="shared" si="138"/>
        <v>2</v>
      </c>
      <c r="AY660" s="53">
        <v>0</v>
      </c>
      <c r="AZ660" s="53">
        <v>0</v>
      </c>
      <c r="BA660" s="53">
        <v>0</v>
      </c>
      <c r="BB660" s="53">
        <v>1</v>
      </c>
      <c r="BC660" s="53">
        <v>0</v>
      </c>
      <c r="BD660" s="53">
        <v>0</v>
      </c>
      <c r="BF660" s="53">
        <v>0</v>
      </c>
      <c r="BG660" s="53">
        <v>0</v>
      </c>
      <c r="BH660" s="53">
        <v>0</v>
      </c>
      <c r="BI660" s="53">
        <v>0</v>
      </c>
      <c r="BJ660" s="53">
        <v>0</v>
      </c>
      <c r="BK660" s="53">
        <v>0</v>
      </c>
      <c r="BL660" s="53">
        <v>0</v>
      </c>
      <c r="BM660" s="53">
        <v>0</v>
      </c>
      <c r="BN660" s="53">
        <f t="shared" si="132"/>
        <v>0</v>
      </c>
      <c r="BO660" s="53">
        <v>0</v>
      </c>
      <c r="BP660" s="53">
        <v>0</v>
      </c>
      <c r="BQ660" s="53">
        <v>0</v>
      </c>
      <c r="BR660" s="53">
        <v>0</v>
      </c>
      <c r="BS660" s="53">
        <v>0</v>
      </c>
      <c r="BT660" s="53">
        <v>1</v>
      </c>
      <c r="BU660" s="53">
        <f t="shared" si="139"/>
        <v>1</v>
      </c>
      <c r="BV660" s="53">
        <v>0</v>
      </c>
      <c r="BW660" s="53">
        <v>0</v>
      </c>
      <c r="BX660" s="53">
        <v>0</v>
      </c>
      <c r="BY660" s="53">
        <v>0</v>
      </c>
      <c r="BZ660" s="53">
        <f t="shared" si="133"/>
        <v>0</v>
      </c>
      <c r="CA660" s="53">
        <v>0</v>
      </c>
      <c r="CB660" s="53">
        <v>0</v>
      </c>
      <c r="CC660" s="53">
        <v>0</v>
      </c>
      <c r="CD660" s="53">
        <v>0</v>
      </c>
      <c r="CE660" s="53">
        <v>0</v>
      </c>
      <c r="CF660" s="53">
        <v>0</v>
      </c>
      <c r="CG660" s="53">
        <v>0</v>
      </c>
      <c r="CH660" s="53">
        <v>0</v>
      </c>
      <c r="CI660" s="53">
        <v>0</v>
      </c>
      <c r="CJ660" s="53">
        <v>0</v>
      </c>
      <c r="CK660" s="53">
        <f t="shared" si="140"/>
        <v>0</v>
      </c>
      <c r="CL660" s="53">
        <f t="shared" si="134"/>
        <v>4</v>
      </c>
      <c r="CM660" s="53">
        <v>0</v>
      </c>
      <c r="CN660" s="53">
        <v>0</v>
      </c>
      <c r="CO660" s="53">
        <v>1</v>
      </c>
      <c r="CP660" s="53">
        <v>0</v>
      </c>
      <c r="CQ660" s="53">
        <v>0</v>
      </c>
      <c r="CR660" s="53">
        <v>0</v>
      </c>
      <c r="CS660" s="53">
        <v>0</v>
      </c>
      <c r="CT660" s="53">
        <v>0</v>
      </c>
      <c r="CU660" s="53">
        <v>0</v>
      </c>
      <c r="CV660" s="53">
        <v>0</v>
      </c>
      <c r="CW660" s="53">
        <f t="shared" si="141"/>
        <v>1</v>
      </c>
      <c r="DA660" s="53" t="s">
        <v>1888</v>
      </c>
      <c r="DB660" s="53">
        <v>114</v>
      </c>
      <c r="DC660" s="53">
        <v>9</v>
      </c>
      <c r="DE660" s="53">
        <v>1998</v>
      </c>
      <c r="DF660" s="53">
        <v>2010</v>
      </c>
      <c r="DH660" s="53">
        <v>48</v>
      </c>
      <c r="DI660" s="53" t="s">
        <v>9193</v>
      </c>
      <c r="DJ660" s="53" t="s">
        <v>9194</v>
      </c>
      <c r="DK660" s="53" t="s">
        <v>9198</v>
      </c>
      <c r="DL660" s="53" t="s">
        <v>9199</v>
      </c>
      <c r="DN660" s="53" t="s">
        <v>9200</v>
      </c>
      <c r="DO660" s="53" t="s">
        <v>140</v>
      </c>
      <c r="DQ660" s="53" t="s">
        <v>141</v>
      </c>
      <c r="DR660" s="53" t="s">
        <v>9201</v>
      </c>
    </row>
    <row r="661" spans="1:122" x14ac:dyDescent="0.3">
      <c r="B661" s="53">
        <v>671</v>
      </c>
      <c r="C661" s="53" t="s">
        <v>9202</v>
      </c>
      <c r="D661" s="53" t="s">
        <v>9203</v>
      </c>
      <c r="E661" s="53" t="s">
        <v>9204</v>
      </c>
      <c r="F661" s="53" t="s">
        <v>9207</v>
      </c>
      <c r="G661" s="53" t="s">
        <v>9208</v>
      </c>
      <c r="H661" s="53" t="s">
        <v>9209</v>
      </c>
      <c r="I661" s="53">
        <v>2010</v>
      </c>
      <c r="J661" s="53">
        <v>0</v>
      </c>
      <c r="K661" s="53">
        <v>1</v>
      </c>
      <c r="L661" s="53">
        <v>0</v>
      </c>
      <c r="M661" s="53">
        <f t="shared" si="135"/>
        <v>1</v>
      </c>
      <c r="N661" s="53">
        <v>0</v>
      </c>
      <c r="O661" s="53">
        <v>1</v>
      </c>
      <c r="P661" s="53">
        <f t="shared" si="130"/>
        <v>1</v>
      </c>
      <c r="Q661" s="53">
        <f t="shared" si="131"/>
        <v>2</v>
      </c>
      <c r="R661" s="53">
        <v>0</v>
      </c>
      <c r="S661" s="53">
        <v>0</v>
      </c>
      <c r="T661" s="53">
        <v>0</v>
      </c>
      <c r="U661" s="53">
        <v>0</v>
      </c>
      <c r="V661" s="53">
        <v>1</v>
      </c>
      <c r="W661" s="53">
        <v>0</v>
      </c>
      <c r="X661" s="53">
        <f t="shared" si="129"/>
        <v>1</v>
      </c>
      <c r="Y661" s="53">
        <v>0</v>
      </c>
      <c r="Z661" s="53">
        <v>1</v>
      </c>
      <c r="AA661" s="53">
        <v>0</v>
      </c>
      <c r="AB661" s="53">
        <v>0</v>
      </c>
      <c r="AC661" s="53">
        <v>0</v>
      </c>
      <c r="AD661" s="53">
        <v>0</v>
      </c>
      <c r="AE661" s="53">
        <v>1</v>
      </c>
      <c r="AF661" s="53">
        <v>1</v>
      </c>
      <c r="AG661" s="53">
        <v>0</v>
      </c>
      <c r="AH661" s="53">
        <f t="shared" si="136"/>
        <v>3</v>
      </c>
      <c r="AI661" s="53">
        <v>0</v>
      </c>
      <c r="AJ661" s="53">
        <v>0</v>
      </c>
      <c r="AK661" s="53">
        <v>1</v>
      </c>
      <c r="AL661" s="53">
        <v>0</v>
      </c>
      <c r="AM661" s="53">
        <f t="shared" si="137"/>
        <v>1</v>
      </c>
      <c r="AN661" s="53">
        <v>1</v>
      </c>
      <c r="AO661" s="53">
        <v>0</v>
      </c>
      <c r="AP661" s="53">
        <v>1</v>
      </c>
      <c r="AQ661" s="53">
        <v>1</v>
      </c>
      <c r="AR661" s="53">
        <v>0</v>
      </c>
      <c r="AS661" s="53">
        <v>0</v>
      </c>
      <c r="AT661" s="53">
        <v>0</v>
      </c>
      <c r="AU661" s="53">
        <v>1</v>
      </c>
      <c r="AV661" s="53">
        <v>1</v>
      </c>
      <c r="AW661" s="53">
        <v>1</v>
      </c>
      <c r="AX661" s="53">
        <f t="shared" si="138"/>
        <v>6</v>
      </c>
      <c r="AY661" s="53">
        <v>0</v>
      </c>
      <c r="AZ661" s="53">
        <v>0</v>
      </c>
      <c r="BA661" s="53">
        <v>1</v>
      </c>
      <c r="BB661" s="53">
        <v>1</v>
      </c>
      <c r="BC661" s="53">
        <v>0</v>
      </c>
      <c r="BD661" s="53">
        <v>0</v>
      </c>
      <c r="BF661" s="53">
        <v>0</v>
      </c>
      <c r="BG661" s="53">
        <v>0</v>
      </c>
      <c r="BH661" s="53">
        <v>0</v>
      </c>
      <c r="BI661" s="53">
        <v>0</v>
      </c>
      <c r="BJ661" s="53">
        <v>0</v>
      </c>
      <c r="BK661" s="53">
        <v>0</v>
      </c>
      <c r="BL661" s="53">
        <v>0</v>
      </c>
      <c r="BM661" s="53">
        <v>0</v>
      </c>
      <c r="BN661" s="53">
        <f t="shared" si="132"/>
        <v>0</v>
      </c>
      <c r="BO661" s="53">
        <v>0</v>
      </c>
      <c r="BP661" s="53">
        <v>0</v>
      </c>
      <c r="BQ661" s="53">
        <v>0</v>
      </c>
      <c r="BR661" s="53">
        <v>0</v>
      </c>
      <c r="BS661" s="53">
        <v>0</v>
      </c>
      <c r="BT661" s="53">
        <v>0</v>
      </c>
      <c r="BU661" s="53">
        <f t="shared" si="139"/>
        <v>0</v>
      </c>
      <c r="BV661" s="53">
        <v>0</v>
      </c>
      <c r="BW661" s="53">
        <v>0</v>
      </c>
      <c r="BX661" s="53">
        <v>0</v>
      </c>
      <c r="BY661" s="53">
        <v>0</v>
      </c>
      <c r="BZ661" s="53">
        <f t="shared" si="133"/>
        <v>0</v>
      </c>
      <c r="CA661" s="53">
        <v>0</v>
      </c>
      <c r="CB661" s="53">
        <v>0</v>
      </c>
      <c r="CC661" s="53">
        <v>0</v>
      </c>
      <c r="CD661" s="53">
        <v>0</v>
      </c>
      <c r="CE661" s="53">
        <v>0</v>
      </c>
      <c r="CF661" s="53">
        <v>0</v>
      </c>
      <c r="CG661" s="53">
        <v>0</v>
      </c>
      <c r="CH661" s="53">
        <v>0</v>
      </c>
      <c r="CI661" s="53">
        <v>0</v>
      </c>
      <c r="CJ661" s="53">
        <v>0</v>
      </c>
      <c r="CK661" s="53">
        <f t="shared" si="140"/>
        <v>0</v>
      </c>
      <c r="CL661" s="53">
        <f t="shared" si="134"/>
        <v>8</v>
      </c>
      <c r="CM661" s="53">
        <v>0</v>
      </c>
      <c r="CN661" s="53">
        <v>0</v>
      </c>
      <c r="CO661" s="53">
        <v>0</v>
      </c>
      <c r="CP661" s="53">
        <v>1</v>
      </c>
      <c r="CQ661" s="53">
        <v>0</v>
      </c>
      <c r="CR661" s="53">
        <v>1</v>
      </c>
      <c r="CS661" s="53">
        <v>1</v>
      </c>
      <c r="CT661" s="53">
        <v>0</v>
      </c>
      <c r="CU661" s="53">
        <v>0</v>
      </c>
      <c r="CV661" s="53">
        <v>0</v>
      </c>
      <c r="CW661" s="53">
        <f t="shared" si="141"/>
        <v>3</v>
      </c>
      <c r="DA661" s="53" t="s">
        <v>4883</v>
      </c>
      <c r="DB661" s="53">
        <v>91</v>
      </c>
      <c r="DC661" s="53">
        <v>9</v>
      </c>
      <c r="DE661" s="53">
        <v>1855</v>
      </c>
      <c r="DF661" s="53">
        <v>1863</v>
      </c>
      <c r="DH661" s="53">
        <v>23</v>
      </c>
      <c r="DI661" s="53" t="s">
        <v>9205</v>
      </c>
      <c r="DJ661" s="53" t="s">
        <v>9206</v>
      </c>
      <c r="DK661" s="53" t="s">
        <v>9210</v>
      </c>
      <c r="DL661" s="53" t="s">
        <v>9211</v>
      </c>
      <c r="DN661" s="53" t="s">
        <v>9212</v>
      </c>
      <c r="DO661" s="53" t="s">
        <v>140</v>
      </c>
      <c r="DQ661" s="53" t="s">
        <v>141</v>
      </c>
      <c r="DR661" s="53" t="s">
        <v>9213</v>
      </c>
    </row>
    <row r="662" spans="1:122" x14ac:dyDescent="0.3">
      <c r="A662" s="53" t="s">
        <v>10575</v>
      </c>
      <c r="B662" s="53">
        <v>672</v>
      </c>
      <c r="C662" s="53" t="s">
        <v>9214</v>
      </c>
      <c r="D662" s="53" t="s">
        <v>9215</v>
      </c>
      <c r="E662" s="53" t="s">
        <v>9216</v>
      </c>
      <c r="F662" s="53" t="s">
        <v>9220</v>
      </c>
      <c r="G662" s="53" t="s">
        <v>9221</v>
      </c>
      <c r="H662" s="53" t="s">
        <v>9222</v>
      </c>
      <c r="I662" s="53">
        <v>2010</v>
      </c>
      <c r="J662" s="53">
        <v>1</v>
      </c>
      <c r="K662" s="53">
        <v>0</v>
      </c>
      <c r="L662" s="53">
        <v>0</v>
      </c>
      <c r="M662" s="53">
        <f t="shared" si="135"/>
        <v>1</v>
      </c>
      <c r="N662" s="53">
        <v>0</v>
      </c>
      <c r="O662" s="53">
        <v>1</v>
      </c>
      <c r="P662" s="53">
        <f t="shared" si="130"/>
        <v>1</v>
      </c>
      <c r="Q662" s="53">
        <f t="shared" si="131"/>
        <v>2</v>
      </c>
      <c r="R662" s="53">
        <v>0</v>
      </c>
      <c r="S662" s="53">
        <v>0</v>
      </c>
      <c r="T662" s="53">
        <v>0</v>
      </c>
      <c r="U662" s="53">
        <v>0</v>
      </c>
      <c r="V662" s="53">
        <v>1</v>
      </c>
      <c r="W662" s="53">
        <v>0</v>
      </c>
      <c r="X662" s="53">
        <f t="shared" si="129"/>
        <v>1</v>
      </c>
      <c r="Y662" s="53">
        <v>0</v>
      </c>
      <c r="Z662" s="53">
        <v>1</v>
      </c>
      <c r="AA662" s="53">
        <v>0</v>
      </c>
      <c r="AB662" s="53">
        <v>0</v>
      </c>
      <c r="AC662" s="53">
        <v>0</v>
      </c>
      <c r="AD662" s="53">
        <v>1</v>
      </c>
      <c r="AE662" s="53">
        <v>1</v>
      </c>
      <c r="AF662" s="53">
        <v>0</v>
      </c>
      <c r="AG662" s="53">
        <v>0</v>
      </c>
      <c r="AH662" s="53">
        <f t="shared" si="136"/>
        <v>3</v>
      </c>
      <c r="AI662" s="53">
        <v>0</v>
      </c>
      <c r="AJ662" s="53">
        <v>0</v>
      </c>
      <c r="AK662" s="53">
        <v>1</v>
      </c>
      <c r="AL662" s="53">
        <v>1</v>
      </c>
      <c r="AM662" s="53">
        <f t="shared" si="137"/>
        <v>2</v>
      </c>
      <c r="AN662" s="53">
        <v>0</v>
      </c>
      <c r="AO662" s="53">
        <v>0</v>
      </c>
      <c r="AP662" s="53">
        <v>0</v>
      </c>
      <c r="AQ662" s="53">
        <v>1</v>
      </c>
      <c r="AR662" s="53">
        <v>0</v>
      </c>
      <c r="AS662" s="53">
        <v>1</v>
      </c>
      <c r="AT662" s="53">
        <v>0</v>
      </c>
      <c r="AU662" s="53">
        <v>1</v>
      </c>
      <c r="AV662" s="53">
        <v>0</v>
      </c>
      <c r="AW662" s="53">
        <v>1</v>
      </c>
      <c r="AX662" s="53">
        <f t="shared" si="138"/>
        <v>4</v>
      </c>
      <c r="AY662" s="53">
        <v>0</v>
      </c>
      <c r="AZ662" s="53">
        <v>0</v>
      </c>
      <c r="BA662" s="53">
        <v>0</v>
      </c>
      <c r="BB662" s="53">
        <v>0</v>
      </c>
      <c r="BC662" s="53">
        <v>0</v>
      </c>
      <c r="BD662" s="53">
        <v>0</v>
      </c>
      <c r="BF662" s="53">
        <v>0</v>
      </c>
      <c r="BG662" s="53">
        <v>0</v>
      </c>
      <c r="BH662" s="53">
        <v>0</v>
      </c>
      <c r="BI662" s="53">
        <v>0</v>
      </c>
      <c r="BJ662" s="53">
        <v>0</v>
      </c>
      <c r="BK662" s="53">
        <v>0</v>
      </c>
      <c r="BL662" s="53">
        <v>0</v>
      </c>
      <c r="BM662" s="53">
        <v>0</v>
      </c>
      <c r="BN662" s="53">
        <f t="shared" si="132"/>
        <v>0</v>
      </c>
      <c r="BO662" s="53">
        <v>0</v>
      </c>
      <c r="BP662" s="53">
        <v>0</v>
      </c>
      <c r="BQ662" s="53">
        <v>0</v>
      </c>
      <c r="BR662" s="53">
        <v>0</v>
      </c>
      <c r="BS662" s="53">
        <v>0</v>
      </c>
      <c r="BT662" s="53">
        <v>0</v>
      </c>
      <c r="BU662" s="53">
        <f t="shared" si="139"/>
        <v>0</v>
      </c>
      <c r="BV662" s="53">
        <v>0</v>
      </c>
      <c r="BW662" s="53">
        <v>0</v>
      </c>
      <c r="BX662" s="53">
        <v>0</v>
      </c>
      <c r="BY662" s="53">
        <v>0</v>
      </c>
      <c r="BZ662" s="53">
        <f t="shared" si="133"/>
        <v>0</v>
      </c>
      <c r="CA662" s="53">
        <v>0</v>
      </c>
      <c r="CB662" s="53">
        <v>0</v>
      </c>
      <c r="CC662" s="53">
        <v>0</v>
      </c>
      <c r="CD662" s="53">
        <v>0</v>
      </c>
      <c r="CE662" s="53">
        <v>0</v>
      </c>
      <c r="CF662" s="53">
        <v>0</v>
      </c>
      <c r="CG662" s="53">
        <v>0</v>
      </c>
      <c r="CH662" s="53">
        <v>0</v>
      </c>
      <c r="CI662" s="53">
        <v>0</v>
      </c>
      <c r="CJ662" s="53">
        <v>0</v>
      </c>
      <c r="CK662" s="53">
        <f t="shared" si="140"/>
        <v>0</v>
      </c>
      <c r="CL662" s="53">
        <f t="shared" si="134"/>
        <v>4</v>
      </c>
      <c r="CM662" s="53">
        <v>0</v>
      </c>
      <c r="CN662" s="53">
        <v>0</v>
      </c>
      <c r="CO662" s="53">
        <v>1</v>
      </c>
      <c r="CP662" s="53">
        <v>0</v>
      </c>
      <c r="CQ662" s="53">
        <v>1</v>
      </c>
      <c r="CR662" s="53">
        <v>1</v>
      </c>
      <c r="CS662" s="53">
        <v>0</v>
      </c>
      <c r="CT662" s="53">
        <v>1</v>
      </c>
      <c r="CU662" s="53">
        <v>1</v>
      </c>
      <c r="CV662" s="53">
        <v>0</v>
      </c>
      <c r="CW662" s="53">
        <f t="shared" si="141"/>
        <v>5</v>
      </c>
      <c r="DA662" s="53" t="s">
        <v>9217</v>
      </c>
      <c r="DB662" s="53">
        <v>76</v>
      </c>
      <c r="DC662" s="53">
        <v>4</v>
      </c>
      <c r="DE662" s="53">
        <v>477</v>
      </c>
      <c r="DF662" s="53">
        <v>495</v>
      </c>
      <c r="DH662" s="53">
        <v>48</v>
      </c>
      <c r="DI662" s="53" t="s">
        <v>9218</v>
      </c>
      <c r="DJ662" s="53" t="s">
        <v>9219</v>
      </c>
      <c r="DN662" s="53" t="s">
        <v>9223</v>
      </c>
      <c r="DO662" s="53" t="s">
        <v>153</v>
      </c>
      <c r="DQ662" s="53" t="s">
        <v>141</v>
      </c>
      <c r="DR662" s="53" t="s">
        <v>9224</v>
      </c>
    </row>
    <row r="663" spans="1:122" x14ac:dyDescent="0.3">
      <c r="B663" s="53">
        <v>673</v>
      </c>
      <c r="C663" s="53" t="s">
        <v>9235</v>
      </c>
      <c r="D663" s="53" t="s">
        <v>9236</v>
      </c>
      <c r="E663" s="53" t="s">
        <v>9237</v>
      </c>
      <c r="F663" s="53" t="s">
        <v>9241</v>
      </c>
      <c r="G663" s="53" t="s">
        <v>9242</v>
      </c>
      <c r="H663" s="53" t="s">
        <v>9243</v>
      </c>
      <c r="I663" s="53">
        <v>2010</v>
      </c>
      <c r="J663" s="53">
        <v>0</v>
      </c>
      <c r="K663" s="53">
        <v>0</v>
      </c>
      <c r="L663" s="53">
        <v>1</v>
      </c>
      <c r="M663" s="53">
        <f t="shared" si="135"/>
        <v>1</v>
      </c>
      <c r="N663" s="53">
        <v>0</v>
      </c>
      <c r="O663" s="53">
        <v>1</v>
      </c>
      <c r="P663" s="53">
        <f t="shared" si="130"/>
        <v>1</v>
      </c>
      <c r="Q663" s="53">
        <f t="shared" si="131"/>
        <v>2</v>
      </c>
      <c r="R663" s="53">
        <v>1</v>
      </c>
      <c r="S663" s="53">
        <v>0</v>
      </c>
      <c r="T663" s="53">
        <v>0</v>
      </c>
      <c r="U663" s="53">
        <v>1</v>
      </c>
      <c r="V663" s="53">
        <v>1</v>
      </c>
      <c r="W663" s="53">
        <v>0</v>
      </c>
      <c r="X663" s="53">
        <f t="shared" si="129"/>
        <v>3</v>
      </c>
      <c r="Y663" s="53">
        <v>0</v>
      </c>
      <c r="Z663" s="53">
        <v>0</v>
      </c>
      <c r="AA663" s="53">
        <v>0</v>
      </c>
      <c r="AB663" s="53">
        <v>1</v>
      </c>
      <c r="AC663" s="53">
        <v>0</v>
      </c>
      <c r="AD663" s="53">
        <v>0</v>
      </c>
      <c r="AE663" s="53">
        <v>1</v>
      </c>
      <c r="AF663" s="53">
        <v>0</v>
      </c>
      <c r="AG663" s="53">
        <v>0</v>
      </c>
      <c r="AH663" s="53">
        <f t="shared" si="136"/>
        <v>2</v>
      </c>
      <c r="AI663" s="53">
        <v>0</v>
      </c>
      <c r="AJ663" s="53">
        <v>0</v>
      </c>
      <c r="AK663" s="53">
        <v>1</v>
      </c>
      <c r="AL663" s="53">
        <v>0</v>
      </c>
      <c r="AM663" s="53">
        <f t="shared" si="137"/>
        <v>1</v>
      </c>
      <c r="AN663" s="53">
        <v>0</v>
      </c>
      <c r="AO663" s="53">
        <v>0</v>
      </c>
      <c r="AP663" s="53">
        <v>1</v>
      </c>
      <c r="AQ663" s="53">
        <v>0</v>
      </c>
      <c r="AR663" s="53">
        <v>0</v>
      </c>
      <c r="AS663" s="53">
        <v>0</v>
      </c>
      <c r="AT663" s="53">
        <v>0</v>
      </c>
      <c r="AU663" s="53">
        <v>0</v>
      </c>
      <c r="AV663" s="53">
        <v>0</v>
      </c>
      <c r="AW663" s="53">
        <v>1</v>
      </c>
      <c r="AX663" s="53">
        <f t="shared" si="138"/>
        <v>2</v>
      </c>
      <c r="AY663" s="53">
        <v>0</v>
      </c>
      <c r="AZ663" s="53">
        <v>0</v>
      </c>
      <c r="BA663" s="53">
        <v>1</v>
      </c>
      <c r="BB663" s="53">
        <v>0</v>
      </c>
      <c r="BC663" s="53">
        <v>0</v>
      </c>
      <c r="BD663" s="53">
        <v>1</v>
      </c>
      <c r="BF663" s="53">
        <v>1</v>
      </c>
      <c r="BG663" s="53">
        <v>0</v>
      </c>
      <c r="BH663" s="53">
        <v>1</v>
      </c>
      <c r="BI663" s="53">
        <v>0</v>
      </c>
      <c r="BJ663" s="53">
        <v>0</v>
      </c>
      <c r="BK663" s="53">
        <v>0</v>
      </c>
      <c r="BL663" s="53">
        <v>0</v>
      </c>
      <c r="BM663" s="53">
        <v>0</v>
      </c>
      <c r="BN663" s="53">
        <f t="shared" si="132"/>
        <v>2</v>
      </c>
      <c r="BO663" s="53">
        <v>0</v>
      </c>
      <c r="BP663" s="53">
        <v>0</v>
      </c>
      <c r="BQ663" s="53">
        <v>0</v>
      </c>
      <c r="BR663" s="53">
        <v>0</v>
      </c>
      <c r="BS663" s="53">
        <v>0</v>
      </c>
      <c r="BT663" s="53">
        <v>1</v>
      </c>
      <c r="BU663" s="53">
        <f t="shared" si="139"/>
        <v>1</v>
      </c>
      <c r="BV663" s="53">
        <v>0</v>
      </c>
      <c r="BW663" s="53">
        <v>0</v>
      </c>
      <c r="BX663" s="53">
        <v>0</v>
      </c>
      <c r="BY663" s="53">
        <v>1</v>
      </c>
      <c r="BZ663" s="53">
        <f t="shared" si="133"/>
        <v>1</v>
      </c>
      <c r="CA663" s="53">
        <v>1</v>
      </c>
      <c r="CB663" s="53">
        <v>0</v>
      </c>
      <c r="CC663" s="53">
        <v>0</v>
      </c>
      <c r="CD663" s="53">
        <v>0</v>
      </c>
      <c r="CE663" s="53">
        <v>0</v>
      </c>
      <c r="CF663" s="53">
        <v>0</v>
      </c>
      <c r="CG663" s="53">
        <v>0</v>
      </c>
      <c r="CH663" s="53">
        <v>0</v>
      </c>
      <c r="CI663" s="53">
        <v>0</v>
      </c>
      <c r="CJ663" s="53">
        <v>1</v>
      </c>
      <c r="CK663" s="53">
        <f t="shared" si="140"/>
        <v>2</v>
      </c>
      <c r="CL663" s="53">
        <f t="shared" si="134"/>
        <v>10</v>
      </c>
      <c r="CM663" s="53">
        <v>0</v>
      </c>
      <c r="CN663" s="53">
        <v>0</v>
      </c>
      <c r="CO663" s="53">
        <v>0</v>
      </c>
      <c r="CP663" s="53">
        <v>1</v>
      </c>
      <c r="CQ663" s="53">
        <v>0</v>
      </c>
      <c r="CR663" s="53">
        <v>1</v>
      </c>
      <c r="CS663" s="53">
        <v>0</v>
      </c>
      <c r="CT663" s="53">
        <v>0</v>
      </c>
      <c r="CU663" s="53">
        <v>0</v>
      </c>
      <c r="CV663" s="53">
        <v>0</v>
      </c>
      <c r="CW663" s="53">
        <f t="shared" si="141"/>
        <v>2</v>
      </c>
      <c r="DA663" s="53" t="s">
        <v>9238</v>
      </c>
      <c r="DB663" s="53">
        <v>77</v>
      </c>
      <c r="DC663" s="53">
        <v>6</v>
      </c>
      <c r="DE663" s="53">
        <v>960</v>
      </c>
      <c r="DF663" s="53">
        <v>974</v>
      </c>
      <c r="DH663" s="53">
        <v>152</v>
      </c>
      <c r="DI663" s="53" t="s">
        <v>9239</v>
      </c>
      <c r="DJ663" s="53" t="s">
        <v>9240</v>
      </c>
      <c r="DK663" s="53" t="s">
        <v>9244</v>
      </c>
      <c r="DL663" s="53" t="s">
        <v>9245</v>
      </c>
      <c r="DN663" s="53" t="s">
        <v>9246</v>
      </c>
      <c r="DO663" s="53" t="s">
        <v>140</v>
      </c>
      <c r="DQ663" s="53" t="s">
        <v>141</v>
      </c>
      <c r="DR663" s="53" t="s">
        <v>9247</v>
      </c>
    </row>
    <row r="664" spans="1:122" x14ac:dyDescent="0.3">
      <c r="B664" s="53">
        <v>674</v>
      </c>
      <c r="C664" s="53" t="s">
        <v>9248</v>
      </c>
      <c r="D664" s="53" t="s">
        <v>9249</v>
      </c>
      <c r="E664" s="53" t="s">
        <v>9250</v>
      </c>
      <c r="F664" s="53" t="s">
        <v>9254</v>
      </c>
      <c r="G664" s="53" t="s">
        <v>9255</v>
      </c>
      <c r="H664" s="53" t="s">
        <v>9256</v>
      </c>
      <c r="I664" s="53">
        <v>2010</v>
      </c>
      <c r="J664" s="53">
        <v>0</v>
      </c>
      <c r="K664" s="53">
        <v>0</v>
      </c>
      <c r="L664" s="53">
        <v>1</v>
      </c>
      <c r="M664" s="53">
        <f t="shared" si="135"/>
        <v>1</v>
      </c>
      <c r="N664" s="53">
        <v>0</v>
      </c>
      <c r="O664" s="53">
        <v>1</v>
      </c>
      <c r="P664" s="53">
        <f t="shared" si="130"/>
        <v>1</v>
      </c>
      <c r="Q664" s="53">
        <f t="shared" si="131"/>
        <v>2</v>
      </c>
      <c r="R664" s="53">
        <v>1</v>
      </c>
      <c r="S664" s="53">
        <v>0</v>
      </c>
      <c r="T664" s="53">
        <v>0</v>
      </c>
      <c r="U664" s="53">
        <v>1</v>
      </c>
      <c r="V664" s="53">
        <v>1</v>
      </c>
      <c r="W664" s="53">
        <v>0</v>
      </c>
      <c r="X664" s="53">
        <f t="shared" si="129"/>
        <v>3</v>
      </c>
      <c r="Y664" s="53">
        <v>0</v>
      </c>
      <c r="Z664" s="53">
        <v>0</v>
      </c>
      <c r="AA664" s="53">
        <v>1</v>
      </c>
      <c r="AB664" s="53">
        <v>0</v>
      </c>
      <c r="AC664" s="53">
        <v>0</v>
      </c>
      <c r="AD664" s="53">
        <v>0</v>
      </c>
      <c r="AE664" s="53">
        <v>0</v>
      </c>
      <c r="AF664" s="53">
        <v>0</v>
      </c>
      <c r="AG664" s="53">
        <v>0</v>
      </c>
      <c r="AH664" s="53">
        <f t="shared" si="136"/>
        <v>1</v>
      </c>
      <c r="AI664" s="53">
        <v>0</v>
      </c>
      <c r="AJ664" s="53">
        <v>0</v>
      </c>
      <c r="AK664" s="53">
        <v>1</v>
      </c>
      <c r="AL664" s="53">
        <v>0</v>
      </c>
      <c r="AM664" s="53">
        <f t="shared" si="137"/>
        <v>1</v>
      </c>
      <c r="AN664" s="53">
        <v>1</v>
      </c>
      <c r="AO664" s="53">
        <v>0</v>
      </c>
      <c r="AP664" s="53">
        <v>0</v>
      </c>
      <c r="AQ664" s="53">
        <v>0</v>
      </c>
      <c r="AR664" s="53">
        <v>0</v>
      </c>
      <c r="AS664" s="53">
        <v>1</v>
      </c>
      <c r="AT664" s="53">
        <v>1</v>
      </c>
      <c r="AU664" s="53">
        <v>0</v>
      </c>
      <c r="AV664" s="53">
        <v>0</v>
      </c>
      <c r="AW664" s="53">
        <v>1</v>
      </c>
      <c r="AX664" s="53">
        <f t="shared" si="138"/>
        <v>4</v>
      </c>
      <c r="AY664" s="53">
        <v>0</v>
      </c>
      <c r="AZ664" s="53">
        <v>0</v>
      </c>
      <c r="BA664" s="53">
        <v>1</v>
      </c>
      <c r="BB664" s="53">
        <v>0</v>
      </c>
      <c r="BC664" s="53">
        <v>0</v>
      </c>
      <c r="BD664" s="53">
        <v>0</v>
      </c>
      <c r="BF664" s="53">
        <v>1</v>
      </c>
      <c r="BG664" s="53">
        <v>0</v>
      </c>
      <c r="BH664" s="53">
        <v>0</v>
      </c>
      <c r="BI664" s="53">
        <v>0</v>
      </c>
      <c r="BJ664" s="53">
        <v>0</v>
      </c>
      <c r="BK664" s="53">
        <v>0</v>
      </c>
      <c r="BL664" s="53">
        <v>0</v>
      </c>
      <c r="BM664" s="53">
        <v>0</v>
      </c>
      <c r="BN664" s="53">
        <f t="shared" si="132"/>
        <v>1</v>
      </c>
      <c r="BO664" s="53">
        <v>0</v>
      </c>
      <c r="BP664" s="53">
        <v>0</v>
      </c>
      <c r="BQ664" s="53">
        <v>0</v>
      </c>
      <c r="BR664" s="53">
        <v>0</v>
      </c>
      <c r="BS664" s="53">
        <v>0</v>
      </c>
      <c r="BT664" s="53">
        <v>0</v>
      </c>
      <c r="BU664" s="53">
        <f t="shared" si="139"/>
        <v>0</v>
      </c>
      <c r="BV664" s="53">
        <v>0</v>
      </c>
      <c r="BW664" s="53">
        <v>0</v>
      </c>
      <c r="BX664" s="53">
        <v>0</v>
      </c>
      <c r="BY664" s="53">
        <v>0</v>
      </c>
      <c r="BZ664" s="53">
        <f t="shared" si="133"/>
        <v>0</v>
      </c>
      <c r="CA664" s="53">
        <v>0</v>
      </c>
      <c r="CB664" s="53">
        <v>0</v>
      </c>
      <c r="CC664" s="53">
        <v>0</v>
      </c>
      <c r="CD664" s="53">
        <v>0</v>
      </c>
      <c r="CE664" s="53">
        <v>0</v>
      </c>
      <c r="CF664" s="53">
        <v>0</v>
      </c>
      <c r="CG664" s="53">
        <v>0</v>
      </c>
      <c r="CH664" s="53">
        <v>0</v>
      </c>
      <c r="CI664" s="53">
        <v>0</v>
      </c>
      <c r="CJ664" s="53">
        <v>0</v>
      </c>
      <c r="CK664" s="53">
        <f t="shared" si="140"/>
        <v>0</v>
      </c>
      <c r="CL664" s="53">
        <f t="shared" si="134"/>
        <v>6</v>
      </c>
      <c r="CM664" s="53">
        <v>1</v>
      </c>
      <c r="CN664" s="53">
        <v>1</v>
      </c>
      <c r="CO664" s="53">
        <v>0</v>
      </c>
      <c r="CP664" s="53">
        <v>1</v>
      </c>
      <c r="CQ664" s="53">
        <v>0</v>
      </c>
      <c r="CR664" s="53">
        <v>1</v>
      </c>
      <c r="CS664" s="53">
        <v>0</v>
      </c>
      <c r="CT664" s="53">
        <v>1</v>
      </c>
      <c r="CU664" s="53">
        <v>0</v>
      </c>
      <c r="CV664" s="53">
        <v>0</v>
      </c>
      <c r="CW664" s="53">
        <f t="shared" si="141"/>
        <v>5</v>
      </c>
      <c r="DA664" s="53" t="s">
        <v>9251</v>
      </c>
      <c r="DB664" s="53">
        <v>17</v>
      </c>
      <c r="DC664" s="53">
        <v>3</v>
      </c>
      <c r="DE664" s="53">
        <v>225</v>
      </c>
      <c r="DF664" s="53">
        <v>230</v>
      </c>
      <c r="DH664" s="53">
        <v>21</v>
      </c>
      <c r="DI664" s="53" t="s">
        <v>9252</v>
      </c>
      <c r="DJ664" s="53" t="s">
        <v>9253</v>
      </c>
      <c r="DK664" s="53" t="s">
        <v>9257</v>
      </c>
      <c r="DL664" s="53" t="s">
        <v>9258</v>
      </c>
      <c r="DN664" s="53" t="s">
        <v>9259</v>
      </c>
      <c r="DO664" s="53" t="s">
        <v>140</v>
      </c>
      <c r="DQ664" s="53" t="s">
        <v>141</v>
      </c>
      <c r="DR664" s="53" t="s">
        <v>9260</v>
      </c>
    </row>
    <row r="665" spans="1:122" x14ac:dyDescent="0.3">
      <c r="B665" s="53">
        <v>675</v>
      </c>
      <c r="C665" s="53" t="s">
        <v>9261</v>
      </c>
      <c r="D665" s="53" t="s">
        <v>9262</v>
      </c>
      <c r="E665" s="53" t="s">
        <v>9263</v>
      </c>
      <c r="F665" s="53" t="s">
        <v>9266</v>
      </c>
      <c r="G665" s="53" t="s">
        <v>9267</v>
      </c>
      <c r="H665" s="53" t="s">
        <v>9268</v>
      </c>
      <c r="I665" s="53">
        <v>2010</v>
      </c>
      <c r="J665" s="53">
        <v>1</v>
      </c>
      <c r="K665" s="53">
        <v>0</v>
      </c>
      <c r="L665" s="53">
        <v>0</v>
      </c>
      <c r="M665" s="53">
        <f t="shared" si="135"/>
        <v>1</v>
      </c>
      <c r="N665" s="53">
        <v>0</v>
      </c>
      <c r="O665" s="53">
        <v>1</v>
      </c>
      <c r="P665" s="53">
        <f t="shared" si="130"/>
        <v>1</v>
      </c>
      <c r="Q665" s="53">
        <f t="shared" si="131"/>
        <v>2</v>
      </c>
      <c r="R665" s="53">
        <v>1</v>
      </c>
      <c r="S665" s="53">
        <v>0</v>
      </c>
      <c r="T665" s="53">
        <v>0</v>
      </c>
      <c r="U665" s="53">
        <v>0</v>
      </c>
      <c r="V665" s="53">
        <v>0</v>
      </c>
      <c r="W665" s="53">
        <v>0</v>
      </c>
      <c r="X665" s="53">
        <f t="shared" si="129"/>
        <v>1</v>
      </c>
      <c r="Y665" s="53">
        <v>0</v>
      </c>
      <c r="Z665" s="53">
        <v>0</v>
      </c>
      <c r="AA665" s="53">
        <v>0</v>
      </c>
      <c r="AB665" s="53">
        <v>1</v>
      </c>
      <c r="AC665" s="53">
        <v>0</v>
      </c>
      <c r="AD665" s="53">
        <v>0</v>
      </c>
      <c r="AE665" s="53">
        <v>0</v>
      </c>
      <c r="AF665" s="53">
        <v>0</v>
      </c>
      <c r="AG665" s="53">
        <v>0</v>
      </c>
      <c r="AH665" s="53">
        <f t="shared" si="136"/>
        <v>1</v>
      </c>
      <c r="AI665" s="53">
        <v>0</v>
      </c>
      <c r="AJ665" s="53">
        <v>1</v>
      </c>
      <c r="AK665" s="53">
        <v>1</v>
      </c>
      <c r="AL665" s="53">
        <v>0</v>
      </c>
      <c r="AM665" s="53">
        <f t="shared" si="137"/>
        <v>2</v>
      </c>
      <c r="AN665" s="53">
        <v>1</v>
      </c>
      <c r="AO665" s="53">
        <v>0</v>
      </c>
      <c r="AP665" s="53">
        <v>0</v>
      </c>
      <c r="AQ665" s="53">
        <v>0</v>
      </c>
      <c r="AR665" s="53">
        <v>0</v>
      </c>
      <c r="AS665" s="53">
        <v>0</v>
      </c>
      <c r="AT665" s="53">
        <v>0</v>
      </c>
      <c r="AU665" s="53">
        <v>0</v>
      </c>
      <c r="AV665" s="53">
        <v>0</v>
      </c>
      <c r="AW665" s="53">
        <v>1</v>
      </c>
      <c r="AX665" s="53">
        <f t="shared" si="138"/>
        <v>2</v>
      </c>
      <c r="AY665" s="53">
        <v>0</v>
      </c>
      <c r="AZ665" s="53">
        <v>0</v>
      </c>
      <c r="BA665" s="53">
        <v>0</v>
      </c>
      <c r="BB665" s="53">
        <v>0</v>
      </c>
      <c r="BC665" s="53">
        <v>0</v>
      </c>
      <c r="BD665" s="53">
        <v>0</v>
      </c>
      <c r="BF665" s="53">
        <v>0</v>
      </c>
      <c r="BG665" s="53">
        <v>0</v>
      </c>
      <c r="BH665" s="53">
        <v>0</v>
      </c>
      <c r="BI665" s="53">
        <v>0</v>
      </c>
      <c r="BJ665" s="53">
        <v>0</v>
      </c>
      <c r="BK665" s="53">
        <v>0</v>
      </c>
      <c r="BL665" s="53">
        <v>0</v>
      </c>
      <c r="BM665" s="53">
        <v>0</v>
      </c>
      <c r="BN665" s="53">
        <f t="shared" si="132"/>
        <v>0</v>
      </c>
      <c r="BO665" s="53">
        <v>1</v>
      </c>
      <c r="BP665" s="53">
        <v>0</v>
      </c>
      <c r="BQ665" s="53">
        <v>0</v>
      </c>
      <c r="BR665" s="53">
        <v>0</v>
      </c>
      <c r="BS665" s="53">
        <v>1</v>
      </c>
      <c r="BT665" s="53">
        <v>0</v>
      </c>
      <c r="BU665" s="53">
        <f t="shared" si="139"/>
        <v>2</v>
      </c>
      <c r="BV665" s="53">
        <v>0</v>
      </c>
      <c r="BW665" s="53">
        <v>0</v>
      </c>
      <c r="BX665" s="53">
        <v>0</v>
      </c>
      <c r="BY665" s="53">
        <v>0</v>
      </c>
      <c r="BZ665" s="53">
        <f t="shared" si="133"/>
        <v>0</v>
      </c>
      <c r="CA665" s="53">
        <v>0</v>
      </c>
      <c r="CB665" s="53">
        <v>0</v>
      </c>
      <c r="CC665" s="53">
        <v>0</v>
      </c>
      <c r="CD665" s="53">
        <v>0</v>
      </c>
      <c r="CE665" s="53">
        <v>0</v>
      </c>
      <c r="CF665" s="53">
        <v>0</v>
      </c>
      <c r="CG665" s="53">
        <v>0</v>
      </c>
      <c r="CH665" s="53">
        <v>0</v>
      </c>
      <c r="CI665" s="53">
        <v>0</v>
      </c>
      <c r="CJ665" s="53">
        <v>0</v>
      </c>
      <c r="CK665" s="53">
        <f t="shared" si="140"/>
        <v>0</v>
      </c>
      <c r="CL665" s="53">
        <f t="shared" si="134"/>
        <v>4</v>
      </c>
      <c r="CM665" s="53">
        <v>1</v>
      </c>
      <c r="CN665" s="53">
        <v>0</v>
      </c>
      <c r="CO665" s="53">
        <v>0</v>
      </c>
      <c r="CP665" s="53">
        <v>0</v>
      </c>
      <c r="CQ665" s="53">
        <v>0</v>
      </c>
      <c r="CR665" s="53">
        <v>1</v>
      </c>
      <c r="CS665" s="53">
        <v>0</v>
      </c>
      <c r="CT665" s="53">
        <v>0</v>
      </c>
      <c r="CU665" s="53">
        <v>0</v>
      </c>
      <c r="CV665" s="53">
        <v>0</v>
      </c>
      <c r="CW665" s="53">
        <f t="shared" si="141"/>
        <v>2</v>
      </c>
      <c r="DA665" s="53" t="s">
        <v>2541</v>
      </c>
      <c r="DB665" s="53">
        <v>136</v>
      </c>
      <c r="DC665" s="53">
        <v>12</v>
      </c>
      <c r="DE665" s="53">
        <v>836</v>
      </c>
      <c r="DF665" s="53">
        <v>846</v>
      </c>
      <c r="DH665" s="53">
        <v>32</v>
      </c>
      <c r="DI665" s="53" t="s">
        <v>9264</v>
      </c>
      <c r="DJ665" s="53" t="s">
        <v>9265</v>
      </c>
      <c r="DN665" s="53" t="s">
        <v>9269</v>
      </c>
      <c r="DO665" s="53" t="s">
        <v>140</v>
      </c>
      <c r="DQ665" s="53" t="s">
        <v>141</v>
      </c>
      <c r="DR665" s="53" t="s">
        <v>9270</v>
      </c>
    </row>
    <row r="666" spans="1:122" x14ac:dyDescent="0.3">
      <c r="B666" s="53">
        <v>676</v>
      </c>
      <c r="C666" s="53" t="s">
        <v>9271</v>
      </c>
      <c r="D666" s="53" t="s">
        <v>9272</v>
      </c>
      <c r="E666" s="53" t="s">
        <v>9273</v>
      </c>
      <c r="F666" s="53" t="s">
        <v>9276</v>
      </c>
      <c r="G666" s="53" t="s">
        <v>9277</v>
      </c>
      <c r="H666" s="53" t="s">
        <v>9278</v>
      </c>
      <c r="I666" s="53">
        <v>2010</v>
      </c>
      <c r="J666" s="53">
        <v>1</v>
      </c>
      <c r="K666" s="53">
        <v>0</v>
      </c>
      <c r="L666" s="53">
        <v>0</v>
      </c>
      <c r="M666" s="53">
        <f t="shared" si="135"/>
        <v>1</v>
      </c>
      <c r="N666" s="53">
        <v>0</v>
      </c>
      <c r="O666" s="53">
        <v>1</v>
      </c>
      <c r="P666" s="53">
        <f t="shared" si="130"/>
        <v>1</v>
      </c>
      <c r="Q666" s="53">
        <f t="shared" si="131"/>
        <v>2</v>
      </c>
      <c r="R666" s="53">
        <v>0</v>
      </c>
      <c r="S666" s="53">
        <v>0</v>
      </c>
      <c r="T666" s="53">
        <v>0</v>
      </c>
      <c r="U666" s="53">
        <v>0</v>
      </c>
      <c r="V666" s="53">
        <v>1</v>
      </c>
      <c r="W666" s="53">
        <v>0</v>
      </c>
      <c r="X666" s="53">
        <f t="shared" si="129"/>
        <v>1</v>
      </c>
      <c r="Y666" s="53">
        <v>1</v>
      </c>
      <c r="Z666" s="53">
        <v>0</v>
      </c>
      <c r="AA666" s="53">
        <v>0</v>
      </c>
      <c r="AB666" s="53">
        <v>1</v>
      </c>
      <c r="AC666" s="53">
        <v>0</v>
      </c>
      <c r="AD666" s="53">
        <v>0</v>
      </c>
      <c r="AE666" s="53">
        <v>0</v>
      </c>
      <c r="AF666" s="53">
        <v>0</v>
      </c>
      <c r="AG666" s="53">
        <v>0</v>
      </c>
      <c r="AH666" s="53">
        <f t="shared" si="136"/>
        <v>2</v>
      </c>
      <c r="AI666" s="53">
        <v>0</v>
      </c>
      <c r="AJ666" s="53">
        <v>1</v>
      </c>
      <c r="AK666" s="53">
        <v>1</v>
      </c>
      <c r="AL666" s="53">
        <v>0</v>
      </c>
      <c r="AM666" s="53">
        <f t="shared" si="137"/>
        <v>2</v>
      </c>
      <c r="AN666" s="53">
        <v>1</v>
      </c>
      <c r="AO666" s="53">
        <v>0</v>
      </c>
      <c r="AP666" s="53">
        <v>0</v>
      </c>
      <c r="AQ666" s="53">
        <v>1</v>
      </c>
      <c r="AR666" s="53">
        <v>0</v>
      </c>
      <c r="AS666" s="53">
        <v>0</v>
      </c>
      <c r="AT666" s="53">
        <v>0</v>
      </c>
      <c r="AU666" s="53">
        <v>0</v>
      </c>
      <c r="AV666" s="53">
        <v>0</v>
      </c>
      <c r="AW666" s="53">
        <v>1</v>
      </c>
      <c r="AX666" s="53">
        <f t="shared" si="138"/>
        <v>3</v>
      </c>
      <c r="AY666" s="53">
        <v>0</v>
      </c>
      <c r="AZ666" s="53">
        <v>0</v>
      </c>
      <c r="BA666" s="53">
        <v>0</v>
      </c>
      <c r="BB666" s="53">
        <v>1</v>
      </c>
      <c r="BC666" s="53">
        <v>0</v>
      </c>
      <c r="BD666" s="53">
        <v>0</v>
      </c>
      <c r="BF666" s="53">
        <v>0</v>
      </c>
      <c r="BG666" s="53">
        <v>0</v>
      </c>
      <c r="BH666" s="53">
        <v>0</v>
      </c>
      <c r="BI666" s="53">
        <v>0</v>
      </c>
      <c r="BJ666" s="53">
        <v>0</v>
      </c>
      <c r="BK666" s="53">
        <v>0</v>
      </c>
      <c r="BL666" s="53">
        <v>0</v>
      </c>
      <c r="BM666" s="53">
        <v>0</v>
      </c>
      <c r="BN666" s="53">
        <f t="shared" si="132"/>
        <v>0</v>
      </c>
      <c r="BO666" s="53">
        <v>0</v>
      </c>
      <c r="BP666" s="53">
        <v>0</v>
      </c>
      <c r="BQ666" s="53">
        <v>0</v>
      </c>
      <c r="BR666" s="53">
        <v>0</v>
      </c>
      <c r="BS666" s="53">
        <v>1</v>
      </c>
      <c r="BT666" s="53">
        <v>0</v>
      </c>
      <c r="BU666" s="53">
        <f t="shared" si="139"/>
        <v>1</v>
      </c>
      <c r="BV666" s="53">
        <v>0</v>
      </c>
      <c r="BW666" s="53">
        <v>0</v>
      </c>
      <c r="BX666" s="53">
        <v>0</v>
      </c>
      <c r="BY666" s="53">
        <v>0</v>
      </c>
      <c r="BZ666" s="53">
        <f t="shared" si="133"/>
        <v>0</v>
      </c>
      <c r="CA666" s="53">
        <v>0</v>
      </c>
      <c r="CB666" s="53">
        <v>0</v>
      </c>
      <c r="CC666" s="53">
        <v>0</v>
      </c>
      <c r="CD666" s="53">
        <v>0</v>
      </c>
      <c r="CE666" s="53">
        <v>0</v>
      </c>
      <c r="CF666" s="53">
        <v>0</v>
      </c>
      <c r="CG666" s="53">
        <v>0</v>
      </c>
      <c r="CH666" s="53">
        <v>0</v>
      </c>
      <c r="CI666" s="53">
        <v>0</v>
      </c>
      <c r="CJ666" s="53">
        <v>0</v>
      </c>
      <c r="CK666" s="53">
        <f t="shared" si="140"/>
        <v>0</v>
      </c>
      <c r="CL666" s="53">
        <f t="shared" si="134"/>
        <v>5</v>
      </c>
      <c r="CM666" s="53">
        <v>0</v>
      </c>
      <c r="CN666" s="53">
        <v>0</v>
      </c>
      <c r="CO666" s="53">
        <v>1</v>
      </c>
      <c r="CP666" s="53">
        <v>0</v>
      </c>
      <c r="CQ666" s="53">
        <v>0</v>
      </c>
      <c r="CR666" s="53">
        <v>1</v>
      </c>
      <c r="CS666" s="53">
        <v>0</v>
      </c>
      <c r="CT666" s="53">
        <v>0</v>
      </c>
      <c r="CU666" s="53">
        <v>0</v>
      </c>
      <c r="CV666" s="53">
        <v>0</v>
      </c>
      <c r="CW666" s="53">
        <f t="shared" si="141"/>
        <v>2</v>
      </c>
      <c r="DA666" s="53" t="s">
        <v>7891</v>
      </c>
      <c r="DB666" s="53">
        <v>21</v>
      </c>
      <c r="DC666" s="53">
        <v>2</v>
      </c>
      <c r="DE666" s="53">
        <v>300</v>
      </c>
      <c r="DF666" s="53">
        <v>317</v>
      </c>
      <c r="DH666" s="53">
        <v>95</v>
      </c>
      <c r="DI666" s="53" t="s">
        <v>9274</v>
      </c>
      <c r="DJ666" s="53" t="s">
        <v>9275</v>
      </c>
      <c r="DK666" s="53" t="s">
        <v>9279</v>
      </c>
      <c r="DN666" s="53" t="s">
        <v>9280</v>
      </c>
      <c r="DO666" s="53" t="s">
        <v>153</v>
      </c>
      <c r="DQ666" s="53" t="s">
        <v>141</v>
      </c>
      <c r="DR666" s="53" t="s">
        <v>9281</v>
      </c>
    </row>
    <row r="667" spans="1:122" x14ac:dyDescent="0.3">
      <c r="B667" s="53">
        <v>677</v>
      </c>
      <c r="C667" s="53" t="s">
        <v>9282</v>
      </c>
      <c r="D667" s="53" t="s">
        <v>9283</v>
      </c>
      <c r="E667" s="53" t="s">
        <v>9284</v>
      </c>
      <c r="F667" s="53" t="s">
        <v>9288</v>
      </c>
      <c r="G667" s="53" t="s">
        <v>9289</v>
      </c>
      <c r="H667" s="53" t="s">
        <v>9290</v>
      </c>
      <c r="I667" s="53">
        <v>2010</v>
      </c>
      <c r="J667" s="53">
        <v>1</v>
      </c>
      <c r="K667" s="53">
        <v>0</v>
      </c>
      <c r="L667" s="53">
        <v>0</v>
      </c>
      <c r="M667" s="53">
        <f t="shared" si="135"/>
        <v>1</v>
      </c>
      <c r="N667" s="53">
        <v>0</v>
      </c>
      <c r="O667" s="53">
        <v>1</v>
      </c>
      <c r="P667" s="53">
        <f t="shared" si="130"/>
        <v>1</v>
      </c>
      <c r="Q667" s="53">
        <f t="shared" si="131"/>
        <v>2</v>
      </c>
      <c r="R667" s="53">
        <v>0</v>
      </c>
      <c r="S667" s="53">
        <v>1</v>
      </c>
      <c r="T667" s="53">
        <v>1</v>
      </c>
      <c r="U667" s="53">
        <v>0</v>
      </c>
      <c r="V667" s="53">
        <v>0</v>
      </c>
      <c r="W667" s="53">
        <v>0</v>
      </c>
      <c r="X667" s="53">
        <f t="shared" si="129"/>
        <v>2</v>
      </c>
      <c r="Y667" s="53">
        <v>0</v>
      </c>
      <c r="Z667" s="53">
        <v>0</v>
      </c>
      <c r="AA667" s="53">
        <v>0</v>
      </c>
      <c r="AB667" s="53">
        <v>1</v>
      </c>
      <c r="AC667" s="53">
        <v>0</v>
      </c>
      <c r="AD667" s="53">
        <v>0</v>
      </c>
      <c r="AE667" s="53">
        <v>1</v>
      </c>
      <c r="AF667" s="53">
        <v>0</v>
      </c>
      <c r="AG667" s="53">
        <v>1</v>
      </c>
      <c r="AH667" s="53">
        <f t="shared" si="136"/>
        <v>3</v>
      </c>
      <c r="AI667" s="53">
        <v>0</v>
      </c>
      <c r="AJ667" s="53">
        <v>0</v>
      </c>
      <c r="AK667" s="53">
        <v>1</v>
      </c>
      <c r="AL667" s="53">
        <v>1</v>
      </c>
      <c r="AM667" s="53">
        <f t="shared" si="137"/>
        <v>2</v>
      </c>
      <c r="AN667" s="53">
        <v>1</v>
      </c>
      <c r="AO667" s="53">
        <v>0</v>
      </c>
      <c r="AP667" s="53">
        <v>0</v>
      </c>
      <c r="AQ667" s="53">
        <v>0</v>
      </c>
      <c r="AR667" s="53">
        <v>0</v>
      </c>
      <c r="AS667" s="53">
        <v>0</v>
      </c>
      <c r="AT667" s="53">
        <v>0</v>
      </c>
      <c r="AU667" s="53">
        <v>0</v>
      </c>
      <c r="AV667" s="53">
        <v>0</v>
      </c>
      <c r="AW667" s="53">
        <v>1</v>
      </c>
      <c r="AX667" s="53">
        <f t="shared" si="138"/>
        <v>2</v>
      </c>
      <c r="AY667" s="53">
        <v>0</v>
      </c>
      <c r="AZ667" s="53">
        <v>0</v>
      </c>
      <c r="BA667" s="53">
        <v>0</v>
      </c>
      <c r="BB667" s="53">
        <v>1</v>
      </c>
      <c r="BC667" s="53">
        <v>0</v>
      </c>
      <c r="BD667" s="53">
        <v>1</v>
      </c>
      <c r="BF667" s="53">
        <v>0</v>
      </c>
      <c r="BG667" s="53">
        <v>0</v>
      </c>
      <c r="BH667" s="53">
        <v>0</v>
      </c>
      <c r="BI667" s="53">
        <v>0</v>
      </c>
      <c r="BJ667" s="53">
        <v>0</v>
      </c>
      <c r="BK667" s="53">
        <v>0</v>
      </c>
      <c r="BL667" s="53">
        <v>0</v>
      </c>
      <c r="BM667" s="53">
        <v>0</v>
      </c>
      <c r="BN667" s="53">
        <f t="shared" si="132"/>
        <v>0</v>
      </c>
      <c r="BO667" s="53">
        <v>1</v>
      </c>
      <c r="BP667" s="53">
        <v>0</v>
      </c>
      <c r="BQ667" s="53">
        <v>0</v>
      </c>
      <c r="BR667" s="53">
        <v>0</v>
      </c>
      <c r="BS667" s="53">
        <v>0</v>
      </c>
      <c r="BT667" s="53">
        <v>0</v>
      </c>
      <c r="BU667" s="53">
        <f t="shared" si="139"/>
        <v>1</v>
      </c>
      <c r="BV667" s="53">
        <v>0</v>
      </c>
      <c r="BW667" s="53">
        <v>0</v>
      </c>
      <c r="BX667" s="53">
        <v>0</v>
      </c>
      <c r="BY667" s="53">
        <v>0</v>
      </c>
      <c r="BZ667" s="53">
        <f t="shared" si="133"/>
        <v>0</v>
      </c>
      <c r="CA667" s="53">
        <v>0</v>
      </c>
      <c r="CB667" s="53">
        <v>0</v>
      </c>
      <c r="CC667" s="53">
        <v>0</v>
      </c>
      <c r="CD667" s="53">
        <v>0</v>
      </c>
      <c r="CE667" s="53">
        <v>0</v>
      </c>
      <c r="CF667" s="53">
        <v>0</v>
      </c>
      <c r="CG667" s="53">
        <v>0</v>
      </c>
      <c r="CH667" s="53">
        <v>0</v>
      </c>
      <c r="CI667" s="53">
        <v>0</v>
      </c>
      <c r="CJ667" s="53">
        <v>0</v>
      </c>
      <c r="CK667" s="53">
        <f t="shared" si="140"/>
        <v>0</v>
      </c>
      <c r="CL667" s="53">
        <f t="shared" si="134"/>
        <v>5</v>
      </c>
      <c r="CM667" s="53">
        <v>0</v>
      </c>
      <c r="CN667" s="53">
        <v>0</v>
      </c>
      <c r="CO667" s="53">
        <v>1</v>
      </c>
      <c r="CP667" s="53">
        <v>0</v>
      </c>
      <c r="CQ667" s="53">
        <v>0</v>
      </c>
      <c r="CR667" s="53">
        <v>1</v>
      </c>
      <c r="CS667" s="53">
        <v>0</v>
      </c>
      <c r="CT667" s="53">
        <v>0</v>
      </c>
      <c r="CU667" s="53">
        <v>0</v>
      </c>
      <c r="CV667" s="53">
        <v>0</v>
      </c>
      <c r="CW667" s="53">
        <f t="shared" si="141"/>
        <v>2</v>
      </c>
      <c r="DA667" s="53" t="s">
        <v>9285</v>
      </c>
      <c r="DB667" s="53">
        <v>207</v>
      </c>
      <c r="DC667" s="53">
        <v>2</v>
      </c>
      <c r="DE667" s="53">
        <v>191</v>
      </c>
      <c r="DF667" s="53">
        <v>201</v>
      </c>
      <c r="DH667" s="53">
        <v>9</v>
      </c>
      <c r="DI667" s="53" t="s">
        <v>9286</v>
      </c>
      <c r="DJ667" s="53" t="s">
        <v>9287</v>
      </c>
      <c r="DK667" s="53" t="s">
        <v>9291</v>
      </c>
      <c r="DL667" s="53" t="s">
        <v>9292</v>
      </c>
      <c r="DN667" s="53" t="s">
        <v>9293</v>
      </c>
      <c r="DO667" s="53" t="s">
        <v>140</v>
      </c>
      <c r="DQ667" s="53" t="s">
        <v>141</v>
      </c>
      <c r="DR667" s="53" t="s">
        <v>9294</v>
      </c>
    </row>
    <row r="668" spans="1:122" x14ac:dyDescent="0.3">
      <c r="B668" s="53">
        <v>678</v>
      </c>
      <c r="C668" s="53" t="s">
        <v>9295</v>
      </c>
      <c r="D668" s="53" t="s">
        <v>9296</v>
      </c>
      <c r="E668" s="53" t="s">
        <v>9297</v>
      </c>
      <c r="F668" s="53" t="s">
        <v>9301</v>
      </c>
      <c r="H668" s="53" t="s">
        <v>9302</v>
      </c>
      <c r="I668" s="53">
        <v>2010</v>
      </c>
      <c r="J668" s="53">
        <v>0</v>
      </c>
      <c r="K668" s="53">
        <v>1</v>
      </c>
      <c r="L668" s="53">
        <v>0</v>
      </c>
      <c r="M668" s="53">
        <f t="shared" si="135"/>
        <v>1</v>
      </c>
      <c r="N668" s="53">
        <v>1</v>
      </c>
      <c r="O668" s="53">
        <v>0</v>
      </c>
      <c r="P668" s="53">
        <f t="shared" si="130"/>
        <v>1</v>
      </c>
      <c r="Q668" s="53">
        <f t="shared" si="131"/>
        <v>2</v>
      </c>
      <c r="R668" s="53">
        <v>1</v>
      </c>
      <c r="S668" s="53">
        <v>0</v>
      </c>
      <c r="T668" s="53">
        <v>1</v>
      </c>
      <c r="U668" s="53">
        <v>0</v>
      </c>
      <c r="V668" s="53">
        <v>0</v>
      </c>
      <c r="W668" s="53">
        <v>0</v>
      </c>
      <c r="X668" s="53">
        <f t="shared" si="129"/>
        <v>2</v>
      </c>
      <c r="Y668" s="53">
        <v>0</v>
      </c>
      <c r="Z668" s="53">
        <v>0</v>
      </c>
      <c r="AA668" s="53">
        <v>0</v>
      </c>
      <c r="AB668" s="53">
        <v>0</v>
      </c>
      <c r="AC668" s="53">
        <v>1</v>
      </c>
      <c r="AD668" s="53">
        <v>1</v>
      </c>
      <c r="AE668" s="53">
        <v>1</v>
      </c>
      <c r="AF668" s="53">
        <v>0</v>
      </c>
      <c r="AG668" s="53">
        <v>0</v>
      </c>
      <c r="AH668" s="53">
        <f t="shared" si="136"/>
        <v>3</v>
      </c>
      <c r="AI668" s="53">
        <v>0</v>
      </c>
      <c r="AJ668" s="53">
        <v>1</v>
      </c>
      <c r="AK668" s="53">
        <v>1</v>
      </c>
      <c r="AL668" s="53">
        <v>1</v>
      </c>
      <c r="AM668" s="53">
        <f t="shared" si="137"/>
        <v>3</v>
      </c>
      <c r="AN668" s="53">
        <v>1</v>
      </c>
      <c r="AO668" s="53">
        <v>0</v>
      </c>
      <c r="AP668" s="53">
        <v>0</v>
      </c>
      <c r="AQ668" s="53">
        <v>0</v>
      </c>
      <c r="AR668" s="53">
        <v>0</v>
      </c>
      <c r="AS668" s="53">
        <v>0</v>
      </c>
      <c r="AT668" s="53">
        <v>0</v>
      </c>
      <c r="AU668" s="53">
        <v>0</v>
      </c>
      <c r="AV668" s="53">
        <v>0</v>
      </c>
      <c r="AW668" s="53">
        <v>1</v>
      </c>
      <c r="AX668" s="53">
        <f t="shared" si="138"/>
        <v>2</v>
      </c>
      <c r="AY668" s="53">
        <v>0</v>
      </c>
      <c r="AZ668" s="53">
        <v>0</v>
      </c>
      <c r="BA668" s="53">
        <v>0</v>
      </c>
      <c r="BB668" s="53">
        <v>1</v>
      </c>
      <c r="BC668" s="53">
        <v>0</v>
      </c>
      <c r="BD668" s="53">
        <v>0</v>
      </c>
      <c r="BF668" s="53">
        <v>0</v>
      </c>
      <c r="BG668" s="53">
        <v>0</v>
      </c>
      <c r="BH668" s="53">
        <v>0</v>
      </c>
      <c r="BI668" s="53">
        <v>0</v>
      </c>
      <c r="BJ668" s="53">
        <v>0</v>
      </c>
      <c r="BK668" s="53">
        <v>0</v>
      </c>
      <c r="BL668" s="53">
        <v>0</v>
      </c>
      <c r="BM668" s="53">
        <v>0</v>
      </c>
      <c r="BN668" s="53">
        <f t="shared" si="132"/>
        <v>0</v>
      </c>
      <c r="BO668" s="53">
        <v>1</v>
      </c>
      <c r="BP668" s="53">
        <v>1</v>
      </c>
      <c r="BQ668" s="53">
        <v>1</v>
      </c>
      <c r="BR668" s="53">
        <v>0</v>
      </c>
      <c r="BS668" s="53">
        <v>0</v>
      </c>
      <c r="BT668" s="53">
        <v>0</v>
      </c>
      <c r="BU668" s="53">
        <f t="shared" si="139"/>
        <v>3</v>
      </c>
      <c r="BV668" s="53">
        <v>0</v>
      </c>
      <c r="BW668" s="53">
        <v>0</v>
      </c>
      <c r="BX668" s="53">
        <v>0</v>
      </c>
      <c r="BY668" s="53">
        <v>0</v>
      </c>
      <c r="BZ668" s="53">
        <f t="shared" si="133"/>
        <v>0</v>
      </c>
      <c r="CA668" s="53">
        <v>0</v>
      </c>
      <c r="CB668" s="53">
        <v>0</v>
      </c>
      <c r="CC668" s="53">
        <v>0</v>
      </c>
      <c r="CD668" s="53">
        <v>0</v>
      </c>
      <c r="CE668" s="53">
        <v>0</v>
      </c>
      <c r="CF668" s="53">
        <v>0</v>
      </c>
      <c r="CG668" s="53">
        <v>0</v>
      </c>
      <c r="CH668" s="53">
        <v>0</v>
      </c>
      <c r="CI668" s="53">
        <v>0</v>
      </c>
      <c r="CJ668" s="53">
        <v>0</v>
      </c>
      <c r="CK668" s="53">
        <f t="shared" si="140"/>
        <v>0</v>
      </c>
      <c r="CL668" s="53">
        <f t="shared" si="134"/>
        <v>6</v>
      </c>
      <c r="CM668" s="53">
        <v>0</v>
      </c>
      <c r="CN668" s="53">
        <v>0</v>
      </c>
      <c r="CO668" s="53">
        <v>0</v>
      </c>
      <c r="CP668" s="53">
        <v>0</v>
      </c>
      <c r="CQ668" s="53">
        <v>0</v>
      </c>
      <c r="CR668" s="53">
        <v>0</v>
      </c>
      <c r="CS668" s="53">
        <v>0</v>
      </c>
      <c r="CT668" s="53">
        <v>0</v>
      </c>
      <c r="CU668" s="53">
        <v>0</v>
      </c>
      <c r="CV668" s="53">
        <v>0</v>
      </c>
      <c r="CW668" s="53">
        <f t="shared" si="141"/>
        <v>0</v>
      </c>
      <c r="DA668" s="53" t="s">
        <v>1456</v>
      </c>
      <c r="DB668" s="53">
        <v>46</v>
      </c>
      <c r="DC668" s="53">
        <v>3</v>
      </c>
      <c r="DD668" s="53" t="s">
        <v>9298</v>
      </c>
      <c r="DH668" s="53">
        <v>70</v>
      </c>
      <c r="DI668" s="53" t="s">
        <v>9299</v>
      </c>
      <c r="DJ668" s="53" t="s">
        <v>9300</v>
      </c>
      <c r="DN668" s="53" t="s">
        <v>9303</v>
      </c>
      <c r="DO668" s="53" t="s">
        <v>140</v>
      </c>
      <c r="DQ668" s="53" t="s">
        <v>141</v>
      </c>
      <c r="DR668" s="53" t="s">
        <v>9304</v>
      </c>
    </row>
    <row r="669" spans="1:122" x14ac:dyDescent="0.3">
      <c r="B669" s="53">
        <v>679</v>
      </c>
      <c r="C669" s="53" t="s">
        <v>7383</v>
      </c>
      <c r="D669" s="53" t="s">
        <v>7384</v>
      </c>
      <c r="E669" s="53" t="s">
        <v>9305</v>
      </c>
      <c r="F669" s="53" t="s">
        <v>9309</v>
      </c>
      <c r="G669" s="53" t="s">
        <v>9310</v>
      </c>
      <c r="H669" s="53" t="s">
        <v>9311</v>
      </c>
      <c r="I669" s="53">
        <v>2010</v>
      </c>
      <c r="J669" s="53">
        <v>0</v>
      </c>
      <c r="K669" s="53">
        <v>1</v>
      </c>
      <c r="L669" s="53">
        <v>0</v>
      </c>
      <c r="M669" s="53">
        <f t="shared" si="135"/>
        <v>1</v>
      </c>
      <c r="N669" s="53">
        <v>0</v>
      </c>
      <c r="O669" s="53">
        <v>1</v>
      </c>
      <c r="P669" s="53">
        <f t="shared" si="130"/>
        <v>1</v>
      </c>
      <c r="Q669" s="53">
        <f t="shared" si="131"/>
        <v>2</v>
      </c>
      <c r="R669" s="53">
        <v>1</v>
      </c>
      <c r="S669" s="53">
        <v>0</v>
      </c>
      <c r="T669" s="53">
        <v>0</v>
      </c>
      <c r="U669" s="53">
        <v>0</v>
      </c>
      <c r="V669" s="53">
        <v>1</v>
      </c>
      <c r="W669" s="53">
        <v>0</v>
      </c>
      <c r="X669" s="53">
        <f t="shared" si="129"/>
        <v>2</v>
      </c>
      <c r="Y669" s="53">
        <v>0</v>
      </c>
      <c r="Z669" s="53">
        <v>0</v>
      </c>
      <c r="AA669" s="53">
        <v>0</v>
      </c>
      <c r="AB669" s="53">
        <v>0</v>
      </c>
      <c r="AC669" s="53">
        <v>1</v>
      </c>
      <c r="AD669" s="53">
        <v>1</v>
      </c>
      <c r="AE669" s="53">
        <v>0</v>
      </c>
      <c r="AF669" s="53">
        <v>0</v>
      </c>
      <c r="AG669" s="53">
        <v>0</v>
      </c>
      <c r="AH669" s="53">
        <f t="shared" si="136"/>
        <v>2</v>
      </c>
      <c r="AI669" s="53">
        <v>0</v>
      </c>
      <c r="AJ669" s="53">
        <v>0</v>
      </c>
      <c r="AK669" s="53">
        <v>1</v>
      </c>
      <c r="AL669" s="53">
        <v>1</v>
      </c>
      <c r="AM669" s="53">
        <f t="shared" si="137"/>
        <v>2</v>
      </c>
      <c r="AN669" s="53">
        <v>0</v>
      </c>
      <c r="AO669" s="53">
        <v>0</v>
      </c>
      <c r="AP669" s="53">
        <v>0</v>
      </c>
      <c r="AQ669" s="53">
        <v>0</v>
      </c>
      <c r="AR669" s="53">
        <v>0</v>
      </c>
      <c r="AS669" s="53">
        <v>0</v>
      </c>
      <c r="AT669" s="53">
        <v>0</v>
      </c>
      <c r="AU669" s="53">
        <v>0</v>
      </c>
      <c r="AV669" s="53">
        <v>0</v>
      </c>
      <c r="AW669" s="53">
        <v>1</v>
      </c>
      <c r="AX669" s="53">
        <f t="shared" si="138"/>
        <v>1</v>
      </c>
      <c r="AY669" s="53">
        <v>0</v>
      </c>
      <c r="AZ669" s="53">
        <v>0</v>
      </c>
      <c r="BA669" s="53">
        <v>0</v>
      </c>
      <c r="BB669" s="53">
        <v>0</v>
      </c>
      <c r="BC669" s="53">
        <v>0</v>
      </c>
      <c r="BD669" s="53">
        <v>0</v>
      </c>
      <c r="BF669" s="53">
        <v>0</v>
      </c>
      <c r="BG669" s="53">
        <v>0</v>
      </c>
      <c r="BH669" s="53">
        <v>0</v>
      </c>
      <c r="BI669" s="53">
        <v>0</v>
      </c>
      <c r="BJ669" s="53">
        <v>0</v>
      </c>
      <c r="BK669" s="53">
        <v>0</v>
      </c>
      <c r="BL669" s="53">
        <v>0</v>
      </c>
      <c r="BM669" s="53">
        <v>0</v>
      </c>
      <c r="BN669" s="53">
        <f t="shared" si="132"/>
        <v>0</v>
      </c>
      <c r="BO669" s="53">
        <v>0</v>
      </c>
      <c r="BP669" s="53">
        <v>0</v>
      </c>
      <c r="BQ669" s="53">
        <v>0</v>
      </c>
      <c r="BR669" s="53">
        <v>0</v>
      </c>
      <c r="BS669" s="53">
        <v>0</v>
      </c>
      <c r="BT669" s="53">
        <v>1</v>
      </c>
      <c r="BU669" s="53">
        <f t="shared" si="139"/>
        <v>1</v>
      </c>
      <c r="BV669" s="53">
        <v>1</v>
      </c>
      <c r="BW669" s="53">
        <v>0</v>
      </c>
      <c r="BX669" s="53">
        <v>0</v>
      </c>
      <c r="BY669" s="53">
        <v>1</v>
      </c>
      <c r="BZ669" s="53">
        <f t="shared" si="133"/>
        <v>2</v>
      </c>
      <c r="CA669" s="53">
        <v>0</v>
      </c>
      <c r="CB669" s="53">
        <v>0</v>
      </c>
      <c r="CC669" s="53">
        <v>0</v>
      </c>
      <c r="CD669" s="53">
        <v>0</v>
      </c>
      <c r="CE669" s="53">
        <v>0</v>
      </c>
      <c r="CF669" s="53">
        <v>0</v>
      </c>
      <c r="CG669" s="53">
        <v>0</v>
      </c>
      <c r="CH669" s="53">
        <v>1</v>
      </c>
      <c r="CI669" s="53">
        <v>0</v>
      </c>
      <c r="CJ669" s="53">
        <v>0</v>
      </c>
      <c r="CK669" s="53">
        <f t="shared" si="140"/>
        <v>1</v>
      </c>
      <c r="CL669" s="53">
        <f t="shared" si="134"/>
        <v>5</v>
      </c>
      <c r="CM669" s="53">
        <v>0</v>
      </c>
      <c r="CN669" s="53">
        <v>0</v>
      </c>
      <c r="CO669" s="53">
        <v>0</v>
      </c>
      <c r="CP669" s="53">
        <v>0</v>
      </c>
      <c r="CQ669" s="53">
        <v>0</v>
      </c>
      <c r="CR669" s="53">
        <v>0</v>
      </c>
      <c r="CS669" s="53">
        <v>0</v>
      </c>
      <c r="CT669" s="53">
        <v>0</v>
      </c>
      <c r="CU669" s="53">
        <v>0</v>
      </c>
      <c r="CV669" s="53">
        <v>1</v>
      </c>
      <c r="CW669" s="53">
        <f t="shared" si="141"/>
        <v>1</v>
      </c>
      <c r="DA669" s="53" t="s">
        <v>9306</v>
      </c>
      <c r="DB669" s="53">
        <v>163</v>
      </c>
      <c r="DC669" s="53">
        <v>1</v>
      </c>
      <c r="DE669" s="53">
        <v>15</v>
      </c>
      <c r="DF669" s="53">
        <v>22</v>
      </c>
      <c r="DH669" s="53">
        <v>16</v>
      </c>
      <c r="DI669" s="53" t="s">
        <v>9307</v>
      </c>
      <c r="DJ669" s="53" t="s">
        <v>9308</v>
      </c>
      <c r="DN669" s="53" t="s">
        <v>9312</v>
      </c>
      <c r="DO669" s="53" t="s">
        <v>140</v>
      </c>
      <c r="DQ669" s="53" t="s">
        <v>141</v>
      </c>
      <c r="DR669" s="53" t="s">
        <v>9313</v>
      </c>
    </row>
    <row r="670" spans="1:122" x14ac:dyDescent="0.3">
      <c r="B670" s="53">
        <v>680</v>
      </c>
      <c r="C670" s="53" t="s">
        <v>9314</v>
      </c>
      <c r="D670" s="53" t="s">
        <v>9315</v>
      </c>
      <c r="E670" s="53" t="s">
        <v>9316</v>
      </c>
      <c r="F670" s="53" t="s">
        <v>9320</v>
      </c>
      <c r="G670" s="53" t="s">
        <v>9321</v>
      </c>
      <c r="H670" s="53" t="s">
        <v>9322</v>
      </c>
      <c r="I670" s="53">
        <v>2010</v>
      </c>
      <c r="J670" s="53">
        <v>0</v>
      </c>
      <c r="K670" s="53">
        <v>0</v>
      </c>
      <c r="L670" s="53">
        <v>1</v>
      </c>
      <c r="M670" s="53">
        <f t="shared" si="135"/>
        <v>1</v>
      </c>
      <c r="N670" s="53">
        <v>0</v>
      </c>
      <c r="O670" s="53">
        <v>1</v>
      </c>
      <c r="P670" s="53">
        <f t="shared" si="130"/>
        <v>1</v>
      </c>
      <c r="Q670" s="53">
        <f t="shared" si="131"/>
        <v>2</v>
      </c>
      <c r="R670" s="53">
        <v>0</v>
      </c>
      <c r="S670" s="53">
        <v>0</v>
      </c>
      <c r="T670" s="53">
        <v>0</v>
      </c>
      <c r="U670" s="53">
        <v>1</v>
      </c>
      <c r="V670" s="53">
        <v>1</v>
      </c>
      <c r="W670" s="53">
        <v>0</v>
      </c>
      <c r="X670" s="53">
        <f t="shared" si="129"/>
        <v>2</v>
      </c>
      <c r="Y670" s="53">
        <v>0</v>
      </c>
      <c r="Z670" s="53">
        <v>1</v>
      </c>
      <c r="AA670" s="53">
        <v>0</v>
      </c>
      <c r="AB670" s="53">
        <v>1</v>
      </c>
      <c r="AC670" s="53">
        <v>0</v>
      </c>
      <c r="AD670" s="53">
        <v>0</v>
      </c>
      <c r="AE670" s="53">
        <v>0</v>
      </c>
      <c r="AF670" s="53">
        <v>0</v>
      </c>
      <c r="AG670" s="53">
        <v>0</v>
      </c>
      <c r="AH670" s="53">
        <f t="shared" si="136"/>
        <v>2</v>
      </c>
      <c r="AI670" s="53">
        <v>0</v>
      </c>
      <c r="AJ670" s="53">
        <v>0</v>
      </c>
      <c r="AK670" s="53">
        <v>1</v>
      </c>
      <c r="AL670" s="53">
        <v>0</v>
      </c>
      <c r="AM670" s="53">
        <f t="shared" si="137"/>
        <v>1</v>
      </c>
      <c r="AN670" s="53">
        <v>0</v>
      </c>
      <c r="AO670" s="53">
        <v>0</v>
      </c>
      <c r="AP670" s="53">
        <v>0</v>
      </c>
      <c r="AQ670" s="53">
        <v>0</v>
      </c>
      <c r="AR670" s="53">
        <v>0</v>
      </c>
      <c r="AS670" s="53">
        <v>0</v>
      </c>
      <c r="AT670" s="53">
        <v>1</v>
      </c>
      <c r="AU670" s="53">
        <v>0</v>
      </c>
      <c r="AV670" s="53">
        <v>0</v>
      </c>
      <c r="AW670" s="53">
        <v>1</v>
      </c>
      <c r="AX670" s="53">
        <f t="shared" si="138"/>
        <v>2</v>
      </c>
      <c r="AY670" s="53">
        <v>0</v>
      </c>
      <c r="AZ670" s="53">
        <v>0</v>
      </c>
      <c r="BA670" s="53">
        <v>0</v>
      </c>
      <c r="BB670" s="53">
        <v>0</v>
      </c>
      <c r="BC670" s="53">
        <v>0</v>
      </c>
      <c r="BD670" s="53">
        <v>0</v>
      </c>
      <c r="BF670" s="53">
        <v>0</v>
      </c>
      <c r="BG670" s="53">
        <v>0</v>
      </c>
      <c r="BH670" s="53">
        <v>0</v>
      </c>
      <c r="BI670" s="53">
        <v>0</v>
      </c>
      <c r="BJ670" s="53">
        <v>0</v>
      </c>
      <c r="BK670" s="53">
        <v>1</v>
      </c>
      <c r="BL670" s="53">
        <v>0</v>
      </c>
      <c r="BM670" s="53">
        <v>0</v>
      </c>
      <c r="BN670" s="53">
        <f t="shared" si="132"/>
        <v>1</v>
      </c>
      <c r="BO670" s="53">
        <v>0</v>
      </c>
      <c r="BP670" s="53">
        <v>0</v>
      </c>
      <c r="BQ670" s="53">
        <v>0</v>
      </c>
      <c r="BR670" s="53">
        <v>0</v>
      </c>
      <c r="BS670" s="53">
        <v>0</v>
      </c>
      <c r="BT670" s="53">
        <v>0</v>
      </c>
      <c r="BU670" s="53">
        <f t="shared" si="139"/>
        <v>0</v>
      </c>
      <c r="BV670" s="53">
        <v>0</v>
      </c>
      <c r="BW670" s="53">
        <v>0</v>
      </c>
      <c r="BX670" s="53">
        <v>0</v>
      </c>
      <c r="BY670" s="53">
        <v>0</v>
      </c>
      <c r="BZ670" s="53">
        <f t="shared" si="133"/>
        <v>0</v>
      </c>
      <c r="CA670" s="53">
        <v>0</v>
      </c>
      <c r="CB670" s="53">
        <v>0</v>
      </c>
      <c r="CC670" s="53">
        <v>0</v>
      </c>
      <c r="CD670" s="53">
        <v>0</v>
      </c>
      <c r="CE670" s="53">
        <v>0</v>
      </c>
      <c r="CF670" s="53">
        <v>0</v>
      </c>
      <c r="CG670" s="53">
        <v>0</v>
      </c>
      <c r="CH670" s="53">
        <v>0</v>
      </c>
      <c r="CI670" s="53">
        <v>0</v>
      </c>
      <c r="CJ670" s="53">
        <v>0</v>
      </c>
      <c r="CK670" s="53">
        <f t="shared" si="140"/>
        <v>0</v>
      </c>
      <c r="CL670" s="53">
        <f t="shared" si="134"/>
        <v>3</v>
      </c>
      <c r="CM670" s="53">
        <v>0</v>
      </c>
      <c r="CN670" s="53">
        <v>0</v>
      </c>
      <c r="CO670" s="53">
        <v>0</v>
      </c>
      <c r="CP670" s="53">
        <v>0</v>
      </c>
      <c r="CQ670" s="53">
        <v>0</v>
      </c>
      <c r="CR670" s="53">
        <v>0</v>
      </c>
      <c r="CS670" s="53">
        <v>0</v>
      </c>
      <c r="CT670" s="53">
        <v>0</v>
      </c>
      <c r="CU670" s="53">
        <v>1</v>
      </c>
      <c r="CV670" s="53">
        <v>0</v>
      </c>
      <c r="CW670" s="53">
        <f t="shared" si="141"/>
        <v>1</v>
      </c>
      <c r="DA670" s="53" t="s">
        <v>9317</v>
      </c>
      <c r="DB670" s="53">
        <v>18</v>
      </c>
      <c r="DC670" s="53">
        <v>1</v>
      </c>
      <c r="DE670" s="53">
        <v>32</v>
      </c>
      <c r="DF670" s="53">
        <v>37</v>
      </c>
      <c r="DH670" s="53">
        <v>33</v>
      </c>
      <c r="DI670" s="53" t="s">
        <v>9318</v>
      </c>
      <c r="DJ670" s="53" t="s">
        <v>9319</v>
      </c>
      <c r="DN670" s="53" t="s">
        <v>9323</v>
      </c>
      <c r="DO670" s="53" t="s">
        <v>140</v>
      </c>
      <c r="DQ670" s="53" t="s">
        <v>141</v>
      </c>
      <c r="DR670" s="53" t="s">
        <v>9324</v>
      </c>
    </row>
    <row r="671" spans="1:122" x14ac:dyDescent="0.3">
      <c r="B671" s="53">
        <v>681</v>
      </c>
      <c r="C671" s="53" t="s">
        <v>9325</v>
      </c>
      <c r="D671" s="53" t="s">
        <v>9326</v>
      </c>
      <c r="E671" s="53" t="s">
        <v>9327</v>
      </c>
      <c r="F671" s="53" t="s">
        <v>9330</v>
      </c>
      <c r="G671" s="53" t="s">
        <v>9331</v>
      </c>
      <c r="H671" s="53" t="s">
        <v>9332</v>
      </c>
      <c r="I671" s="53">
        <v>2010</v>
      </c>
      <c r="J671" s="53">
        <v>0</v>
      </c>
      <c r="K671" s="53">
        <v>1</v>
      </c>
      <c r="L671" s="53">
        <v>1</v>
      </c>
      <c r="M671" s="53">
        <f t="shared" si="135"/>
        <v>2</v>
      </c>
      <c r="N671" s="53">
        <v>1</v>
      </c>
      <c r="O671" s="53">
        <v>1</v>
      </c>
      <c r="P671" s="53">
        <f t="shared" si="130"/>
        <v>2</v>
      </c>
      <c r="Q671" s="53">
        <f t="shared" si="131"/>
        <v>4</v>
      </c>
      <c r="R671" s="53">
        <v>1</v>
      </c>
      <c r="S671" s="53">
        <v>0</v>
      </c>
      <c r="T671" s="53">
        <v>1</v>
      </c>
      <c r="U671" s="53">
        <v>0</v>
      </c>
      <c r="V671" s="53">
        <v>0</v>
      </c>
      <c r="W671" s="53">
        <v>0</v>
      </c>
      <c r="X671" s="53">
        <f t="shared" si="129"/>
        <v>2</v>
      </c>
      <c r="Y671" s="53">
        <v>0</v>
      </c>
      <c r="Z671" s="53">
        <v>0</v>
      </c>
      <c r="AA671" s="53">
        <v>0</v>
      </c>
      <c r="AB671" s="53">
        <v>0</v>
      </c>
      <c r="AC671" s="53">
        <v>0</v>
      </c>
      <c r="AD671" s="53">
        <v>0</v>
      </c>
      <c r="AE671" s="53">
        <v>1</v>
      </c>
      <c r="AF671" s="53">
        <v>0</v>
      </c>
      <c r="AG671" s="53">
        <v>0</v>
      </c>
      <c r="AH671" s="53">
        <f t="shared" si="136"/>
        <v>1</v>
      </c>
      <c r="AI671" s="53">
        <v>0</v>
      </c>
      <c r="AJ671" s="53">
        <v>1</v>
      </c>
      <c r="AK671" s="53">
        <v>1</v>
      </c>
      <c r="AL671" s="53">
        <v>1</v>
      </c>
      <c r="AM671" s="53">
        <f t="shared" si="137"/>
        <v>3</v>
      </c>
      <c r="AN671" s="53">
        <v>1</v>
      </c>
      <c r="AO671" s="53">
        <v>0</v>
      </c>
      <c r="AP671" s="53">
        <v>1</v>
      </c>
      <c r="AQ671" s="53">
        <v>0</v>
      </c>
      <c r="AR671" s="53">
        <v>0</v>
      </c>
      <c r="AS671" s="53">
        <v>0</v>
      </c>
      <c r="AT671" s="53">
        <v>0</v>
      </c>
      <c r="AU671" s="53">
        <v>0</v>
      </c>
      <c r="AV671" s="53">
        <v>0</v>
      </c>
      <c r="AW671" s="53">
        <v>1</v>
      </c>
      <c r="AX671" s="53">
        <f t="shared" si="138"/>
        <v>3</v>
      </c>
      <c r="AY671" s="53">
        <v>0</v>
      </c>
      <c r="AZ671" s="53">
        <v>0</v>
      </c>
      <c r="BA671" s="53">
        <v>1</v>
      </c>
      <c r="BB671" s="53">
        <v>0</v>
      </c>
      <c r="BC671" s="53">
        <v>0</v>
      </c>
      <c r="BD671" s="53">
        <v>1</v>
      </c>
      <c r="BF671" s="53">
        <v>0</v>
      </c>
      <c r="BG671" s="53">
        <v>0</v>
      </c>
      <c r="BH671" s="53">
        <v>0</v>
      </c>
      <c r="BI671" s="53">
        <v>0</v>
      </c>
      <c r="BJ671" s="53">
        <v>0</v>
      </c>
      <c r="BK671" s="53">
        <v>0</v>
      </c>
      <c r="BL671" s="53">
        <v>0</v>
      </c>
      <c r="BM671" s="53">
        <v>0</v>
      </c>
      <c r="BN671" s="53">
        <f t="shared" si="132"/>
        <v>0</v>
      </c>
      <c r="BO671" s="53">
        <v>1</v>
      </c>
      <c r="BP671" s="53">
        <v>0</v>
      </c>
      <c r="BQ671" s="53">
        <v>0</v>
      </c>
      <c r="BR671" s="53">
        <v>0</v>
      </c>
      <c r="BS671" s="53">
        <v>0</v>
      </c>
      <c r="BT671" s="53">
        <v>1</v>
      </c>
      <c r="BU671" s="53">
        <f t="shared" si="139"/>
        <v>2</v>
      </c>
      <c r="BV671" s="53">
        <v>0</v>
      </c>
      <c r="BW671" s="53">
        <v>0</v>
      </c>
      <c r="BX671" s="53">
        <v>0</v>
      </c>
      <c r="BY671" s="53">
        <v>0</v>
      </c>
      <c r="BZ671" s="53">
        <f t="shared" si="133"/>
        <v>0</v>
      </c>
      <c r="CA671" s="53">
        <v>0</v>
      </c>
      <c r="CB671" s="53">
        <v>0</v>
      </c>
      <c r="CC671" s="53">
        <v>0</v>
      </c>
      <c r="CD671" s="53">
        <v>0</v>
      </c>
      <c r="CE671" s="53">
        <v>0</v>
      </c>
      <c r="CF671" s="53">
        <v>0</v>
      </c>
      <c r="CG671" s="53">
        <v>0</v>
      </c>
      <c r="CH671" s="53">
        <v>0</v>
      </c>
      <c r="CI671" s="53">
        <v>0</v>
      </c>
      <c r="CJ671" s="53">
        <v>0</v>
      </c>
      <c r="CK671" s="53">
        <f t="shared" si="140"/>
        <v>0</v>
      </c>
      <c r="CL671" s="53">
        <f t="shared" si="134"/>
        <v>7</v>
      </c>
      <c r="CM671" s="53">
        <v>0</v>
      </c>
      <c r="CN671" s="53">
        <v>0</v>
      </c>
      <c r="CO671" s="53">
        <v>0</v>
      </c>
      <c r="CP671" s="53">
        <v>0</v>
      </c>
      <c r="CQ671" s="53">
        <v>1</v>
      </c>
      <c r="CR671" s="53">
        <v>1</v>
      </c>
      <c r="CS671" s="53">
        <v>1</v>
      </c>
      <c r="CT671" s="53">
        <v>0</v>
      </c>
      <c r="CU671" s="53">
        <v>0</v>
      </c>
      <c r="CV671" s="53">
        <v>0</v>
      </c>
      <c r="CW671" s="53">
        <f t="shared" si="141"/>
        <v>3</v>
      </c>
      <c r="DA671" s="53" t="s">
        <v>361</v>
      </c>
      <c r="DB671" s="53">
        <v>33</v>
      </c>
      <c r="DC671" s="53">
        <v>3</v>
      </c>
      <c r="DE671" s="53">
        <v>312</v>
      </c>
      <c r="DF671" s="53">
        <v>326</v>
      </c>
      <c r="DH671" s="53">
        <v>100</v>
      </c>
      <c r="DI671" s="53" t="s">
        <v>9328</v>
      </c>
      <c r="DJ671" s="53" t="s">
        <v>9329</v>
      </c>
      <c r="DN671" s="53" t="s">
        <v>9333</v>
      </c>
      <c r="DO671" s="53" t="s">
        <v>140</v>
      </c>
      <c r="DQ671" s="53" t="s">
        <v>141</v>
      </c>
      <c r="DR671" s="53" t="s">
        <v>9334</v>
      </c>
    </row>
    <row r="672" spans="1:122" x14ac:dyDescent="0.3">
      <c r="B672" s="53">
        <v>682</v>
      </c>
      <c r="C672" s="53" t="s">
        <v>9335</v>
      </c>
      <c r="D672" s="53" t="s">
        <v>9336</v>
      </c>
      <c r="E672" s="53" t="s">
        <v>9337</v>
      </c>
      <c r="F672" s="53" t="s">
        <v>9341</v>
      </c>
      <c r="G672" s="53" t="s">
        <v>9342</v>
      </c>
      <c r="H672" s="53" t="s">
        <v>9343</v>
      </c>
      <c r="I672" s="53">
        <v>2010</v>
      </c>
      <c r="J672" s="53">
        <v>0</v>
      </c>
      <c r="K672" s="53">
        <v>1</v>
      </c>
      <c r="L672" s="53">
        <v>1</v>
      </c>
      <c r="M672" s="53">
        <f t="shared" si="135"/>
        <v>2</v>
      </c>
      <c r="N672" s="53">
        <v>0</v>
      </c>
      <c r="O672" s="53">
        <v>1</v>
      </c>
      <c r="P672" s="53">
        <f t="shared" si="130"/>
        <v>1</v>
      </c>
      <c r="Q672" s="53">
        <f t="shared" si="131"/>
        <v>2</v>
      </c>
      <c r="R672" s="53">
        <v>0</v>
      </c>
      <c r="S672" s="53">
        <v>0</v>
      </c>
      <c r="T672" s="53">
        <v>0</v>
      </c>
      <c r="U672" s="53">
        <v>1</v>
      </c>
      <c r="V672" s="53">
        <v>1</v>
      </c>
      <c r="W672" s="53">
        <v>1</v>
      </c>
      <c r="X672" s="53">
        <f t="shared" si="129"/>
        <v>3</v>
      </c>
      <c r="Y672" s="53">
        <v>0</v>
      </c>
      <c r="Z672" s="53">
        <v>0</v>
      </c>
      <c r="AA672" s="53">
        <v>0</v>
      </c>
      <c r="AB672" s="53">
        <v>0</v>
      </c>
      <c r="AC672" s="53">
        <v>1</v>
      </c>
      <c r="AD672" s="53">
        <v>1</v>
      </c>
      <c r="AE672" s="53">
        <v>1</v>
      </c>
      <c r="AF672" s="53">
        <v>0</v>
      </c>
      <c r="AG672" s="53">
        <v>0</v>
      </c>
      <c r="AH672" s="53">
        <f t="shared" si="136"/>
        <v>3</v>
      </c>
      <c r="AI672" s="53">
        <v>0</v>
      </c>
      <c r="AJ672" s="53">
        <v>1</v>
      </c>
      <c r="AK672" s="53">
        <v>1</v>
      </c>
      <c r="AL672" s="53">
        <v>1</v>
      </c>
      <c r="AM672" s="53">
        <f t="shared" si="137"/>
        <v>3</v>
      </c>
      <c r="AN672" s="53">
        <v>1</v>
      </c>
      <c r="AO672" s="53">
        <v>0</v>
      </c>
      <c r="AP672" s="53">
        <v>0</v>
      </c>
      <c r="AQ672" s="53">
        <v>0</v>
      </c>
      <c r="AR672" s="53">
        <v>0</v>
      </c>
      <c r="AS672" s="53">
        <v>0</v>
      </c>
      <c r="AT672" s="53">
        <v>0</v>
      </c>
      <c r="AU672" s="53">
        <v>0</v>
      </c>
      <c r="AV672" s="53">
        <v>0</v>
      </c>
      <c r="AW672" s="53">
        <v>1</v>
      </c>
      <c r="AX672" s="53">
        <f t="shared" si="138"/>
        <v>2</v>
      </c>
      <c r="AY672" s="53">
        <v>0</v>
      </c>
      <c r="AZ672" s="53">
        <v>0</v>
      </c>
      <c r="BA672" s="53">
        <v>0</v>
      </c>
      <c r="BB672" s="53">
        <v>0</v>
      </c>
      <c r="BC672" s="53">
        <v>0</v>
      </c>
      <c r="BD672" s="53">
        <v>0</v>
      </c>
      <c r="BF672" s="53">
        <v>0</v>
      </c>
      <c r="BG672" s="53">
        <v>0</v>
      </c>
      <c r="BH672" s="53">
        <v>0</v>
      </c>
      <c r="BI672" s="53">
        <v>0</v>
      </c>
      <c r="BJ672" s="53">
        <v>0</v>
      </c>
      <c r="BK672" s="53">
        <v>0</v>
      </c>
      <c r="BL672" s="53">
        <v>0</v>
      </c>
      <c r="BM672" s="53">
        <v>0</v>
      </c>
      <c r="BN672" s="53">
        <f t="shared" si="132"/>
        <v>0</v>
      </c>
      <c r="BO672" s="53">
        <v>0</v>
      </c>
      <c r="BP672" s="53">
        <v>0</v>
      </c>
      <c r="BQ672" s="53">
        <v>0</v>
      </c>
      <c r="BR672" s="53">
        <v>0</v>
      </c>
      <c r="BS672" s="53">
        <v>0</v>
      </c>
      <c r="BT672" s="53">
        <v>0</v>
      </c>
      <c r="BU672" s="53">
        <f t="shared" si="139"/>
        <v>0</v>
      </c>
      <c r="BV672" s="53">
        <v>0</v>
      </c>
      <c r="BW672" s="53">
        <v>0</v>
      </c>
      <c r="BX672" s="53">
        <v>0</v>
      </c>
      <c r="BY672" s="53">
        <v>1</v>
      </c>
      <c r="BZ672" s="53">
        <f t="shared" si="133"/>
        <v>1</v>
      </c>
      <c r="CA672" s="53">
        <v>0</v>
      </c>
      <c r="CB672" s="53">
        <v>0</v>
      </c>
      <c r="CC672" s="53">
        <v>0</v>
      </c>
      <c r="CD672" s="53">
        <v>0</v>
      </c>
      <c r="CE672" s="53">
        <v>0</v>
      </c>
      <c r="CF672" s="53">
        <v>0</v>
      </c>
      <c r="CG672" s="53">
        <v>0</v>
      </c>
      <c r="CH672" s="53">
        <v>0</v>
      </c>
      <c r="CI672" s="53">
        <v>0</v>
      </c>
      <c r="CJ672" s="53">
        <v>1</v>
      </c>
      <c r="CK672" s="53">
        <f t="shared" si="140"/>
        <v>1</v>
      </c>
      <c r="CL672" s="53">
        <f t="shared" si="134"/>
        <v>4</v>
      </c>
      <c r="CM672" s="53">
        <v>0</v>
      </c>
      <c r="CN672" s="53">
        <v>1</v>
      </c>
      <c r="CO672" s="53">
        <v>0</v>
      </c>
      <c r="CP672" s="53">
        <v>1</v>
      </c>
      <c r="CQ672" s="53">
        <v>0</v>
      </c>
      <c r="CR672" s="53">
        <v>1</v>
      </c>
      <c r="CS672" s="53">
        <v>1</v>
      </c>
      <c r="CT672" s="53">
        <v>1</v>
      </c>
      <c r="CU672" s="53">
        <v>1</v>
      </c>
      <c r="CV672" s="53">
        <v>1</v>
      </c>
      <c r="CW672" s="53">
        <f t="shared" si="141"/>
        <v>7</v>
      </c>
      <c r="DA672" s="53" t="s">
        <v>9338</v>
      </c>
      <c r="DB672" s="53">
        <v>1</v>
      </c>
      <c r="DC672" s="53">
        <v>1</v>
      </c>
      <c r="DE672" s="53">
        <v>102</v>
      </c>
      <c r="DF672" s="53">
        <v>119</v>
      </c>
      <c r="DH672" s="53">
        <v>12</v>
      </c>
      <c r="DI672" s="53" t="s">
        <v>9339</v>
      </c>
      <c r="DJ672" s="53" t="s">
        <v>9340</v>
      </c>
      <c r="DN672" s="53" t="s">
        <v>9344</v>
      </c>
      <c r="DO672" s="53" t="s">
        <v>646</v>
      </c>
      <c r="DP672" s="53" t="s">
        <v>226</v>
      </c>
      <c r="DQ672" s="53" t="s">
        <v>141</v>
      </c>
      <c r="DR672" s="53" t="s">
        <v>9345</v>
      </c>
    </row>
    <row r="673" spans="1:122" x14ac:dyDescent="0.3">
      <c r="A673" s="53" t="s">
        <v>10474</v>
      </c>
      <c r="B673" s="53">
        <v>683</v>
      </c>
      <c r="C673" s="53" t="s">
        <v>9346</v>
      </c>
      <c r="D673" s="53" t="s">
        <v>9347</v>
      </c>
      <c r="E673" s="53" t="s">
        <v>9348</v>
      </c>
      <c r="F673" s="53" t="s">
        <v>9352</v>
      </c>
      <c r="G673" s="53" t="s">
        <v>9353</v>
      </c>
      <c r="H673" s="53" t="s">
        <v>9354</v>
      </c>
      <c r="I673" s="53">
        <v>2010</v>
      </c>
      <c r="J673" s="53">
        <v>1</v>
      </c>
      <c r="K673" s="53">
        <v>1</v>
      </c>
      <c r="L673" s="53">
        <v>1</v>
      </c>
      <c r="M673" s="53">
        <f t="shared" si="135"/>
        <v>3</v>
      </c>
      <c r="N673" s="53">
        <v>0</v>
      </c>
      <c r="O673" s="53">
        <v>1</v>
      </c>
      <c r="P673" s="53">
        <f t="shared" si="130"/>
        <v>1</v>
      </c>
      <c r="Q673" s="53">
        <f t="shared" si="131"/>
        <v>2</v>
      </c>
      <c r="R673" s="53">
        <v>0</v>
      </c>
      <c r="S673" s="53">
        <v>0</v>
      </c>
      <c r="T673" s="53">
        <v>1</v>
      </c>
      <c r="U673" s="53">
        <v>0</v>
      </c>
      <c r="V673" s="53">
        <v>0</v>
      </c>
      <c r="W673" s="53">
        <v>0</v>
      </c>
      <c r="X673" s="53">
        <f t="shared" si="129"/>
        <v>1</v>
      </c>
      <c r="Y673" s="53">
        <v>0</v>
      </c>
      <c r="Z673" s="53">
        <v>0</v>
      </c>
      <c r="AA673" s="53">
        <v>0</v>
      </c>
      <c r="AB673" s="53">
        <v>1</v>
      </c>
      <c r="AC673" s="53">
        <v>0</v>
      </c>
      <c r="AD673" s="53">
        <v>0</v>
      </c>
      <c r="AE673" s="53">
        <v>0</v>
      </c>
      <c r="AF673" s="53">
        <v>0</v>
      </c>
      <c r="AG673" s="53">
        <v>0</v>
      </c>
      <c r="AH673" s="53">
        <f t="shared" si="136"/>
        <v>1</v>
      </c>
      <c r="AI673" s="53">
        <v>0</v>
      </c>
      <c r="AJ673" s="53">
        <v>0</v>
      </c>
      <c r="AK673" s="53">
        <v>1</v>
      </c>
      <c r="AL673" s="53">
        <v>0</v>
      </c>
      <c r="AM673" s="53">
        <f t="shared" si="137"/>
        <v>1</v>
      </c>
      <c r="AN673" s="53">
        <v>0</v>
      </c>
      <c r="AO673" s="53">
        <v>0</v>
      </c>
      <c r="AP673" s="53">
        <v>0</v>
      </c>
      <c r="AQ673" s="53">
        <v>1</v>
      </c>
      <c r="AR673" s="53">
        <v>0</v>
      </c>
      <c r="AS673" s="53">
        <v>0</v>
      </c>
      <c r="AT673" s="53">
        <v>0</v>
      </c>
      <c r="AU673" s="53">
        <v>0</v>
      </c>
      <c r="AV673" s="53">
        <v>0</v>
      </c>
      <c r="AW673" s="53">
        <v>0</v>
      </c>
      <c r="AX673" s="53">
        <f t="shared" si="138"/>
        <v>1</v>
      </c>
      <c r="AY673" s="53">
        <v>0</v>
      </c>
      <c r="AZ673" s="53">
        <v>0</v>
      </c>
      <c r="BA673" s="53">
        <v>0</v>
      </c>
      <c r="BB673" s="53">
        <v>0</v>
      </c>
      <c r="BC673" s="53">
        <v>0</v>
      </c>
      <c r="BD673" s="53">
        <v>0</v>
      </c>
      <c r="BF673" s="53">
        <v>0</v>
      </c>
      <c r="BG673" s="53">
        <v>0</v>
      </c>
      <c r="BH673" s="53">
        <v>0</v>
      </c>
      <c r="BI673" s="53">
        <v>0</v>
      </c>
      <c r="BJ673" s="53">
        <v>0</v>
      </c>
      <c r="BK673" s="53">
        <v>0</v>
      </c>
      <c r="BL673" s="53">
        <v>0</v>
      </c>
      <c r="BM673" s="53">
        <v>0</v>
      </c>
      <c r="BN673" s="53">
        <f t="shared" si="132"/>
        <v>0</v>
      </c>
      <c r="BO673" s="53">
        <v>0</v>
      </c>
      <c r="BP673" s="53">
        <v>0</v>
      </c>
      <c r="BQ673" s="53">
        <v>0</v>
      </c>
      <c r="BR673" s="53">
        <v>0</v>
      </c>
      <c r="BS673" s="53">
        <v>0</v>
      </c>
      <c r="BT673" s="53">
        <v>0</v>
      </c>
      <c r="BU673" s="53">
        <f t="shared" si="139"/>
        <v>0</v>
      </c>
      <c r="BV673" s="53">
        <v>0</v>
      </c>
      <c r="BW673" s="53">
        <v>0</v>
      </c>
      <c r="BX673" s="53">
        <v>0</v>
      </c>
      <c r="BY673" s="53">
        <v>0</v>
      </c>
      <c r="BZ673" s="53">
        <f t="shared" si="133"/>
        <v>0</v>
      </c>
      <c r="CA673" s="53">
        <v>0</v>
      </c>
      <c r="CB673" s="53">
        <v>0</v>
      </c>
      <c r="CC673" s="53">
        <v>0</v>
      </c>
      <c r="CD673" s="53">
        <v>0</v>
      </c>
      <c r="CE673" s="53">
        <v>0</v>
      </c>
      <c r="CF673" s="53">
        <v>0</v>
      </c>
      <c r="CG673" s="53">
        <v>0</v>
      </c>
      <c r="CH673" s="53">
        <v>0</v>
      </c>
      <c r="CI673" s="53">
        <v>0</v>
      </c>
      <c r="CJ673" s="53">
        <v>0</v>
      </c>
      <c r="CK673" s="53">
        <f t="shared" si="140"/>
        <v>0</v>
      </c>
      <c r="CL673" s="53">
        <f t="shared" si="134"/>
        <v>1</v>
      </c>
      <c r="CM673" s="53">
        <v>1</v>
      </c>
      <c r="CN673" s="53">
        <v>0</v>
      </c>
      <c r="CO673" s="53">
        <v>0</v>
      </c>
      <c r="CP673" s="53">
        <v>0</v>
      </c>
      <c r="CQ673" s="53">
        <v>0</v>
      </c>
      <c r="CR673" s="53">
        <v>1</v>
      </c>
      <c r="CS673" s="53">
        <v>0</v>
      </c>
      <c r="CT673" s="53">
        <v>0</v>
      </c>
      <c r="CU673" s="53">
        <v>0</v>
      </c>
      <c r="CV673" s="53">
        <v>0</v>
      </c>
      <c r="CW673" s="53">
        <f t="shared" si="141"/>
        <v>2</v>
      </c>
      <c r="DA673" s="53" t="s">
        <v>9349</v>
      </c>
      <c r="DB673" s="53">
        <v>5</v>
      </c>
      <c r="DC673" s="53" t="s">
        <v>9350</v>
      </c>
      <c r="DE673" s="53">
        <v>67</v>
      </c>
      <c r="DF673" s="53">
        <v>72</v>
      </c>
      <c r="DJ673" s="53" t="s">
        <v>9351</v>
      </c>
      <c r="DN673" s="53" t="s">
        <v>9355</v>
      </c>
      <c r="DO673" s="53" t="s">
        <v>140</v>
      </c>
      <c r="DQ673" s="53" t="s">
        <v>141</v>
      </c>
      <c r="DR673" s="53" t="s">
        <v>9356</v>
      </c>
    </row>
    <row r="674" spans="1:122" x14ac:dyDescent="0.3">
      <c r="A674" s="53" t="s">
        <v>10586</v>
      </c>
      <c r="B674" s="53">
        <v>684</v>
      </c>
      <c r="C674" s="53" t="s">
        <v>9357</v>
      </c>
      <c r="D674" s="53" t="s">
        <v>9358</v>
      </c>
      <c r="E674" s="53" t="s">
        <v>9359</v>
      </c>
      <c r="F674" s="53" t="s">
        <v>9361</v>
      </c>
      <c r="G674" s="53" t="s">
        <v>9362</v>
      </c>
      <c r="H674" s="53" t="s">
        <v>9363</v>
      </c>
      <c r="I674" s="53">
        <v>2010</v>
      </c>
      <c r="J674" s="53">
        <v>0</v>
      </c>
      <c r="K674" s="53">
        <v>1</v>
      </c>
      <c r="L674" s="53">
        <v>1</v>
      </c>
      <c r="M674" s="53">
        <f t="shared" si="135"/>
        <v>2</v>
      </c>
      <c r="N674" s="53">
        <v>0</v>
      </c>
      <c r="O674" s="53">
        <v>1</v>
      </c>
      <c r="P674" s="53">
        <f t="shared" si="130"/>
        <v>1</v>
      </c>
      <c r="Q674" s="53">
        <f t="shared" si="131"/>
        <v>2</v>
      </c>
      <c r="R674" s="53">
        <v>0</v>
      </c>
      <c r="S674" s="53">
        <v>0</v>
      </c>
      <c r="T674" s="53">
        <v>1</v>
      </c>
      <c r="U674" s="53">
        <v>0</v>
      </c>
      <c r="V674" s="53">
        <v>1</v>
      </c>
      <c r="W674" s="53">
        <v>0</v>
      </c>
      <c r="X674" s="53">
        <f t="shared" si="129"/>
        <v>2</v>
      </c>
      <c r="Y674" s="53">
        <v>0</v>
      </c>
      <c r="Z674" s="53">
        <v>0</v>
      </c>
      <c r="AA674" s="53">
        <v>0</v>
      </c>
      <c r="AB674" s="53">
        <v>1</v>
      </c>
      <c r="AC674" s="53">
        <v>0</v>
      </c>
      <c r="AD674" s="53">
        <v>0</v>
      </c>
      <c r="AE674" s="53">
        <v>1</v>
      </c>
      <c r="AF674" s="53">
        <v>1</v>
      </c>
      <c r="AG674" s="53">
        <v>1</v>
      </c>
      <c r="AH674" s="53">
        <f t="shared" si="136"/>
        <v>4</v>
      </c>
      <c r="AI674" s="53">
        <v>0</v>
      </c>
      <c r="AJ674" s="53">
        <v>0</v>
      </c>
      <c r="AK674" s="53">
        <v>1</v>
      </c>
      <c r="AL674" s="53">
        <v>0</v>
      </c>
      <c r="AM674" s="53">
        <f t="shared" si="137"/>
        <v>1</v>
      </c>
      <c r="AN674" s="53">
        <v>1</v>
      </c>
      <c r="AO674" s="53">
        <v>0</v>
      </c>
      <c r="AP674" s="53">
        <v>0</v>
      </c>
      <c r="AQ674" s="53">
        <v>0</v>
      </c>
      <c r="AR674" s="53">
        <v>0</v>
      </c>
      <c r="AS674" s="53">
        <v>0</v>
      </c>
      <c r="AT674" s="53">
        <v>0</v>
      </c>
      <c r="AU674" s="53">
        <v>0</v>
      </c>
      <c r="AV674" s="53">
        <v>0</v>
      </c>
      <c r="AW674" s="53">
        <v>1</v>
      </c>
      <c r="AX674" s="53">
        <f t="shared" si="138"/>
        <v>2</v>
      </c>
      <c r="AY674" s="53">
        <v>0</v>
      </c>
      <c r="AZ674" s="53">
        <v>0</v>
      </c>
      <c r="BA674" s="53">
        <v>0</v>
      </c>
      <c r="BB674" s="53">
        <v>0</v>
      </c>
      <c r="BC674" s="53">
        <v>0</v>
      </c>
      <c r="BD674" s="53">
        <v>0</v>
      </c>
      <c r="BF674" s="53">
        <v>0</v>
      </c>
      <c r="BG674" s="53">
        <v>0</v>
      </c>
      <c r="BH674" s="53">
        <v>0</v>
      </c>
      <c r="BI674" s="53">
        <v>0</v>
      </c>
      <c r="BJ674" s="53">
        <v>0</v>
      </c>
      <c r="BK674" s="53">
        <v>0</v>
      </c>
      <c r="BL674" s="53">
        <v>0</v>
      </c>
      <c r="BM674" s="53">
        <v>0</v>
      </c>
      <c r="BN674" s="53">
        <f t="shared" si="132"/>
        <v>0</v>
      </c>
      <c r="BO674" s="53">
        <v>0</v>
      </c>
      <c r="BP674" s="53">
        <v>0</v>
      </c>
      <c r="BQ674" s="53">
        <v>0</v>
      </c>
      <c r="BR674" s="53">
        <v>0</v>
      </c>
      <c r="BS674" s="53">
        <v>0</v>
      </c>
      <c r="BT674" s="53">
        <v>0</v>
      </c>
      <c r="BU674" s="53">
        <f t="shared" si="139"/>
        <v>0</v>
      </c>
      <c r="BV674" s="53">
        <v>0</v>
      </c>
      <c r="BW674" s="53">
        <v>0</v>
      </c>
      <c r="BX674" s="53">
        <v>0</v>
      </c>
      <c r="BY674" s="53">
        <v>0</v>
      </c>
      <c r="BZ674" s="53">
        <f t="shared" si="133"/>
        <v>0</v>
      </c>
      <c r="CA674" s="53">
        <v>0</v>
      </c>
      <c r="CB674" s="53">
        <v>0</v>
      </c>
      <c r="CC674" s="53">
        <v>0</v>
      </c>
      <c r="CD674" s="53">
        <v>0</v>
      </c>
      <c r="CE674" s="53">
        <v>0</v>
      </c>
      <c r="CF674" s="53">
        <v>0</v>
      </c>
      <c r="CG674" s="53">
        <v>0</v>
      </c>
      <c r="CH674" s="53">
        <v>0</v>
      </c>
      <c r="CI674" s="53">
        <v>0</v>
      </c>
      <c r="CJ674" s="53">
        <v>0</v>
      </c>
      <c r="CK674" s="53">
        <f t="shared" si="140"/>
        <v>0</v>
      </c>
      <c r="CL674" s="53">
        <f t="shared" si="134"/>
        <v>2</v>
      </c>
      <c r="CM674" s="53">
        <v>0</v>
      </c>
      <c r="CN674" s="53">
        <v>0</v>
      </c>
      <c r="CO674" s="53">
        <v>0</v>
      </c>
      <c r="CP674" s="53">
        <v>0</v>
      </c>
      <c r="CQ674" s="53">
        <v>0</v>
      </c>
      <c r="CR674" s="53">
        <v>0</v>
      </c>
      <c r="CS674" s="53">
        <v>0</v>
      </c>
      <c r="CT674" s="53">
        <v>1</v>
      </c>
      <c r="CU674" s="53">
        <v>0</v>
      </c>
      <c r="CV674" s="53">
        <v>1</v>
      </c>
      <c r="CW674" s="53">
        <f t="shared" si="141"/>
        <v>2</v>
      </c>
      <c r="DA674" s="53" t="s">
        <v>905</v>
      </c>
      <c r="DB674" s="53">
        <v>38</v>
      </c>
      <c r="DE674" s="53">
        <v>92</v>
      </c>
      <c r="DF674" s="53">
        <v>95</v>
      </c>
      <c r="DJ674" s="53" t="s">
        <v>9360</v>
      </c>
      <c r="DN674" s="53" t="s">
        <v>9364</v>
      </c>
      <c r="DO674" s="53" t="s">
        <v>646</v>
      </c>
      <c r="DQ674" s="53" t="s">
        <v>141</v>
      </c>
      <c r="DR674" s="53" t="s">
        <v>9365</v>
      </c>
    </row>
    <row r="675" spans="1:122" x14ac:dyDescent="0.3">
      <c r="B675" s="53">
        <v>685</v>
      </c>
      <c r="C675" s="53" t="s">
        <v>9366</v>
      </c>
      <c r="D675" s="53" t="s">
        <v>9367</v>
      </c>
      <c r="E675" s="53" t="s">
        <v>9368</v>
      </c>
      <c r="F675" s="53" t="s">
        <v>9371</v>
      </c>
      <c r="H675" s="53" t="s">
        <v>9372</v>
      </c>
      <c r="I675" s="53">
        <v>2010</v>
      </c>
      <c r="J675" s="53">
        <v>0</v>
      </c>
      <c r="K675" s="53">
        <v>1</v>
      </c>
      <c r="L675" s="53">
        <v>1</v>
      </c>
      <c r="M675" s="53">
        <f t="shared" si="135"/>
        <v>2</v>
      </c>
      <c r="N675" s="53">
        <v>1</v>
      </c>
      <c r="O675" s="53">
        <v>0</v>
      </c>
      <c r="P675" s="53">
        <f t="shared" si="130"/>
        <v>1</v>
      </c>
      <c r="Q675" s="53">
        <f t="shared" si="131"/>
        <v>2</v>
      </c>
      <c r="R675" s="53">
        <v>0</v>
      </c>
      <c r="S675" s="53">
        <v>1</v>
      </c>
      <c r="T675" s="53">
        <v>1</v>
      </c>
      <c r="U675" s="53">
        <v>0</v>
      </c>
      <c r="V675" s="53">
        <v>1</v>
      </c>
      <c r="W675" s="53">
        <v>0</v>
      </c>
      <c r="X675" s="53">
        <f t="shared" si="129"/>
        <v>3</v>
      </c>
      <c r="Y675" s="53">
        <v>0</v>
      </c>
      <c r="Z675" s="53">
        <v>0</v>
      </c>
      <c r="AA675" s="53">
        <v>0</v>
      </c>
      <c r="AB675" s="53">
        <v>0</v>
      </c>
      <c r="AC675" s="53">
        <v>1</v>
      </c>
      <c r="AD675" s="53">
        <v>1</v>
      </c>
      <c r="AE675" s="53">
        <v>1</v>
      </c>
      <c r="AF675" s="53">
        <v>1</v>
      </c>
      <c r="AG675" s="53">
        <v>1</v>
      </c>
      <c r="AH675" s="53">
        <f t="shared" si="136"/>
        <v>5</v>
      </c>
      <c r="AI675" s="53">
        <v>0</v>
      </c>
      <c r="AJ675" s="53">
        <v>1</v>
      </c>
      <c r="AK675" s="53">
        <v>1</v>
      </c>
      <c r="AL675" s="53">
        <v>1</v>
      </c>
      <c r="AM675" s="53">
        <f t="shared" si="137"/>
        <v>3</v>
      </c>
      <c r="AN675" s="53">
        <v>1</v>
      </c>
      <c r="AO675" s="53">
        <v>0</v>
      </c>
      <c r="AP675" s="53">
        <v>0</v>
      </c>
      <c r="AQ675" s="53">
        <v>0</v>
      </c>
      <c r="AR675" s="53">
        <v>0</v>
      </c>
      <c r="AS675" s="53">
        <v>0</v>
      </c>
      <c r="AT675" s="53">
        <v>0</v>
      </c>
      <c r="AU675" s="53">
        <v>0</v>
      </c>
      <c r="AV675" s="53">
        <v>0</v>
      </c>
      <c r="AW675" s="53">
        <v>1</v>
      </c>
      <c r="AX675" s="53">
        <f t="shared" si="138"/>
        <v>2</v>
      </c>
      <c r="AY675" s="53">
        <v>0</v>
      </c>
      <c r="AZ675" s="53">
        <v>0</v>
      </c>
      <c r="BA675" s="53">
        <v>0</v>
      </c>
      <c r="BB675" s="53">
        <v>1</v>
      </c>
      <c r="BC675" s="53">
        <v>0</v>
      </c>
      <c r="BD675" s="53">
        <v>0</v>
      </c>
      <c r="BF675" s="53">
        <v>0</v>
      </c>
      <c r="BG675" s="53">
        <v>0</v>
      </c>
      <c r="BH675" s="53">
        <v>0</v>
      </c>
      <c r="BI675" s="53">
        <v>0</v>
      </c>
      <c r="BJ675" s="53">
        <v>0</v>
      </c>
      <c r="BK675" s="53">
        <v>0</v>
      </c>
      <c r="BL675" s="53">
        <v>0</v>
      </c>
      <c r="BM675" s="53">
        <v>0</v>
      </c>
      <c r="BN675" s="53">
        <f t="shared" si="132"/>
        <v>0</v>
      </c>
      <c r="BO675" s="53">
        <v>1</v>
      </c>
      <c r="BP675" s="53">
        <v>0</v>
      </c>
      <c r="BQ675" s="53">
        <v>0</v>
      </c>
      <c r="BR675" s="53">
        <v>0</v>
      </c>
      <c r="BS675" s="53">
        <v>0</v>
      </c>
      <c r="BT675" s="53">
        <v>0</v>
      </c>
      <c r="BU675" s="53">
        <f t="shared" si="139"/>
        <v>1</v>
      </c>
      <c r="BV675" s="53">
        <v>0</v>
      </c>
      <c r="BW675" s="53">
        <v>0</v>
      </c>
      <c r="BX675" s="53">
        <v>0</v>
      </c>
      <c r="BY675" s="53">
        <v>0</v>
      </c>
      <c r="BZ675" s="53">
        <f t="shared" si="133"/>
        <v>0</v>
      </c>
      <c r="CA675" s="53">
        <v>0</v>
      </c>
      <c r="CB675" s="53">
        <v>0</v>
      </c>
      <c r="CC675" s="53">
        <v>0</v>
      </c>
      <c r="CD675" s="53">
        <v>0</v>
      </c>
      <c r="CE675" s="53">
        <v>0</v>
      </c>
      <c r="CF675" s="53">
        <v>0</v>
      </c>
      <c r="CG675" s="53">
        <v>0</v>
      </c>
      <c r="CH675" s="53">
        <v>0</v>
      </c>
      <c r="CI675" s="53">
        <v>0</v>
      </c>
      <c r="CJ675" s="53">
        <v>0</v>
      </c>
      <c r="CK675" s="53">
        <f t="shared" si="140"/>
        <v>0</v>
      </c>
      <c r="CL675" s="53">
        <f t="shared" si="134"/>
        <v>4</v>
      </c>
      <c r="CM675" s="53">
        <v>0</v>
      </c>
      <c r="CN675" s="53">
        <v>0</v>
      </c>
      <c r="CO675" s="53">
        <v>0</v>
      </c>
      <c r="CP675" s="53">
        <v>0</v>
      </c>
      <c r="CQ675" s="53">
        <v>0</v>
      </c>
      <c r="CR675" s="53">
        <v>0</v>
      </c>
      <c r="CS675" s="53">
        <v>0</v>
      </c>
      <c r="CT675" s="53">
        <v>0</v>
      </c>
      <c r="CU675" s="53">
        <v>0</v>
      </c>
      <c r="CV675" s="53">
        <v>0</v>
      </c>
      <c r="CW675" s="53">
        <f t="shared" si="141"/>
        <v>0</v>
      </c>
      <c r="DA675" s="53" t="s">
        <v>326</v>
      </c>
      <c r="DB675" s="53">
        <v>99</v>
      </c>
      <c r="DC675" s="55">
        <v>43132</v>
      </c>
      <c r="DE675" s="53">
        <v>9</v>
      </c>
      <c r="DF675" s="53">
        <v>27</v>
      </c>
      <c r="DH675" s="53">
        <v>24</v>
      </c>
      <c r="DI675" s="53" t="s">
        <v>9369</v>
      </c>
      <c r="DJ675" s="53" t="s">
        <v>9370</v>
      </c>
      <c r="DN675" s="53" t="s">
        <v>9373</v>
      </c>
      <c r="DO675" s="53" t="s">
        <v>140</v>
      </c>
      <c r="DQ675" s="53" t="s">
        <v>141</v>
      </c>
      <c r="DR675" s="53" t="s">
        <v>9374</v>
      </c>
    </row>
    <row r="676" spans="1:122" x14ac:dyDescent="0.3">
      <c r="B676" s="53">
        <v>686</v>
      </c>
      <c r="C676" s="53" t="s">
        <v>9375</v>
      </c>
      <c r="D676" s="53" t="s">
        <v>9376</v>
      </c>
      <c r="E676" s="53" t="s">
        <v>9377</v>
      </c>
      <c r="F676" s="53" t="s">
        <v>9381</v>
      </c>
      <c r="G676" s="53" t="s">
        <v>9382</v>
      </c>
      <c r="H676" s="53" t="s">
        <v>9383</v>
      </c>
      <c r="I676" s="53">
        <v>2009</v>
      </c>
      <c r="J676" s="53">
        <v>0</v>
      </c>
      <c r="K676" s="53">
        <v>1</v>
      </c>
      <c r="L676" s="53">
        <v>0</v>
      </c>
      <c r="M676" s="53">
        <f t="shared" si="135"/>
        <v>1</v>
      </c>
      <c r="N676" s="53">
        <v>0</v>
      </c>
      <c r="O676" s="53">
        <v>1</v>
      </c>
      <c r="P676" s="53">
        <f t="shared" si="130"/>
        <v>1</v>
      </c>
      <c r="Q676" s="53">
        <f t="shared" si="131"/>
        <v>2</v>
      </c>
      <c r="R676" s="53">
        <v>1</v>
      </c>
      <c r="S676" s="53">
        <v>0</v>
      </c>
      <c r="T676" s="53">
        <v>0</v>
      </c>
      <c r="U676" s="53">
        <v>0</v>
      </c>
      <c r="V676" s="53">
        <v>1</v>
      </c>
      <c r="W676" s="53">
        <v>0</v>
      </c>
      <c r="X676" s="53">
        <f t="shared" si="129"/>
        <v>2</v>
      </c>
      <c r="Y676" s="53">
        <v>0</v>
      </c>
      <c r="Z676" s="53">
        <v>0</v>
      </c>
      <c r="AA676" s="53">
        <v>0</v>
      </c>
      <c r="AB676" s="53">
        <v>0</v>
      </c>
      <c r="AC676" s="53">
        <v>0</v>
      </c>
      <c r="AD676" s="53">
        <v>0</v>
      </c>
      <c r="AE676" s="53">
        <v>1</v>
      </c>
      <c r="AF676" s="53">
        <v>0</v>
      </c>
      <c r="AG676" s="53">
        <v>0</v>
      </c>
      <c r="AH676" s="53">
        <f t="shared" si="136"/>
        <v>1</v>
      </c>
      <c r="AI676" s="53">
        <v>0</v>
      </c>
      <c r="AJ676" s="53">
        <v>1</v>
      </c>
      <c r="AK676" s="53">
        <v>1</v>
      </c>
      <c r="AL676" s="53">
        <v>0</v>
      </c>
      <c r="AM676" s="53">
        <f t="shared" si="137"/>
        <v>2</v>
      </c>
      <c r="AN676" s="53">
        <v>1</v>
      </c>
      <c r="AO676" s="53">
        <v>0</v>
      </c>
      <c r="AP676" s="53">
        <v>0</v>
      </c>
      <c r="AQ676" s="53">
        <v>0</v>
      </c>
      <c r="AR676" s="53">
        <v>0</v>
      </c>
      <c r="AS676" s="53">
        <v>0</v>
      </c>
      <c r="AT676" s="53">
        <v>0</v>
      </c>
      <c r="AU676" s="53">
        <v>0</v>
      </c>
      <c r="AV676" s="53">
        <v>0</v>
      </c>
      <c r="AW676" s="53">
        <v>1</v>
      </c>
      <c r="AX676" s="53">
        <f t="shared" si="138"/>
        <v>2</v>
      </c>
      <c r="AY676" s="53">
        <v>0</v>
      </c>
      <c r="AZ676" s="53">
        <v>0</v>
      </c>
      <c r="BA676" s="53">
        <v>0</v>
      </c>
      <c r="BB676" s="53">
        <v>0</v>
      </c>
      <c r="BC676" s="53">
        <v>0</v>
      </c>
      <c r="BD676" s="53">
        <v>0</v>
      </c>
      <c r="BF676" s="53">
        <v>0</v>
      </c>
      <c r="BG676" s="53">
        <v>0</v>
      </c>
      <c r="BH676" s="53">
        <v>0</v>
      </c>
      <c r="BI676" s="53">
        <v>0</v>
      </c>
      <c r="BJ676" s="53">
        <v>0</v>
      </c>
      <c r="BK676" s="53">
        <v>0</v>
      </c>
      <c r="BL676" s="53">
        <v>0</v>
      </c>
      <c r="BM676" s="53">
        <v>0</v>
      </c>
      <c r="BN676" s="53">
        <f t="shared" si="132"/>
        <v>0</v>
      </c>
      <c r="BO676" s="53">
        <v>1</v>
      </c>
      <c r="BP676" s="53">
        <v>1</v>
      </c>
      <c r="BQ676" s="53">
        <v>0</v>
      </c>
      <c r="BR676" s="53">
        <v>0</v>
      </c>
      <c r="BS676" s="53">
        <v>0</v>
      </c>
      <c r="BT676" s="53">
        <v>1</v>
      </c>
      <c r="BU676" s="53">
        <f t="shared" si="139"/>
        <v>3</v>
      </c>
      <c r="BV676" s="53">
        <v>0</v>
      </c>
      <c r="BW676" s="53">
        <v>0</v>
      </c>
      <c r="BX676" s="53">
        <v>0</v>
      </c>
      <c r="BY676" s="53">
        <v>1</v>
      </c>
      <c r="BZ676" s="53">
        <f t="shared" si="133"/>
        <v>1</v>
      </c>
      <c r="CA676" s="53">
        <v>0</v>
      </c>
      <c r="CB676" s="53">
        <v>0</v>
      </c>
      <c r="CC676" s="53">
        <v>0</v>
      </c>
      <c r="CD676" s="53">
        <v>0</v>
      </c>
      <c r="CE676" s="53">
        <v>0</v>
      </c>
      <c r="CF676" s="53">
        <v>0</v>
      </c>
      <c r="CG676" s="53">
        <v>0</v>
      </c>
      <c r="CH676" s="53">
        <v>0</v>
      </c>
      <c r="CI676" s="53">
        <v>0</v>
      </c>
      <c r="CJ676" s="53">
        <v>0</v>
      </c>
      <c r="CK676" s="53">
        <f t="shared" si="140"/>
        <v>0</v>
      </c>
      <c r="CL676" s="53">
        <f t="shared" si="134"/>
        <v>6</v>
      </c>
      <c r="CM676" s="53">
        <v>0</v>
      </c>
      <c r="CN676" s="53">
        <v>0</v>
      </c>
      <c r="CO676" s="53">
        <v>0</v>
      </c>
      <c r="CP676" s="53">
        <v>1</v>
      </c>
      <c r="CQ676" s="53">
        <v>0</v>
      </c>
      <c r="CR676" s="53">
        <v>1</v>
      </c>
      <c r="CS676" s="53">
        <v>0</v>
      </c>
      <c r="CT676" s="53">
        <v>1</v>
      </c>
      <c r="CU676" s="53">
        <v>0</v>
      </c>
      <c r="CV676" s="53">
        <v>0</v>
      </c>
      <c r="CW676" s="53">
        <f t="shared" si="141"/>
        <v>3</v>
      </c>
      <c r="DA676" s="53" t="s">
        <v>9378</v>
      </c>
      <c r="DD676" s="53">
        <v>5162920</v>
      </c>
      <c r="DI676" s="53" t="s">
        <v>9379</v>
      </c>
      <c r="DJ676" s="53" t="s">
        <v>9380</v>
      </c>
      <c r="DN676" s="53" t="s">
        <v>9384</v>
      </c>
      <c r="DO676" s="53" t="s">
        <v>646</v>
      </c>
      <c r="DQ676" s="53" t="s">
        <v>141</v>
      </c>
      <c r="DR676" s="53" t="s">
        <v>9385</v>
      </c>
    </row>
    <row r="677" spans="1:122" x14ac:dyDescent="0.3">
      <c r="B677" s="53">
        <v>687</v>
      </c>
      <c r="C677" s="53" t="s">
        <v>9386</v>
      </c>
      <c r="D677" s="53" t="s">
        <v>9387</v>
      </c>
      <c r="E677" s="53" t="s">
        <v>9388</v>
      </c>
      <c r="F677" s="53" t="s">
        <v>9391</v>
      </c>
      <c r="G677" s="53" t="s">
        <v>9392</v>
      </c>
      <c r="H677" s="53" t="s">
        <v>9393</v>
      </c>
      <c r="I677" s="53">
        <v>2009</v>
      </c>
      <c r="J677" s="53">
        <v>0</v>
      </c>
      <c r="K677" s="53">
        <v>1</v>
      </c>
      <c r="L677" s="53">
        <v>1</v>
      </c>
      <c r="M677" s="53">
        <f t="shared" si="135"/>
        <v>2</v>
      </c>
      <c r="N677" s="53">
        <v>0</v>
      </c>
      <c r="O677" s="53">
        <v>1</v>
      </c>
      <c r="P677" s="53">
        <f t="shared" si="130"/>
        <v>1</v>
      </c>
      <c r="Q677" s="53">
        <f t="shared" si="131"/>
        <v>2</v>
      </c>
      <c r="R677" s="53">
        <v>0</v>
      </c>
      <c r="S677" s="53">
        <v>0</v>
      </c>
      <c r="T677" s="53">
        <v>0</v>
      </c>
      <c r="U677" s="53">
        <v>0</v>
      </c>
      <c r="V677" s="53">
        <v>1</v>
      </c>
      <c r="W677" s="53">
        <v>0</v>
      </c>
      <c r="X677" s="53">
        <f t="shared" si="129"/>
        <v>1</v>
      </c>
      <c r="Y677" s="53">
        <v>0</v>
      </c>
      <c r="Z677" s="53">
        <v>0</v>
      </c>
      <c r="AA677" s="53">
        <v>0</v>
      </c>
      <c r="AB677" s="53">
        <v>1</v>
      </c>
      <c r="AC677" s="53">
        <v>1</v>
      </c>
      <c r="AD677" s="53">
        <v>1</v>
      </c>
      <c r="AE677" s="53">
        <v>1</v>
      </c>
      <c r="AF677" s="53">
        <v>0</v>
      </c>
      <c r="AG677" s="53">
        <v>0</v>
      </c>
      <c r="AH677" s="53">
        <f t="shared" si="136"/>
        <v>4</v>
      </c>
      <c r="AI677" s="53">
        <v>0</v>
      </c>
      <c r="AJ677" s="53">
        <v>0</v>
      </c>
      <c r="AK677" s="53">
        <v>1</v>
      </c>
      <c r="AL677" s="53">
        <v>0</v>
      </c>
      <c r="AM677" s="53">
        <f t="shared" si="137"/>
        <v>1</v>
      </c>
      <c r="AN677" s="53">
        <v>0</v>
      </c>
      <c r="AO677" s="53">
        <v>0</v>
      </c>
      <c r="AP677" s="53">
        <v>0</v>
      </c>
      <c r="AQ677" s="53">
        <v>0</v>
      </c>
      <c r="AR677" s="53">
        <v>0</v>
      </c>
      <c r="AS677" s="53">
        <v>0</v>
      </c>
      <c r="AT677" s="53">
        <v>0</v>
      </c>
      <c r="AU677" s="53">
        <v>1</v>
      </c>
      <c r="AV677" s="53">
        <v>1</v>
      </c>
      <c r="AW677" s="53">
        <v>0</v>
      </c>
      <c r="AX677" s="53">
        <f t="shared" si="138"/>
        <v>2</v>
      </c>
      <c r="AY677" s="53">
        <v>0</v>
      </c>
      <c r="AZ677" s="53">
        <v>0</v>
      </c>
      <c r="BA677" s="53">
        <v>0</v>
      </c>
      <c r="BB677" s="53">
        <v>0</v>
      </c>
      <c r="BC677" s="53">
        <v>0</v>
      </c>
      <c r="BD677" s="53">
        <v>0</v>
      </c>
      <c r="BF677" s="53">
        <v>1</v>
      </c>
      <c r="BG677" s="53">
        <v>0</v>
      </c>
      <c r="BH677" s="53">
        <v>0</v>
      </c>
      <c r="BI677" s="53">
        <v>0</v>
      </c>
      <c r="BJ677" s="53">
        <v>0</v>
      </c>
      <c r="BK677" s="53">
        <v>1</v>
      </c>
      <c r="BL677" s="53">
        <v>0</v>
      </c>
      <c r="BM677" s="53">
        <v>0</v>
      </c>
      <c r="BN677" s="53">
        <f t="shared" si="132"/>
        <v>2</v>
      </c>
      <c r="BO677" s="53">
        <v>0</v>
      </c>
      <c r="BP677" s="53">
        <v>0</v>
      </c>
      <c r="BQ677" s="53">
        <v>0</v>
      </c>
      <c r="BR677" s="53">
        <v>0</v>
      </c>
      <c r="BS677" s="53">
        <v>0</v>
      </c>
      <c r="BT677" s="53">
        <v>0</v>
      </c>
      <c r="BU677" s="53">
        <f t="shared" si="139"/>
        <v>0</v>
      </c>
      <c r="BV677" s="53">
        <v>0</v>
      </c>
      <c r="BW677" s="53">
        <v>0</v>
      </c>
      <c r="BX677" s="53">
        <v>0</v>
      </c>
      <c r="BY677" s="53">
        <v>0</v>
      </c>
      <c r="BZ677" s="53">
        <f t="shared" si="133"/>
        <v>0</v>
      </c>
      <c r="CA677" s="53">
        <v>0</v>
      </c>
      <c r="CB677" s="53">
        <v>0</v>
      </c>
      <c r="CC677" s="53">
        <v>0</v>
      </c>
      <c r="CD677" s="53">
        <v>0</v>
      </c>
      <c r="CE677" s="53">
        <v>0</v>
      </c>
      <c r="CF677" s="53">
        <v>0</v>
      </c>
      <c r="CG677" s="53">
        <v>0</v>
      </c>
      <c r="CH677" s="53">
        <v>0</v>
      </c>
      <c r="CI677" s="53">
        <v>0</v>
      </c>
      <c r="CJ677" s="53">
        <v>0</v>
      </c>
      <c r="CK677" s="53">
        <f t="shared" si="140"/>
        <v>0</v>
      </c>
      <c r="CL677" s="53">
        <f t="shared" si="134"/>
        <v>4</v>
      </c>
      <c r="CM677" s="53">
        <v>1</v>
      </c>
      <c r="CN677" s="53">
        <v>1</v>
      </c>
      <c r="CO677" s="53">
        <v>1</v>
      </c>
      <c r="CP677" s="53">
        <v>1</v>
      </c>
      <c r="CQ677" s="53">
        <v>0</v>
      </c>
      <c r="CR677" s="53">
        <v>1</v>
      </c>
      <c r="CS677" s="53">
        <v>0</v>
      </c>
      <c r="CT677" s="53">
        <v>1</v>
      </c>
      <c r="CU677" s="53">
        <v>0</v>
      </c>
      <c r="CV677" s="53">
        <v>0</v>
      </c>
      <c r="CW677" s="53">
        <f t="shared" si="141"/>
        <v>6</v>
      </c>
      <c r="DA677" s="53" t="s">
        <v>630</v>
      </c>
      <c r="DB677" s="53">
        <v>1</v>
      </c>
      <c r="DC677" s="53">
        <v>3</v>
      </c>
      <c r="DE677" s="53">
        <v>220</v>
      </c>
      <c r="DF677" s="53">
        <v>228</v>
      </c>
      <c r="DH677" s="53">
        <v>10</v>
      </c>
      <c r="DI677" s="53" t="s">
        <v>9389</v>
      </c>
      <c r="DJ677" s="53" t="s">
        <v>9390</v>
      </c>
      <c r="DL677" s="53" t="s">
        <v>9394</v>
      </c>
      <c r="DM677" s="53" t="s">
        <v>9395</v>
      </c>
      <c r="DN677" s="53" t="s">
        <v>9396</v>
      </c>
      <c r="DO677" s="53" t="s">
        <v>140</v>
      </c>
      <c r="DQ677" s="53" t="s">
        <v>141</v>
      </c>
      <c r="DR677" s="53" t="s">
        <v>9397</v>
      </c>
    </row>
    <row r="678" spans="1:122" x14ac:dyDescent="0.3">
      <c r="B678" s="53">
        <v>690</v>
      </c>
      <c r="C678" s="53" t="s">
        <v>9417</v>
      </c>
      <c r="D678" s="53" t="s">
        <v>9418</v>
      </c>
      <c r="E678" s="53" t="s">
        <v>9419</v>
      </c>
      <c r="F678" s="53" t="s">
        <v>9422</v>
      </c>
      <c r="G678" s="53" t="s">
        <v>9423</v>
      </c>
      <c r="H678" s="53" t="s">
        <v>9424</v>
      </c>
      <c r="I678" s="53">
        <v>2009</v>
      </c>
      <c r="J678" s="53">
        <v>0</v>
      </c>
      <c r="K678" s="53">
        <v>1</v>
      </c>
      <c r="L678" s="53">
        <v>1</v>
      </c>
      <c r="M678" s="53">
        <f t="shared" si="135"/>
        <v>2</v>
      </c>
      <c r="N678" s="53">
        <v>0</v>
      </c>
      <c r="O678" s="53">
        <v>1</v>
      </c>
      <c r="P678" s="53">
        <f t="shared" si="130"/>
        <v>1</v>
      </c>
      <c r="Q678" s="53">
        <f t="shared" si="131"/>
        <v>2</v>
      </c>
      <c r="R678" s="53">
        <v>0</v>
      </c>
      <c r="S678" s="53">
        <v>0</v>
      </c>
      <c r="T678" s="53">
        <v>0</v>
      </c>
      <c r="U678" s="53">
        <v>0</v>
      </c>
      <c r="V678" s="53">
        <v>1</v>
      </c>
      <c r="W678" s="53">
        <v>1</v>
      </c>
      <c r="X678" s="53">
        <f t="shared" si="129"/>
        <v>2</v>
      </c>
      <c r="Y678" s="53">
        <v>0</v>
      </c>
      <c r="Z678" s="53">
        <v>0</v>
      </c>
      <c r="AA678" s="53">
        <v>0</v>
      </c>
      <c r="AB678" s="53">
        <v>1</v>
      </c>
      <c r="AC678" s="53">
        <v>1</v>
      </c>
      <c r="AD678" s="53">
        <v>1</v>
      </c>
      <c r="AE678" s="53">
        <v>1</v>
      </c>
      <c r="AF678" s="53">
        <v>0</v>
      </c>
      <c r="AG678" s="53">
        <v>0</v>
      </c>
      <c r="AH678" s="53">
        <f t="shared" si="136"/>
        <v>4</v>
      </c>
      <c r="AI678" s="53">
        <v>0</v>
      </c>
      <c r="AJ678" s="53">
        <v>0</v>
      </c>
      <c r="AK678" s="53">
        <v>1</v>
      </c>
      <c r="AL678" s="53">
        <v>0</v>
      </c>
      <c r="AM678" s="53">
        <f t="shared" si="137"/>
        <v>1</v>
      </c>
      <c r="AN678" s="53">
        <v>0</v>
      </c>
      <c r="AO678" s="53">
        <v>0</v>
      </c>
      <c r="AP678" s="53">
        <v>0</v>
      </c>
      <c r="AQ678" s="53">
        <v>1</v>
      </c>
      <c r="AR678" s="53">
        <v>0</v>
      </c>
      <c r="AS678" s="53">
        <v>0</v>
      </c>
      <c r="AT678" s="53">
        <v>0</v>
      </c>
      <c r="AU678" s="53">
        <v>0</v>
      </c>
      <c r="AV678" s="53">
        <v>0</v>
      </c>
      <c r="AW678" s="53">
        <v>0</v>
      </c>
      <c r="AX678" s="53">
        <f t="shared" si="138"/>
        <v>1</v>
      </c>
      <c r="AY678" s="53">
        <v>0</v>
      </c>
      <c r="AZ678" s="53">
        <v>0</v>
      </c>
      <c r="BA678" s="53">
        <v>0</v>
      </c>
      <c r="BB678" s="53">
        <v>0</v>
      </c>
      <c r="BC678" s="53">
        <v>0</v>
      </c>
      <c r="BD678" s="53">
        <v>0</v>
      </c>
      <c r="BF678" s="53">
        <v>0</v>
      </c>
      <c r="BG678" s="53">
        <v>0</v>
      </c>
      <c r="BH678" s="53">
        <v>0</v>
      </c>
      <c r="BI678" s="53">
        <v>0</v>
      </c>
      <c r="BJ678" s="53">
        <v>0</v>
      </c>
      <c r="BK678" s="53">
        <v>0</v>
      </c>
      <c r="BL678" s="53">
        <v>0</v>
      </c>
      <c r="BM678" s="53">
        <v>0</v>
      </c>
      <c r="BN678" s="53">
        <f t="shared" si="132"/>
        <v>0</v>
      </c>
      <c r="BO678" s="53">
        <v>0</v>
      </c>
      <c r="BP678" s="53">
        <v>0</v>
      </c>
      <c r="BQ678" s="53">
        <v>0</v>
      </c>
      <c r="BR678" s="53">
        <v>0</v>
      </c>
      <c r="BS678" s="53">
        <v>0</v>
      </c>
      <c r="BT678" s="53">
        <v>0</v>
      </c>
      <c r="BU678" s="53">
        <f t="shared" si="139"/>
        <v>0</v>
      </c>
      <c r="BV678" s="53">
        <v>0</v>
      </c>
      <c r="BW678" s="53">
        <v>0</v>
      </c>
      <c r="BX678" s="53">
        <v>0</v>
      </c>
      <c r="BY678" s="53">
        <v>0</v>
      </c>
      <c r="BZ678" s="53">
        <f t="shared" si="133"/>
        <v>0</v>
      </c>
      <c r="CA678" s="53">
        <v>0</v>
      </c>
      <c r="CB678" s="53">
        <v>0</v>
      </c>
      <c r="CC678" s="53">
        <v>0</v>
      </c>
      <c r="CD678" s="53">
        <v>0</v>
      </c>
      <c r="CE678" s="53">
        <v>0</v>
      </c>
      <c r="CF678" s="53">
        <v>0</v>
      </c>
      <c r="CG678" s="53">
        <v>0</v>
      </c>
      <c r="CH678" s="53">
        <v>0</v>
      </c>
      <c r="CI678" s="53">
        <v>0</v>
      </c>
      <c r="CJ678" s="53">
        <v>0</v>
      </c>
      <c r="CK678" s="53">
        <f t="shared" si="140"/>
        <v>0</v>
      </c>
      <c r="CL678" s="53">
        <f t="shared" si="134"/>
        <v>1</v>
      </c>
      <c r="CM678" s="53">
        <v>1</v>
      </c>
      <c r="CN678" s="53">
        <v>1</v>
      </c>
      <c r="CO678" s="53">
        <v>0</v>
      </c>
      <c r="CP678" s="53">
        <v>1</v>
      </c>
      <c r="CQ678" s="53">
        <v>0</v>
      </c>
      <c r="CR678" s="53">
        <v>1</v>
      </c>
      <c r="CS678" s="53">
        <v>0</v>
      </c>
      <c r="CT678" s="53">
        <v>1</v>
      </c>
      <c r="CU678" s="53">
        <v>1</v>
      </c>
      <c r="CV678" s="53">
        <v>0</v>
      </c>
      <c r="CW678" s="53">
        <f t="shared" si="141"/>
        <v>6</v>
      </c>
      <c r="DA678" s="53" t="s">
        <v>630</v>
      </c>
      <c r="DB678" s="53">
        <v>1</v>
      </c>
      <c r="DC678" s="53">
        <v>3</v>
      </c>
      <c r="DE678" s="53">
        <v>229</v>
      </c>
      <c r="DF678" s="53">
        <v>240</v>
      </c>
      <c r="DH678" s="53">
        <v>9</v>
      </c>
      <c r="DI678" s="53" t="s">
        <v>9420</v>
      </c>
      <c r="DJ678" s="53" t="s">
        <v>9421</v>
      </c>
      <c r="DL678" s="53" t="s">
        <v>9425</v>
      </c>
      <c r="DN678" s="53" t="s">
        <v>9426</v>
      </c>
      <c r="DO678" s="53" t="s">
        <v>140</v>
      </c>
      <c r="DQ678" s="53" t="s">
        <v>141</v>
      </c>
      <c r="DR678" s="53" t="s">
        <v>9427</v>
      </c>
    </row>
    <row r="679" spans="1:122" x14ac:dyDescent="0.3">
      <c r="B679" s="53">
        <v>692</v>
      </c>
      <c r="C679" s="53" t="s">
        <v>9437</v>
      </c>
      <c r="D679" s="53" t="s">
        <v>9438</v>
      </c>
      <c r="E679" s="53" t="s">
        <v>9439</v>
      </c>
      <c r="F679" s="53" t="s">
        <v>9443</v>
      </c>
      <c r="G679" s="53" t="s">
        <v>9444</v>
      </c>
      <c r="I679" s="53">
        <v>2009</v>
      </c>
      <c r="J679" s="53">
        <v>0</v>
      </c>
      <c r="K679" s="53">
        <v>0</v>
      </c>
      <c r="L679" s="53">
        <v>1</v>
      </c>
      <c r="M679" s="53">
        <f t="shared" si="135"/>
        <v>1</v>
      </c>
      <c r="N679" s="53">
        <v>0</v>
      </c>
      <c r="O679" s="53">
        <v>1</v>
      </c>
      <c r="P679" s="53">
        <f t="shared" si="130"/>
        <v>1</v>
      </c>
      <c r="Q679" s="53">
        <f t="shared" si="131"/>
        <v>2</v>
      </c>
      <c r="R679" s="53">
        <v>1</v>
      </c>
      <c r="S679" s="53">
        <v>0</v>
      </c>
      <c r="T679" s="53">
        <v>0</v>
      </c>
      <c r="U679" s="53">
        <v>0</v>
      </c>
      <c r="V679" s="53">
        <v>0</v>
      </c>
      <c r="W679" s="53">
        <v>0</v>
      </c>
      <c r="X679" s="53">
        <f t="shared" si="129"/>
        <v>1</v>
      </c>
      <c r="Y679" s="53">
        <v>0</v>
      </c>
      <c r="Z679" s="53">
        <v>0</v>
      </c>
      <c r="AA679" s="53">
        <v>0</v>
      </c>
      <c r="AB679" s="53">
        <v>0</v>
      </c>
      <c r="AC679" s="53">
        <v>0</v>
      </c>
      <c r="AD679" s="53">
        <v>0</v>
      </c>
      <c r="AE679" s="53">
        <v>1</v>
      </c>
      <c r="AF679" s="53">
        <v>0</v>
      </c>
      <c r="AG679" s="53">
        <v>0</v>
      </c>
      <c r="AH679" s="53">
        <f t="shared" si="136"/>
        <v>1</v>
      </c>
      <c r="AI679" s="53">
        <v>0</v>
      </c>
      <c r="AJ679" s="53">
        <v>1</v>
      </c>
      <c r="AK679" s="53">
        <v>1</v>
      </c>
      <c r="AL679" s="53">
        <v>0</v>
      </c>
      <c r="AM679" s="53">
        <f t="shared" si="137"/>
        <v>2</v>
      </c>
      <c r="AN679" s="53">
        <v>0</v>
      </c>
      <c r="AO679" s="53">
        <v>0</v>
      </c>
      <c r="AP679" s="53">
        <v>0</v>
      </c>
      <c r="AQ679" s="53">
        <v>1</v>
      </c>
      <c r="AR679" s="53">
        <v>0</v>
      </c>
      <c r="AS679" s="53">
        <v>0</v>
      </c>
      <c r="AT679" s="53">
        <v>0</v>
      </c>
      <c r="AU679" s="53">
        <v>0</v>
      </c>
      <c r="AV679" s="53">
        <v>0</v>
      </c>
      <c r="AW679" s="53">
        <v>0</v>
      </c>
      <c r="AX679" s="53">
        <f t="shared" si="138"/>
        <v>1</v>
      </c>
      <c r="AY679" s="53">
        <v>0</v>
      </c>
      <c r="AZ679" s="53">
        <v>0</v>
      </c>
      <c r="BA679" s="53">
        <v>0</v>
      </c>
      <c r="BB679" s="53">
        <v>0</v>
      </c>
      <c r="BC679" s="53">
        <v>0</v>
      </c>
      <c r="BD679" s="53">
        <v>0</v>
      </c>
      <c r="BF679" s="53">
        <v>0</v>
      </c>
      <c r="BG679" s="53">
        <v>0</v>
      </c>
      <c r="BH679" s="53">
        <v>0</v>
      </c>
      <c r="BI679" s="53">
        <v>0</v>
      </c>
      <c r="BJ679" s="53">
        <v>0</v>
      </c>
      <c r="BK679" s="53">
        <v>0</v>
      </c>
      <c r="BL679" s="53">
        <v>0</v>
      </c>
      <c r="BM679" s="53">
        <v>0</v>
      </c>
      <c r="BN679" s="53">
        <f t="shared" si="132"/>
        <v>0</v>
      </c>
      <c r="BO679" s="53">
        <v>0</v>
      </c>
      <c r="BP679" s="53">
        <v>0</v>
      </c>
      <c r="BQ679" s="53">
        <v>0</v>
      </c>
      <c r="BR679" s="53">
        <v>0</v>
      </c>
      <c r="BS679" s="53">
        <v>0</v>
      </c>
      <c r="BT679" s="53">
        <v>0</v>
      </c>
      <c r="BU679" s="53">
        <f t="shared" si="139"/>
        <v>0</v>
      </c>
      <c r="BV679" s="53">
        <v>0</v>
      </c>
      <c r="BW679" s="53">
        <v>0</v>
      </c>
      <c r="BX679" s="53">
        <v>0</v>
      </c>
      <c r="BY679" s="53">
        <v>0</v>
      </c>
      <c r="BZ679" s="53">
        <f t="shared" si="133"/>
        <v>0</v>
      </c>
      <c r="CA679" s="53">
        <v>0</v>
      </c>
      <c r="CB679" s="53">
        <v>0</v>
      </c>
      <c r="CC679" s="53">
        <v>0</v>
      </c>
      <c r="CD679" s="53">
        <v>0</v>
      </c>
      <c r="CE679" s="53">
        <v>0</v>
      </c>
      <c r="CF679" s="53">
        <v>0</v>
      </c>
      <c r="CG679" s="53">
        <v>0</v>
      </c>
      <c r="CH679" s="53">
        <v>0</v>
      </c>
      <c r="CI679" s="53">
        <v>0</v>
      </c>
      <c r="CJ679" s="53">
        <v>0</v>
      </c>
      <c r="CK679" s="53">
        <f t="shared" si="140"/>
        <v>0</v>
      </c>
      <c r="CL679" s="53">
        <f t="shared" si="134"/>
        <v>1</v>
      </c>
      <c r="CM679" s="53">
        <v>1</v>
      </c>
      <c r="CN679" s="53">
        <v>0</v>
      </c>
      <c r="CO679" s="53">
        <v>0</v>
      </c>
      <c r="CP679" s="53">
        <v>0</v>
      </c>
      <c r="CQ679" s="53">
        <v>0</v>
      </c>
      <c r="CR679" s="53">
        <v>1</v>
      </c>
      <c r="CS679" s="53">
        <v>0</v>
      </c>
      <c r="CT679" s="53">
        <v>1</v>
      </c>
      <c r="CU679" s="53">
        <v>0</v>
      </c>
      <c r="CV679" s="53">
        <v>0</v>
      </c>
      <c r="CW679" s="53">
        <f t="shared" si="141"/>
        <v>3</v>
      </c>
      <c r="DA679" s="53" t="s">
        <v>9440</v>
      </c>
      <c r="DB679" s="53">
        <v>13</v>
      </c>
      <c r="DC679" s="53">
        <v>2</v>
      </c>
      <c r="DE679" s="53">
        <v>17</v>
      </c>
      <c r="DF679" s="53">
        <v>29</v>
      </c>
      <c r="DH679" s="53">
        <v>5</v>
      </c>
      <c r="DI679" s="53" t="s">
        <v>9441</v>
      </c>
      <c r="DJ679" s="53" t="s">
        <v>9442</v>
      </c>
      <c r="DN679" s="53" t="s">
        <v>9445</v>
      </c>
      <c r="DO679" s="53" t="s">
        <v>140</v>
      </c>
      <c r="DQ679" s="53" t="s">
        <v>141</v>
      </c>
      <c r="DR679" s="53" t="s">
        <v>9446</v>
      </c>
    </row>
    <row r="680" spans="1:122" x14ac:dyDescent="0.3">
      <c r="A680" s="53" t="s">
        <v>10465</v>
      </c>
      <c r="B680" s="53">
        <v>693</v>
      </c>
      <c r="C680" s="53" t="s">
        <v>9447</v>
      </c>
      <c r="D680" s="53" t="s">
        <v>9448</v>
      </c>
      <c r="E680" s="53" t="s">
        <v>9449</v>
      </c>
      <c r="F680" s="53" t="s">
        <v>9451</v>
      </c>
      <c r="G680" s="53" t="s">
        <v>9452</v>
      </c>
      <c r="H680" s="53" t="s">
        <v>9453</v>
      </c>
      <c r="I680" s="53">
        <v>2009</v>
      </c>
      <c r="J680" s="53">
        <v>0</v>
      </c>
      <c r="K680" s="53">
        <v>1</v>
      </c>
      <c r="L680" s="53">
        <v>1</v>
      </c>
      <c r="M680" s="53">
        <f t="shared" si="135"/>
        <v>2</v>
      </c>
      <c r="N680" s="53">
        <v>1</v>
      </c>
      <c r="O680" s="53">
        <v>0</v>
      </c>
      <c r="P680" s="53">
        <f t="shared" si="130"/>
        <v>1</v>
      </c>
      <c r="Q680" s="53">
        <f t="shared" si="131"/>
        <v>2</v>
      </c>
      <c r="R680" s="53">
        <v>1</v>
      </c>
      <c r="S680" s="53">
        <v>0</v>
      </c>
      <c r="T680" s="53">
        <v>0</v>
      </c>
      <c r="U680" s="53">
        <v>0</v>
      </c>
      <c r="V680" s="53">
        <v>0</v>
      </c>
      <c r="W680" s="53">
        <v>0</v>
      </c>
      <c r="X680" s="53">
        <f t="shared" si="129"/>
        <v>1</v>
      </c>
      <c r="Y680" s="53">
        <v>0</v>
      </c>
      <c r="Z680" s="53">
        <v>0</v>
      </c>
      <c r="AA680" s="53">
        <v>0</v>
      </c>
      <c r="AB680" s="53">
        <v>0</v>
      </c>
      <c r="AC680" s="53">
        <v>0</v>
      </c>
      <c r="AD680" s="53">
        <v>0</v>
      </c>
      <c r="AE680" s="53">
        <v>1</v>
      </c>
      <c r="AF680" s="53">
        <v>0</v>
      </c>
      <c r="AG680" s="53">
        <v>0</v>
      </c>
      <c r="AH680" s="53">
        <f t="shared" si="136"/>
        <v>1</v>
      </c>
      <c r="AI680" s="53">
        <v>0</v>
      </c>
      <c r="AJ680" s="53">
        <v>1</v>
      </c>
      <c r="AK680" s="53">
        <v>1</v>
      </c>
      <c r="AL680" s="53">
        <v>1</v>
      </c>
      <c r="AM680" s="53">
        <f t="shared" si="137"/>
        <v>3</v>
      </c>
      <c r="AN680" s="53">
        <v>1</v>
      </c>
      <c r="AO680" s="53">
        <v>0</v>
      </c>
      <c r="AP680" s="53">
        <v>0</v>
      </c>
      <c r="AQ680" s="53">
        <v>0</v>
      </c>
      <c r="AR680" s="53">
        <v>0</v>
      </c>
      <c r="AS680" s="53">
        <v>0</v>
      </c>
      <c r="AT680" s="53">
        <v>0</v>
      </c>
      <c r="AU680" s="53">
        <v>0</v>
      </c>
      <c r="AV680" s="53">
        <v>0</v>
      </c>
      <c r="AW680" s="53">
        <v>1</v>
      </c>
      <c r="AX680" s="53">
        <f t="shared" si="138"/>
        <v>2</v>
      </c>
      <c r="AY680" s="53">
        <v>0</v>
      </c>
      <c r="AZ680" s="53">
        <v>0</v>
      </c>
      <c r="BA680" s="53">
        <v>0</v>
      </c>
      <c r="BB680" s="53">
        <v>0</v>
      </c>
      <c r="BC680" s="53">
        <v>0</v>
      </c>
      <c r="BD680" s="53">
        <v>0</v>
      </c>
      <c r="BF680" s="53">
        <v>0</v>
      </c>
      <c r="BG680" s="53">
        <v>0</v>
      </c>
      <c r="BH680" s="53">
        <v>0</v>
      </c>
      <c r="BI680" s="53">
        <v>0</v>
      </c>
      <c r="BJ680" s="53">
        <v>0</v>
      </c>
      <c r="BK680" s="53">
        <v>0</v>
      </c>
      <c r="BL680" s="53">
        <v>0</v>
      </c>
      <c r="BM680" s="53">
        <v>0</v>
      </c>
      <c r="BN680" s="53">
        <f t="shared" si="132"/>
        <v>0</v>
      </c>
      <c r="BO680" s="53">
        <v>1</v>
      </c>
      <c r="BP680" s="53">
        <v>1</v>
      </c>
      <c r="BQ680" s="53">
        <v>0</v>
      </c>
      <c r="BR680" s="53">
        <v>0</v>
      </c>
      <c r="BS680" s="53">
        <v>0</v>
      </c>
      <c r="BT680" s="53">
        <v>0</v>
      </c>
      <c r="BU680" s="53">
        <f t="shared" si="139"/>
        <v>2</v>
      </c>
      <c r="BV680" s="53">
        <v>0</v>
      </c>
      <c r="BW680" s="53">
        <v>0</v>
      </c>
      <c r="BX680" s="53">
        <v>0</v>
      </c>
      <c r="BY680" s="53">
        <v>0</v>
      </c>
      <c r="BZ680" s="53">
        <f t="shared" si="133"/>
        <v>0</v>
      </c>
      <c r="CA680" s="53">
        <v>0</v>
      </c>
      <c r="CB680" s="53">
        <v>0</v>
      </c>
      <c r="CC680" s="53">
        <v>0</v>
      </c>
      <c r="CD680" s="53">
        <v>0</v>
      </c>
      <c r="CE680" s="53">
        <v>0</v>
      </c>
      <c r="CF680" s="53">
        <v>0</v>
      </c>
      <c r="CG680" s="53">
        <v>0</v>
      </c>
      <c r="CH680" s="53">
        <v>0</v>
      </c>
      <c r="CI680" s="53">
        <v>0</v>
      </c>
      <c r="CJ680" s="53">
        <v>0</v>
      </c>
      <c r="CK680" s="53">
        <f t="shared" si="140"/>
        <v>0</v>
      </c>
      <c r="CL680" s="53">
        <f t="shared" si="134"/>
        <v>4</v>
      </c>
      <c r="CM680" s="53">
        <v>0</v>
      </c>
      <c r="CN680" s="53">
        <v>0</v>
      </c>
      <c r="CO680" s="53">
        <v>0</v>
      </c>
      <c r="CP680" s="53">
        <v>0</v>
      </c>
      <c r="CQ680" s="53">
        <v>0</v>
      </c>
      <c r="CR680" s="53">
        <v>0</v>
      </c>
      <c r="CS680" s="53">
        <v>0</v>
      </c>
      <c r="CT680" s="53">
        <v>0</v>
      </c>
      <c r="CU680" s="53">
        <v>0</v>
      </c>
      <c r="CV680" s="53">
        <v>0</v>
      </c>
      <c r="CW680" s="53">
        <f t="shared" si="141"/>
        <v>0</v>
      </c>
      <c r="DA680" s="53" t="s">
        <v>8406</v>
      </c>
      <c r="DB680" s="53">
        <v>333</v>
      </c>
      <c r="DE680" s="53">
        <v>165</v>
      </c>
      <c r="DF680" s="53">
        <v>175</v>
      </c>
      <c r="DJ680" s="53" t="s">
        <v>9450</v>
      </c>
      <c r="DN680" s="53" t="s">
        <v>9454</v>
      </c>
      <c r="DO680" s="53" t="s">
        <v>646</v>
      </c>
      <c r="DQ680" s="53" t="s">
        <v>141</v>
      </c>
      <c r="DR680" s="53" t="s">
        <v>9455</v>
      </c>
    </row>
    <row r="681" spans="1:122" x14ac:dyDescent="0.3">
      <c r="A681" s="53" t="s">
        <v>10465</v>
      </c>
      <c r="B681" s="53">
        <v>694</v>
      </c>
      <c r="C681" s="53" t="s">
        <v>9456</v>
      </c>
      <c r="D681" s="53" t="s">
        <v>9457</v>
      </c>
      <c r="E681" s="53" t="s">
        <v>9458</v>
      </c>
      <c r="F681" s="53" t="s">
        <v>9460</v>
      </c>
      <c r="G681" s="53" t="s">
        <v>9461</v>
      </c>
      <c r="H681" s="53" t="s">
        <v>9462</v>
      </c>
      <c r="I681" s="53">
        <v>2009</v>
      </c>
      <c r="J681" s="53">
        <v>0</v>
      </c>
      <c r="K681" s="53">
        <v>0</v>
      </c>
      <c r="L681" s="53">
        <v>1</v>
      </c>
      <c r="M681" s="53">
        <f t="shared" si="135"/>
        <v>1</v>
      </c>
      <c r="N681" s="53">
        <v>0</v>
      </c>
      <c r="O681" s="53">
        <v>1</v>
      </c>
      <c r="P681" s="53">
        <f t="shared" si="130"/>
        <v>1</v>
      </c>
      <c r="Q681" s="53">
        <f t="shared" si="131"/>
        <v>2</v>
      </c>
      <c r="R681" s="53">
        <v>0</v>
      </c>
      <c r="S681" s="53">
        <v>0</v>
      </c>
      <c r="T681" s="53">
        <v>0</v>
      </c>
      <c r="U681" s="53">
        <v>1</v>
      </c>
      <c r="V681" s="53">
        <v>0</v>
      </c>
      <c r="W681" s="53">
        <v>0</v>
      </c>
      <c r="X681" s="53">
        <f t="shared" ref="X681:X742" si="142">SUM(R681:W681)</f>
        <v>1</v>
      </c>
      <c r="Y681" s="53">
        <v>0</v>
      </c>
      <c r="Z681" s="53">
        <v>0</v>
      </c>
      <c r="AA681" s="53">
        <v>1</v>
      </c>
      <c r="AB681" s="53">
        <v>1</v>
      </c>
      <c r="AC681" s="53">
        <v>1</v>
      </c>
      <c r="AD681" s="53">
        <v>1</v>
      </c>
      <c r="AE681" s="53">
        <v>1</v>
      </c>
      <c r="AF681" s="53">
        <v>0</v>
      </c>
      <c r="AG681" s="53">
        <v>0</v>
      </c>
      <c r="AH681" s="53">
        <f t="shared" si="136"/>
        <v>5</v>
      </c>
      <c r="AI681" s="53">
        <v>0</v>
      </c>
      <c r="AJ681" s="53">
        <v>1</v>
      </c>
      <c r="AK681" s="53">
        <v>1</v>
      </c>
      <c r="AL681" s="53">
        <v>0</v>
      </c>
      <c r="AM681" s="53">
        <f t="shared" si="137"/>
        <v>2</v>
      </c>
      <c r="AN681" s="53">
        <v>1</v>
      </c>
      <c r="AO681" s="53">
        <v>0</v>
      </c>
      <c r="AP681" s="53">
        <v>0</v>
      </c>
      <c r="AQ681" s="53">
        <v>0</v>
      </c>
      <c r="AR681" s="53">
        <v>0</v>
      </c>
      <c r="AS681" s="53">
        <v>0</v>
      </c>
      <c r="AT681" s="53">
        <v>0</v>
      </c>
      <c r="AU681" s="53">
        <v>0</v>
      </c>
      <c r="AV681" s="53">
        <v>0</v>
      </c>
      <c r="AW681" s="53">
        <v>1</v>
      </c>
      <c r="AX681" s="53">
        <f t="shared" si="138"/>
        <v>2</v>
      </c>
      <c r="AY681" s="53">
        <v>0</v>
      </c>
      <c r="AZ681" s="53">
        <v>0</v>
      </c>
      <c r="BA681" s="53">
        <v>0</v>
      </c>
      <c r="BB681" s="53">
        <v>0</v>
      </c>
      <c r="BC681" s="53">
        <v>0</v>
      </c>
      <c r="BD681" s="53">
        <v>0</v>
      </c>
      <c r="BF681" s="53">
        <v>0</v>
      </c>
      <c r="BG681" s="53">
        <v>0</v>
      </c>
      <c r="BH681" s="53">
        <v>0</v>
      </c>
      <c r="BI681" s="53">
        <v>0</v>
      </c>
      <c r="BJ681" s="53">
        <v>0</v>
      </c>
      <c r="BK681" s="53">
        <v>0</v>
      </c>
      <c r="BL681" s="53">
        <v>0</v>
      </c>
      <c r="BM681" s="53">
        <v>0</v>
      </c>
      <c r="BN681" s="53">
        <f t="shared" si="132"/>
        <v>0</v>
      </c>
      <c r="BO681" s="53">
        <v>0</v>
      </c>
      <c r="BP681" s="53">
        <v>0</v>
      </c>
      <c r="BQ681" s="53">
        <v>0</v>
      </c>
      <c r="BR681" s="53">
        <v>0</v>
      </c>
      <c r="BS681" s="53">
        <v>0</v>
      </c>
      <c r="BT681" s="53">
        <v>0</v>
      </c>
      <c r="BU681" s="53">
        <f t="shared" si="139"/>
        <v>0</v>
      </c>
      <c r="BV681" s="53">
        <v>0</v>
      </c>
      <c r="BW681" s="53">
        <v>0</v>
      </c>
      <c r="BX681" s="53">
        <v>0</v>
      </c>
      <c r="BY681" s="53">
        <v>0</v>
      </c>
      <c r="BZ681" s="53">
        <f t="shared" si="133"/>
        <v>0</v>
      </c>
      <c r="CA681" s="53">
        <v>0</v>
      </c>
      <c r="CB681" s="53">
        <v>0</v>
      </c>
      <c r="CC681" s="53">
        <v>0</v>
      </c>
      <c r="CD681" s="53">
        <v>0</v>
      </c>
      <c r="CE681" s="53">
        <v>0</v>
      </c>
      <c r="CF681" s="53">
        <v>0</v>
      </c>
      <c r="CG681" s="53">
        <v>0</v>
      </c>
      <c r="CH681" s="53">
        <v>0</v>
      </c>
      <c r="CI681" s="53">
        <v>0</v>
      </c>
      <c r="CJ681" s="53">
        <v>0</v>
      </c>
      <c r="CK681" s="53">
        <f t="shared" si="140"/>
        <v>0</v>
      </c>
      <c r="CL681" s="53">
        <f t="shared" si="134"/>
        <v>2</v>
      </c>
      <c r="CM681" s="53">
        <v>0</v>
      </c>
      <c r="CN681" s="53">
        <v>0</v>
      </c>
      <c r="CO681" s="53">
        <v>1</v>
      </c>
      <c r="CP681" s="53">
        <v>0</v>
      </c>
      <c r="CQ681" s="53">
        <v>0</v>
      </c>
      <c r="CR681" s="53">
        <v>1</v>
      </c>
      <c r="CS681" s="53">
        <v>0</v>
      </c>
      <c r="CT681" s="53">
        <v>0</v>
      </c>
      <c r="CU681" s="53">
        <v>0</v>
      </c>
      <c r="CV681" s="53">
        <v>0</v>
      </c>
      <c r="CW681" s="53">
        <f t="shared" si="141"/>
        <v>2</v>
      </c>
      <c r="DA681" s="53" t="s">
        <v>8406</v>
      </c>
      <c r="DB681" s="53">
        <v>334</v>
      </c>
      <c r="DE681" s="53">
        <v>127</v>
      </c>
      <c r="DF681" s="53">
        <v>134</v>
      </c>
      <c r="DJ681" s="53" t="s">
        <v>9459</v>
      </c>
      <c r="DN681" s="53" t="s">
        <v>9463</v>
      </c>
      <c r="DO681" s="53" t="s">
        <v>646</v>
      </c>
      <c r="DQ681" s="53" t="s">
        <v>141</v>
      </c>
      <c r="DR681" s="53" t="s">
        <v>9464</v>
      </c>
    </row>
    <row r="682" spans="1:122" x14ac:dyDescent="0.3">
      <c r="B682" s="53">
        <v>695</v>
      </c>
      <c r="C682" s="53" t="s">
        <v>9465</v>
      </c>
      <c r="D682" s="53" t="s">
        <v>9466</v>
      </c>
      <c r="E682" s="53" t="s">
        <v>9467</v>
      </c>
      <c r="F682" s="53" t="s">
        <v>9470</v>
      </c>
      <c r="G682" s="53" t="s">
        <v>9471</v>
      </c>
      <c r="H682" s="53" t="s">
        <v>9472</v>
      </c>
      <c r="I682" s="53">
        <v>2009</v>
      </c>
      <c r="J682" s="53">
        <v>0</v>
      </c>
      <c r="K682" s="53">
        <v>1</v>
      </c>
      <c r="L682" s="53">
        <v>1</v>
      </c>
      <c r="M682" s="53">
        <f t="shared" si="135"/>
        <v>2</v>
      </c>
      <c r="N682" s="53">
        <v>1</v>
      </c>
      <c r="O682" s="53">
        <v>1</v>
      </c>
      <c r="P682" s="53">
        <f t="shared" si="130"/>
        <v>2</v>
      </c>
      <c r="Q682" s="53">
        <f t="shared" si="131"/>
        <v>4</v>
      </c>
      <c r="R682" s="53">
        <v>0</v>
      </c>
      <c r="S682" s="53">
        <v>0</v>
      </c>
      <c r="T682" s="53">
        <v>1</v>
      </c>
      <c r="U682" s="53">
        <v>0</v>
      </c>
      <c r="V682" s="53">
        <v>0</v>
      </c>
      <c r="W682" s="53">
        <v>0</v>
      </c>
      <c r="X682" s="53">
        <f t="shared" si="142"/>
        <v>1</v>
      </c>
      <c r="Y682" s="53">
        <v>0</v>
      </c>
      <c r="Z682" s="53">
        <v>0</v>
      </c>
      <c r="AA682" s="53">
        <v>0</v>
      </c>
      <c r="AB682" s="53">
        <v>1</v>
      </c>
      <c r="AC682" s="53">
        <v>1</v>
      </c>
      <c r="AD682" s="53">
        <v>1</v>
      </c>
      <c r="AE682" s="53">
        <v>1</v>
      </c>
      <c r="AF682" s="53">
        <v>0</v>
      </c>
      <c r="AG682" s="53">
        <v>0</v>
      </c>
      <c r="AH682" s="53">
        <f t="shared" si="136"/>
        <v>4</v>
      </c>
      <c r="AI682" s="53">
        <v>0</v>
      </c>
      <c r="AJ682" s="53">
        <v>1</v>
      </c>
      <c r="AK682" s="53">
        <v>1</v>
      </c>
      <c r="AL682" s="53">
        <v>1</v>
      </c>
      <c r="AM682" s="53">
        <f t="shared" si="137"/>
        <v>3</v>
      </c>
      <c r="AN682" s="53">
        <v>1</v>
      </c>
      <c r="AO682" s="53">
        <v>0</v>
      </c>
      <c r="AP682" s="53">
        <v>0</v>
      </c>
      <c r="AQ682" s="53">
        <v>0</v>
      </c>
      <c r="AR682" s="53">
        <v>0</v>
      </c>
      <c r="AS682" s="53">
        <v>0</v>
      </c>
      <c r="AT682" s="53">
        <v>0</v>
      </c>
      <c r="AU682" s="53">
        <v>0</v>
      </c>
      <c r="AV682" s="53">
        <v>0</v>
      </c>
      <c r="AW682" s="53">
        <v>1</v>
      </c>
      <c r="AX682" s="53">
        <f t="shared" si="138"/>
        <v>2</v>
      </c>
      <c r="AY682" s="53">
        <v>0</v>
      </c>
      <c r="AZ682" s="53">
        <v>0</v>
      </c>
      <c r="BA682" s="53">
        <v>0</v>
      </c>
      <c r="BB682" s="53">
        <v>0</v>
      </c>
      <c r="BC682" s="53">
        <v>0</v>
      </c>
      <c r="BD682" s="53">
        <v>1</v>
      </c>
      <c r="BF682" s="53">
        <v>0</v>
      </c>
      <c r="BG682" s="53">
        <v>0</v>
      </c>
      <c r="BH682" s="53">
        <v>0</v>
      </c>
      <c r="BI682" s="53">
        <v>0</v>
      </c>
      <c r="BJ682" s="53">
        <v>0</v>
      </c>
      <c r="BK682" s="53">
        <v>0</v>
      </c>
      <c r="BL682" s="53">
        <v>0</v>
      </c>
      <c r="BM682" s="53">
        <v>0</v>
      </c>
      <c r="BN682" s="53">
        <f t="shared" si="132"/>
        <v>0</v>
      </c>
      <c r="BO682" s="53">
        <v>1</v>
      </c>
      <c r="BP682" s="53">
        <v>0</v>
      </c>
      <c r="BQ682" s="53">
        <v>0</v>
      </c>
      <c r="BR682" s="53">
        <v>0</v>
      </c>
      <c r="BS682" s="53">
        <v>0</v>
      </c>
      <c r="BT682" s="53">
        <v>1</v>
      </c>
      <c r="BU682" s="53">
        <f t="shared" si="139"/>
        <v>2</v>
      </c>
      <c r="BV682" s="53">
        <v>0</v>
      </c>
      <c r="BW682" s="53">
        <v>0</v>
      </c>
      <c r="BX682" s="53">
        <v>0</v>
      </c>
      <c r="BY682" s="53">
        <v>0</v>
      </c>
      <c r="BZ682" s="53">
        <f t="shared" si="133"/>
        <v>0</v>
      </c>
      <c r="CA682" s="53">
        <v>0</v>
      </c>
      <c r="CB682" s="53">
        <v>0</v>
      </c>
      <c r="CC682" s="53">
        <v>0</v>
      </c>
      <c r="CD682" s="53">
        <v>0</v>
      </c>
      <c r="CE682" s="53">
        <v>0</v>
      </c>
      <c r="CF682" s="53">
        <v>0</v>
      </c>
      <c r="CG682" s="53">
        <v>0</v>
      </c>
      <c r="CH682" s="53">
        <v>0</v>
      </c>
      <c r="CI682" s="53">
        <v>0</v>
      </c>
      <c r="CJ682" s="53">
        <v>0</v>
      </c>
      <c r="CK682" s="53">
        <f t="shared" si="140"/>
        <v>0</v>
      </c>
      <c r="CL682" s="53">
        <f t="shared" si="134"/>
        <v>5</v>
      </c>
      <c r="CM682" s="53">
        <v>1</v>
      </c>
      <c r="CN682" s="53">
        <v>0</v>
      </c>
      <c r="CO682" s="53">
        <v>0</v>
      </c>
      <c r="CP682" s="53">
        <v>0</v>
      </c>
      <c r="CQ682" s="53">
        <v>0</v>
      </c>
      <c r="CR682" s="53">
        <v>1</v>
      </c>
      <c r="CS682" s="53">
        <v>0</v>
      </c>
      <c r="CT682" s="53">
        <v>0</v>
      </c>
      <c r="CU682" s="53">
        <v>0</v>
      </c>
      <c r="CV682" s="53">
        <v>0</v>
      </c>
      <c r="CW682" s="53">
        <f t="shared" si="141"/>
        <v>2</v>
      </c>
      <c r="DA682" s="53" t="s">
        <v>394</v>
      </c>
      <c r="DB682" s="53">
        <v>7</v>
      </c>
      <c r="DC682" s="53">
        <v>4</v>
      </c>
      <c r="DE682" s="53">
        <v>271</v>
      </c>
      <c r="DF682" s="53">
        <v>282</v>
      </c>
      <c r="DH682" s="53">
        <v>14</v>
      </c>
      <c r="DI682" s="53" t="s">
        <v>9468</v>
      </c>
      <c r="DJ682" s="53" t="s">
        <v>9469</v>
      </c>
      <c r="DK682" s="53" t="s">
        <v>9473</v>
      </c>
      <c r="DL682" s="53" t="s">
        <v>9474</v>
      </c>
      <c r="DN682" s="53" t="s">
        <v>9475</v>
      </c>
      <c r="DO682" s="53" t="s">
        <v>140</v>
      </c>
      <c r="DQ682" s="53" t="s">
        <v>141</v>
      </c>
      <c r="DR682" s="53" t="s">
        <v>9476</v>
      </c>
    </row>
    <row r="683" spans="1:122" x14ac:dyDescent="0.3">
      <c r="B683" s="53">
        <v>696</v>
      </c>
      <c r="C683" s="53" t="s">
        <v>9477</v>
      </c>
      <c r="D683" s="53" t="s">
        <v>9478</v>
      </c>
      <c r="E683" s="53" t="s">
        <v>9479</v>
      </c>
      <c r="F683" s="53" t="s">
        <v>9482</v>
      </c>
      <c r="G683" s="53" t="s">
        <v>9483</v>
      </c>
      <c r="H683" s="53" t="s">
        <v>9484</v>
      </c>
      <c r="I683" s="53">
        <v>2009</v>
      </c>
      <c r="J683" s="53">
        <v>0</v>
      </c>
      <c r="K683" s="53">
        <v>1</v>
      </c>
      <c r="L683" s="53">
        <v>1</v>
      </c>
      <c r="M683" s="53">
        <f t="shared" si="135"/>
        <v>2</v>
      </c>
      <c r="N683" s="53">
        <v>1</v>
      </c>
      <c r="O683" s="53">
        <v>0</v>
      </c>
      <c r="P683" s="53">
        <f t="shared" si="130"/>
        <v>1</v>
      </c>
      <c r="Q683" s="53">
        <f t="shared" si="131"/>
        <v>2</v>
      </c>
      <c r="R683" s="53">
        <v>0</v>
      </c>
      <c r="S683" s="53">
        <v>0</v>
      </c>
      <c r="T683" s="53">
        <v>0</v>
      </c>
      <c r="U683" s="53">
        <v>1</v>
      </c>
      <c r="V683" s="53">
        <v>1</v>
      </c>
      <c r="W683" s="53">
        <v>0</v>
      </c>
      <c r="X683" s="53">
        <f t="shared" si="142"/>
        <v>2</v>
      </c>
      <c r="Y683" s="53">
        <v>0</v>
      </c>
      <c r="Z683" s="53">
        <v>0</v>
      </c>
      <c r="AA683" s="53">
        <v>0</v>
      </c>
      <c r="AB683" s="53">
        <v>0</v>
      </c>
      <c r="AC683" s="53">
        <v>0</v>
      </c>
      <c r="AD683" s="53">
        <v>1</v>
      </c>
      <c r="AE683" s="53">
        <v>1</v>
      </c>
      <c r="AF683" s="53">
        <v>0</v>
      </c>
      <c r="AG683" s="53">
        <v>0</v>
      </c>
      <c r="AH683" s="53">
        <f t="shared" si="136"/>
        <v>2</v>
      </c>
      <c r="AI683" s="53">
        <v>0</v>
      </c>
      <c r="AJ683" s="53">
        <v>0</v>
      </c>
      <c r="AK683" s="53">
        <v>0</v>
      </c>
      <c r="AL683" s="53">
        <v>1</v>
      </c>
      <c r="AM683" s="53">
        <f t="shared" si="137"/>
        <v>1</v>
      </c>
      <c r="AN683" s="53">
        <v>1</v>
      </c>
      <c r="AO683" s="53">
        <v>0</v>
      </c>
      <c r="AP683" s="53">
        <v>1</v>
      </c>
      <c r="AQ683" s="53">
        <v>0</v>
      </c>
      <c r="AR683" s="53">
        <v>0</v>
      </c>
      <c r="AS683" s="53">
        <v>0</v>
      </c>
      <c r="AT683" s="53">
        <v>0</v>
      </c>
      <c r="AU683" s="53">
        <v>0</v>
      </c>
      <c r="AV683" s="53">
        <v>0</v>
      </c>
      <c r="AW683" s="53">
        <v>1</v>
      </c>
      <c r="AX683" s="53">
        <f t="shared" si="138"/>
        <v>3</v>
      </c>
      <c r="AY683" s="53">
        <v>0</v>
      </c>
      <c r="AZ683" s="53">
        <v>0</v>
      </c>
      <c r="BA683" s="53">
        <v>0</v>
      </c>
      <c r="BB683" s="53">
        <v>0</v>
      </c>
      <c r="BC683" s="53">
        <v>0</v>
      </c>
      <c r="BD683" s="53">
        <v>1</v>
      </c>
      <c r="BF683" s="53">
        <v>0</v>
      </c>
      <c r="BG683" s="53">
        <v>0</v>
      </c>
      <c r="BH683" s="53">
        <v>0</v>
      </c>
      <c r="BI683" s="53">
        <v>0</v>
      </c>
      <c r="BJ683" s="53">
        <v>0</v>
      </c>
      <c r="BK683" s="53">
        <v>0</v>
      </c>
      <c r="BL683" s="53">
        <v>0</v>
      </c>
      <c r="BM683" s="53">
        <v>0</v>
      </c>
      <c r="BN683" s="53">
        <f t="shared" si="132"/>
        <v>0</v>
      </c>
      <c r="BO683" s="53">
        <v>0</v>
      </c>
      <c r="BP683" s="53">
        <v>1</v>
      </c>
      <c r="BQ683" s="53">
        <v>0</v>
      </c>
      <c r="BR683" s="53">
        <v>0</v>
      </c>
      <c r="BS683" s="53">
        <v>0</v>
      </c>
      <c r="BT683" s="53">
        <v>1</v>
      </c>
      <c r="BU683" s="53">
        <f t="shared" si="139"/>
        <v>2</v>
      </c>
      <c r="BV683" s="53">
        <v>0</v>
      </c>
      <c r="BW683" s="53">
        <v>0</v>
      </c>
      <c r="BX683" s="53">
        <v>0</v>
      </c>
      <c r="BY683" s="53">
        <v>1</v>
      </c>
      <c r="BZ683" s="53">
        <f t="shared" si="133"/>
        <v>1</v>
      </c>
      <c r="CA683" s="53">
        <v>0</v>
      </c>
      <c r="CB683" s="53">
        <v>0</v>
      </c>
      <c r="CC683" s="53">
        <v>0</v>
      </c>
      <c r="CD683" s="53">
        <v>0</v>
      </c>
      <c r="CE683" s="53">
        <v>0</v>
      </c>
      <c r="CF683" s="53">
        <v>0</v>
      </c>
      <c r="CG683" s="53">
        <v>0</v>
      </c>
      <c r="CH683" s="53">
        <v>0</v>
      </c>
      <c r="CI683" s="53">
        <v>0</v>
      </c>
      <c r="CJ683" s="53">
        <v>0</v>
      </c>
      <c r="CK683" s="53">
        <f t="shared" si="140"/>
        <v>0</v>
      </c>
      <c r="CL683" s="53">
        <f t="shared" si="134"/>
        <v>7</v>
      </c>
      <c r="CM683" s="53">
        <v>1</v>
      </c>
      <c r="CN683" s="53">
        <v>0</v>
      </c>
      <c r="CO683" s="53">
        <v>0</v>
      </c>
      <c r="CP683" s="53">
        <v>1</v>
      </c>
      <c r="CQ683" s="53">
        <v>0</v>
      </c>
      <c r="CR683" s="53">
        <v>1</v>
      </c>
      <c r="CS683" s="53">
        <v>0</v>
      </c>
      <c r="CT683" s="53">
        <v>0</v>
      </c>
      <c r="CU683" s="53">
        <v>1</v>
      </c>
      <c r="CV683" s="53">
        <v>0</v>
      </c>
      <c r="CW683" s="53">
        <f t="shared" si="141"/>
        <v>4</v>
      </c>
      <c r="DA683" s="53" t="s">
        <v>9480</v>
      </c>
      <c r="DE683" s="53">
        <v>3824</v>
      </c>
      <c r="DF683" s="53">
        <v>3830</v>
      </c>
      <c r="DJ683" s="53" t="s">
        <v>9481</v>
      </c>
      <c r="DN683" s="53" t="s">
        <v>9485</v>
      </c>
      <c r="DO683" s="53" t="s">
        <v>646</v>
      </c>
      <c r="DQ683" s="53" t="s">
        <v>141</v>
      </c>
      <c r="DR683" s="53" t="s">
        <v>9486</v>
      </c>
    </row>
    <row r="684" spans="1:122" x14ac:dyDescent="0.3">
      <c r="B684" s="53">
        <v>697</v>
      </c>
      <c r="C684" s="53" t="s">
        <v>9487</v>
      </c>
      <c r="D684" s="53" t="s">
        <v>9488</v>
      </c>
      <c r="E684" s="53" t="s">
        <v>9489</v>
      </c>
      <c r="F684" s="53" t="s">
        <v>9491</v>
      </c>
      <c r="G684" s="53" t="s">
        <v>9492</v>
      </c>
      <c r="H684" s="53" t="s">
        <v>9493</v>
      </c>
      <c r="I684" s="53">
        <v>2009</v>
      </c>
      <c r="J684" s="53">
        <v>1</v>
      </c>
      <c r="K684" s="53">
        <v>1</v>
      </c>
      <c r="L684" s="53">
        <v>1</v>
      </c>
      <c r="M684" s="53">
        <f t="shared" si="135"/>
        <v>3</v>
      </c>
      <c r="N684" s="53">
        <v>0</v>
      </c>
      <c r="O684" s="53">
        <v>1</v>
      </c>
      <c r="P684" s="53">
        <f t="shared" si="130"/>
        <v>1</v>
      </c>
      <c r="Q684" s="53">
        <f t="shared" si="131"/>
        <v>2</v>
      </c>
      <c r="R684" s="53">
        <v>0</v>
      </c>
      <c r="S684" s="53">
        <v>1</v>
      </c>
      <c r="T684" s="53">
        <v>1</v>
      </c>
      <c r="U684" s="53">
        <v>1</v>
      </c>
      <c r="V684" s="53">
        <v>1</v>
      </c>
      <c r="W684" s="53">
        <v>1</v>
      </c>
      <c r="X684" s="53">
        <f t="shared" si="142"/>
        <v>5</v>
      </c>
      <c r="Y684" s="53">
        <v>0</v>
      </c>
      <c r="Z684" s="53">
        <v>1</v>
      </c>
      <c r="AA684" s="53">
        <v>0</v>
      </c>
      <c r="AB684" s="53">
        <v>0</v>
      </c>
      <c r="AC684" s="53">
        <v>1</v>
      </c>
      <c r="AD684" s="53">
        <v>1</v>
      </c>
      <c r="AE684" s="53">
        <v>1</v>
      </c>
      <c r="AF684" s="53">
        <v>1</v>
      </c>
      <c r="AG684" s="53">
        <v>0</v>
      </c>
      <c r="AH684" s="53">
        <f t="shared" si="136"/>
        <v>5</v>
      </c>
      <c r="AI684" s="53">
        <v>0</v>
      </c>
      <c r="AJ684" s="53">
        <v>1</v>
      </c>
      <c r="AK684" s="53">
        <v>1</v>
      </c>
      <c r="AL684" s="53">
        <v>1</v>
      </c>
      <c r="AM684" s="53">
        <f t="shared" si="137"/>
        <v>3</v>
      </c>
      <c r="AN684" s="53">
        <v>1</v>
      </c>
      <c r="AO684" s="53">
        <v>0</v>
      </c>
      <c r="AP684" s="53">
        <v>1</v>
      </c>
      <c r="AQ684" s="53">
        <v>0</v>
      </c>
      <c r="AR684" s="53">
        <v>0</v>
      </c>
      <c r="AS684" s="53">
        <v>0</v>
      </c>
      <c r="AT684" s="53">
        <v>0</v>
      </c>
      <c r="AU684" s="53">
        <v>0</v>
      </c>
      <c r="AV684" s="53">
        <v>0</v>
      </c>
      <c r="AW684" s="53">
        <v>1</v>
      </c>
      <c r="AX684" s="53">
        <f t="shared" si="138"/>
        <v>3</v>
      </c>
      <c r="AY684" s="53">
        <v>0</v>
      </c>
      <c r="AZ684" s="53">
        <v>0</v>
      </c>
      <c r="BA684" s="53">
        <v>0</v>
      </c>
      <c r="BB684" s="53">
        <v>1</v>
      </c>
      <c r="BC684" s="53">
        <v>0</v>
      </c>
      <c r="BD684" s="53">
        <v>1</v>
      </c>
      <c r="BF684" s="53">
        <v>0</v>
      </c>
      <c r="BG684" s="53">
        <v>0</v>
      </c>
      <c r="BH684" s="53">
        <v>0</v>
      </c>
      <c r="BI684" s="53">
        <v>0</v>
      </c>
      <c r="BJ684" s="53">
        <v>0</v>
      </c>
      <c r="BK684" s="53">
        <v>0</v>
      </c>
      <c r="BL684" s="53">
        <v>0</v>
      </c>
      <c r="BM684" s="53">
        <v>0</v>
      </c>
      <c r="BN684" s="53">
        <f t="shared" si="132"/>
        <v>0</v>
      </c>
      <c r="BO684" s="53">
        <v>0</v>
      </c>
      <c r="BP684" s="53">
        <v>0</v>
      </c>
      <c r="BQ684" s="53">
        <v>0</v>
      </c>
      <c r="BR684" s="53">
        <v>1</v>
      </c>
      <c r="BS684" s="53">
        <v>0</v>
      </c>
      <c r="BT684" s="53">
        <v>0</v>
      </c>
      <c r="BU684" s="53">
        <f t="shared" si="139"/>
        <v>1</v>
      </c>
      <c r="BV684" s="53">
        <v>0</v>
      </c>
      <c r="BW684" s="53">
        <v>0</v>
      </c>
      <c r="BX684" s="53">
        <v>0</v>
      </c>
      <c r="BY684" s="53">
        <v>0</v>
      </c>
      <c r="BZ684" s="53">
        <f t="shared" si="133"/>
        <v>0</v>
      </c>
      <c r="CA684" s="53">
        <v>0</v>
      </c>
      <c r="CB684" s="53">
        <v>0</v>
      </c>
      <c r="CC684" s="53">
        <v>0</v>
      </c>
      <c r="CD684" s="53">
        <v>0</v>
      </c>
      <c r="CE684" s="53">
        <v>0</v>
      </c>
      <c r="CF684" s="53">
        <v>0</v>
      </c>
      <c r="CG684" s="53">
        <v>0</v>
      </c>
      <c r="CH684" s="53">
        <v>0</v>
      </c>
      <c r="CI684" s="53">
        <v>0</v>
      </c>
      <c r="CJ684" s="53">
        <v>0</v>
      </c>
      <c r="CK684" s="53">
        <f t="shared" si="140"/>
        <v>0</v>
      </c>
      <c r="CL684" s="53">
        <f t="shared" si="134"/>
        <v>6</v>
      </c>
      <c r="CM684" s="53">
        <v>0</v>
      </c>
      <c r="CN684" s="53">
        <v>1</v>
      </c>
      <c r="CO684" s="53">
        <v>1</v>
      </c>
      <c r="CP684" s="53">
        <v>1</v>
      </c>
      <c r="CQ684" s="53">
        <v>0</v>
      </c>
      <c r="CR684" s="53">
        <v>0</v>
      </c>
      <c r="CS684" s="53">
        <v>0</v>
      </c>
      <c r="CT684" s="53">
        <v>1</v>
      </c>
      <c r="CU684" s="53">
        <v>1</v>
      </c>
      <c r="CV684" s="53">
        <v>0</v>
      </c>
      <c r="CW684" s="53">
        <f t="shared" si="141"/>
        <v>5</v>
      </c>
      <c r="DA684" s="53" t="s">
        <v>9480</v>
      </c>
      <c r="DE684" s="53">
        <v>2720</v>
      </c>
      <c r="DF684" s="53">
        <v>2726</v>
      </c>
      <c r="DH684" s="53">
        <v>9</v>
      </c>
      <c r="DJ684" s="53" t="s">
        <v>9490</v>
      </c>
      <c r="DN684" s="53" t="s">
        <v>9494</v>
      </c>
      <c r="DO684" s="53" t="s">
        <v>646</v>
      </c>
      <c r="DQ684" s="53" t="s">
        <v>141</v>
      </c>
      <c r="DR684" s="53" t="s">
        <v>9495</v>
      </c>
    </row>
    <row r="685" spans="1:122" x14ac:dyDescent="0.3">
      <c r="A685" s="53" t="s">
        <v>10465</v>
      </c>
      <c r="B685" s="53">
        <v>698</v>
      </c>
      <c r="C685" s="53" t="s">
        <v>9496</v>
      </c>
      <c r="D685" s="53" t="s">
        <v>9497</v>
      </c>
      <c r="E685" s="53" t="s">
        <v>9498</v>
      </c>
      <c r="F685" s="53" t="s">
        <v>9500</v>
      </c>
      <c r="G685" s="53" t="s">
        <v>9501</v>
      </c>
      <c r="H685" s="53" t="s">
        <v>9502</v>
      </c>
      <c r="I685" s="53">
        <v>2009</v>
      </c>
      <c r="J685" s="53">
        <v>1</v>
      </c>
      <c r="K685" s="53">
        <v>1</v>
      </c>
      <c r="L685" s="53">
        <v>1</v>
      </c>
      <c r="M685" s="53">
        <f t="shared" si="135"/>
        <v>3</v>
      </c>
      <c r="N685" s="53">
        <v>0</v>
      </c>
      <c r="O685" s="53">
        <v>1</v>
      </c>
      <c r="P685" s="53">
        <f t="shared" si="130"/>
        <v>1</v>
      </c>
      <c r="Q685" s="53">
        <f t="shared" si="131"/>
        <v>2</v>
      </c>
      <c r="R685" s="53">
        <v>0</v>
      </c>
      <c r="S685" s="53">
        <v>0</v>
      </c>
      <c r="T685" s="53">
        <v>0</v>
      </c>
      <c r="U685" s="53">
        <v>1</v>
      </c>
      <c r="V685" s="53">
        <v>1</v>
      </c>
      <c r="W685" s="53">
        <v>0</v>
      </c>
      <c r="X685" s="53">
        <f t="shared" si="142"/>
        <v>2</v>
      </c>
      <c r="Y685" s="53">
        <v>0</v>
      </c>
      <c r="Z685" s="53">
        <v>0</v>
      </c>
      <c r="AA685" s="53">
        <v>0</v>
      </c>
      <c r="AB685" s="53">
        <v>0</v>
      </c>
      <c r="AC685" s="53">
        <v>0</v>
      </c>
      <c r="AD685" s="53">
        <v>0</v>
      </c>
      <c r="AE685" s="53">
        <v>1</v>
      </c>
      <c r="AF685" s="53">
        <v>1</v>
      </c>
      <c r="AG685" s="53">
        <v>0</v>
      </c>
      <c r="AH685" s="53">
        <f t="shared" si="136"/>
        <v>2</v>
      </c>
      <c r="AI685" s="53">
        <v>0</v>
      </c>
      <c r="AJ685" s="53">
        <v>0</v>
      </c>
      <c r="AK685" s="53">
        <v>1</v>
      </c>
      <c r="AL685" s="53">
        <v>0</v>
      </c>
      <c r="AM685" s="53">
        <f t="shared" si="137"/>
        <v>1</v>
      </c>
      <c r="AN685" s="53">
        <v>1</v>
      </c>
      <c r="AO685" s="53">
        <v>0</v>
      </c>
      <c r="AP685" s="53">
        <v>1</v>
      </c>
      <c r="AQ685" s="53">
        <v>0</v>
      </c>
      <c r="AR685" s="53">
        <v>0</v>
      </c>
      <c r="AS685" s="53">
        <v>0</v>
      </c>
      <c r="AT685" s="53">
        <v>0</v>
      </c>
      <c r="AU685" s="53">
        <v>0</v>
      </c>
      <c r="AV685" s="53">
        <v>0</v>
      </c>
      <c r="AW685" s="53">
        <v>1</v>
      </c>
      <c r="AX685" s="53">
        <f t="shared" si="138"/>
        <v>3</v>
      </c>
      <c r="AY685" s="53">
        <v>0</v>
      </c>
      <c r="AZ685" s="53">
        <v>0</v>
      </c>
      <c r="BA685" s="53">
        <v>0</v>
      </c>
      <c r="BB685" s="53">
        <v>1</v>
      </c>
      <c r="BC685" s="53">
        <v>0</v>
      </c>
      <c r="BD685" s="53">
        <v>0</v>
      </c>
      <c r="BF685" s="53">
        <v>0</v>
      </c>
      <c r="BG685" s="53">
        <v>0</v>
      </c>
      <c r="BH685" s="53">
        <v>0</v>
      </c>
      <c r="BI685" s="53">
        <v>0</v>
      </c>
      <c r="BJ685" s="53">
        <v>0</v>
      </c>
      <c r="BK685" s="53">
        <v>0</v>
      </c>
      <c r="BL685" s="53">
        <v>0</v>
      </c>
      <c r="BM685" s="53">
        <v>0</v>
      </c>
      <c r="BN685" s="53">
        <f t="shared" si="132"/>
        <v>0</v>
      </c>
      <c r="BO685" s="53">
        <v>0</v>
      </c>
      <c r="BP685" s="53">
        <v>0</v>
      </c>
      <c r="BQ685" s="53">
        <v>1</v>
      </c>
      <c r="BR685" s="53">
        <v>0</v>
      </c>
      <c r="BS685" s="53">
        <v>0</v>
      </c>
      <c r="BT685" s="53">
        <v>1</v>
      </c>
      <c r="BU685" s="53">
        <f t="shared" si="139"/>
        <v>2</v>
      </c>
      <c r="BV685" s="53">
        <v>0</v>
      </c>
      <c r="BW685" s="53">
        <v>0</v>
      </c>
      <c r="BX685" s="53">
        <v>0</v>
      </c>
      <c r="BY685" s="53">
        <v>1</v>
      </c>
      <c r="BZ685" s="53">
        <f t="shared" si="133"/>
        <v>1</v>
      </c>
      <c r="CA685" s="53">
        <v>0</v>
      </c>
      <c r="CB685" s="53">
        <v>0</v>
      </c>
      <c r="CC685" s="53">
        <v>0</v>
      </c>
      <c r="CD685" s="53">
        <v>0</v>
      </c>
      <c r="CE685" s="53">
        <v>0</v>
      </c>
      <c r="CF685" s="53">
        <v>0</v>
      </c>
      <c r="CG685" s="53">
        <v>0</v>
      </c>
      <c r="CH685" s="53">
        <v>0</v>
      </c>
      <c r="CI685" s="53">
        <v>0</v>
      </c>
      <c r="CJ685" s="53">
        <v>0</v>
      </c>
      <c r="CK685" s="53">
        <f t="shared" si="140"/>
        <v>0</v>
      </c>
      <c r="CL685" s="53">
        <f t="shared" si="134"/>
        <v>7</v>
      </c>
      <c r="CM685" s="53">
        <v>1</v>
      </c>
      <c r="CN685" s="53">
        <v>0</v>
      </c>
      <c r="CO685" s="53">
        <v>1</v>
      </c>
      <c r="CP685" s="53">
        <v>1</v>
      </c>
      <c r="CQ685" s="53">
        <v>1</v>
      </c>
      <c r="CR685" s="53">
        <v>0</v>
      </c>
      <c r="CS685" s="53">
        <v>0</v>
      </c>
      <c r="CT685" s="53">
        <v>1</v>
      </c>
      <c r="CU685" s="53">
        <v>0</v>
      </c>
      <c r="CV685" s="53">
        <v>1</v>
      </c>
      <c r="CW685" s="53">
        <f t="shared" si="141"/>
        <v>6</v>
      </c>
      <c r="DA685" s="53" t="s">
        <v>9480</v>
      </c>
      <c r="DE685" s="53">
        <v>3294</v>
      </c>
      <c r="DF685" s="53">
        <v>3300</v>
      </c>
      <c r="DH685" s="53">
        <v>1</v>
      </c>
      <c r="DJ685" s="53" t="s">
        <v>9499</v>
      </c>
      <c r="DN685" s="53" t="s">
        <v>9503</v>
      </c>
      <c r="DO685" s="53" t="s">
        <v>646</v>
      </c>
      <c r="DQ685" s="53" t="s">
        <v>141</v>
      </c>
      <c r="DR685" s="53" t="s">
        <v>9504</v>
      </c>
    </row>
    <row r="686" spans="1:122" x14ac:dyDescent="0.3">
      <c r="B686" s="53">
        <v>699</v>
      </c>
      <c r="C686" s="53" t="s">
        <v>9510</v>
      </c>
      <c r="D686" s="53" t="s">
        <v>9511</v>
      </c>
      <c r="E686" s="53" t="s">
        <v>9512</v>
      </c>
      <c r="F686" s="53" t="s">
        <v>9515</v>
      </c>
      <c r="G686" s="53" t="s">
        <v>9516</v>
      </c>
      <c r="H686" s="53" t="s">
        <v>9517</v>
      </c>
      <c r="I686" s="53">
        <v>2009</v>
      </c>
      <c r="J686" s="53">
        <v>0</v>
      </c>
      <c r="K686" s="53">
        <v>1</v>
      </c>
      <c r="L686" s="53">
        <v>1</v>
      </c>
      <c r="M686" s="53">
        <f t="shared" si="135"/>
        <v>2</v>
      </c>
      <c r="N686" s="53">
        <v>1</v>
      </c>
      <c r="O686" s="53">
        <v>0</v>
      </c>
      <c r="P686" s="53">
        <f t="shared" si="130"/>
        <v>1</v>
      </c>
      <c r="Q686" s="53">
        <f t="shared" si="131"/>
        <v>2</v>
      </c>
      <c r="R686" s="53">
        <v>1</v>
      </c>
      <c r="S686" s="53">
        <v>0</v>
      </c>
      <c r="T686" s="53">
        <v>1</v>
      </c>
      <c r="U686" s="53">
        <v>0</v>
      </c>
      <c r="V686" s="53">
        <v>0</v>
      </c>
      <c r="W686" s="53">
        <v>0</v>
      </c>
      <c r="X686" s="53">
        <f t="shared" si="142"/>
        <v>2</v>
      </c>
      <c r="Y686" s="53">
        <v>0</v>
      </c>
      <c r="Z686" s="53">
        <v>0</v>
      </c>
      <c r="AA686" s="53">
        <v>0</v>
      </c>
      <c r="AB686" s="53">
        <v>0</v>
      </c>
      <c r="AC686" s="53">
        <v>1</v>
      </c>
      <c r="AD686" s="53">
        <v>1</v>
      </c>
      <c r="AE686" s="53">
        <v>0</v>
      </c>
      <c r="AF686" s="53">
        <v>0</v>
      </c>
      <c r="AG686" s="53">
        <v>0</v>
      </c>
      <c r="AH686" s="53">
        <f t="shared" si="136"/>
        <v>2</v>
      </c>
      <c r="AI686" s="53">
        <v>0</v>
      </c>
      <c r="AJ686" s="53">
        <v>1</v>
      </c>
      <c r="AK686" s="53">
        <v>1</v>
      </c>
      <c r="AL686" s="53">
        <v>1</v>
      </c>
      <c r="AM686" s="53">
        <f t="shared" si="137"/>
        <v>3</v>
      </c>
      <c r="AN686" s="53">
        <v>1</v>
      </c>
      <c r="AO686" s="53">
        <v>0</v>
      </c>
      <c r="AP686" s="53">
        <v>0</v>
      </c>
      <c r="AQ686" s="53">
        <v>0</v>
      </c>
      <c r="AR686" s="53">
        <v>0</v>
      </c>
      <c r="AS686" s="53">
        <v>0</v>
      </c>
      <c r="AT686" s="53">
        <v>0</v>
      </c>
      <c r="AU686" s="53">
        <v>0</v>
      </c>
      <c r="AV686" s="53">
        <v>0</v>
      </c>
      <c r="AW686" s="53">
        <v>1</v>
      </c>
      <c r="AX686" s="53">
        <f t="shared" si="138"/>
        <v>2</v>
      </c>
      <c r="AY686" s="53">
        <v>0</v>
      </c>
      <c r="AZ686" s="53">
        <v>0</v>
      </c>
      <c r="BA686" s="53">
        <v>0</v>
      </c>
      <c r="BB686" s="53">
        <v>0</v>
      </c>
      <c r="BC686" s="53">
        <v>0</v>
      </c>
      <c r="BD686" s="53">
        <v>1</v>
      </c>
      <c r="BF686" s="53">
        <v>0</v>
      </c>
      <c r="BG686" s="53">
        <v>0</v>
      </c>
      <c r="BH686" s="53">
        <v>0</v>
      </c>
      <c r="BI686" s="53">
        <v>0</v>
      </c>
      <c r="BJ686" s="53">
        <v>0</v>
      </c>
      <c r="BK686" s="53">
        <v>0</v>
      </c>
      <c r="BL686" s="53">
        <v>0</v>
      </c>
      <c r="BM686" s="53">
        <v>0</v>
      </c>
      <c r="BN686" s="53">
        <f t="shared" si="132"/>
        <v>0</v>
      </c>
      <c r="BO686" s="53">
        <v>1</v>
      </c>
      <c r="BP686" s="53">
        <v>1</v>
      </c>
      <c r="BQ686" s="53">
        <v>0</v>
      </c>
      <c r="BR686" s="53">
        <v>0</v>
      </c>
      <c r="BS686" s="53">
        <v>0</v>
      </c>
      <c r="BT686" s="53">
        <v>0</v>
      </c>
      <c r="BU686" s="53">
        <f t="shared" si="139"/>
        <v>2</v>
      </c>
      <c r="BV686" s="53">
        <v>0</v>
      </c>
      <c r="BW686" s="53">
        <v>0</v>
      </c>
      <c r="BX686" s="53">
        <v>0</v>
      </c>
      <c r="BY686" s="53">
        <v>0</v>
      </c>
      <c r="BZ686" s="53">
        <f t="shared" si="133"/>
        <v>0</v>
      </c>
      <c r="CA686" s="53">
        <v>0</v>
      </c>
      <c r="CB686" s="53">
        <v>0</v>
      </c>
      <c r="CC686" s="53">
        <v>0</v>
      </c>
      <c r="CD686" s="53">
        <v>0</v>
      </c>
      <c r="CE686" s="53">
        <v>0</v>
      </c>
      <c r="CF686" s="53">
        <v>0</v>
      </c>
      <c r="CG686" s="53">
        <v>0</v>
      </c>
      <c r="CH686" s="53">
        <v>0</v>
      </c>
      <c r="CI686" s="53">
        <v>0</v>
      </c>
      <c r="CJ686" s="53">
        <v>0</v>
      </c>
      <c r="CK686" s="53">
        <f t="shared" si="140"/>
        <v>0</v>
      </c>
      <c r="CL686" s="53">
        <f t="shared" si="134"/>
        <v>5</v>
      </c>
      <c r="CM686" s="53">
        <v>0</v>
      </c>
      <c r="CN686" s="53">
        <v>0</v>
      </c>
      <c r="CO686" s="53">
        <v>0</v>
      </c>
      <c r="CP686" s="53">
        <v>0</v>
      </c>
      <c r="CQ686" s="53">
        <v>0</v>
      </c>
      <c r="CR686" s="53">
        <v>0</v>
      </c>
      <c r="CS686" s="53">
        <v>0</v>
      </c>
      <c r="CT686" s="53">
        <v>0</v>
      </c>
      <c r="CU686" s="53">
        <v>0</v>
      </c>
      <c r="CV686" s="53">
        <v>0</v>
      </c>
      <c r="CW686" s="53">
        <f t="shared" si="141"/>
        <v>0</v>
      </c>
      <c r="DA686" s="53" t="s">
        <v>1752</v>
      </c>
      <c r="DB686" s="53">
        <v>17</v>
      </c>
      <c r="DC686" s="53">
        <v>7</v>
      </c>
      <c r="DE686" s="53">
        <v>1629</v>
      </c>
      <c r="DF686" s="53">
        <v>1641</v>
      </c>
      <c r="DH686" s="53">
        <v>52</v>
      </c>
      <c r="DI686" s="53" t="s">
        <v>9513</v>
      </c>
      <c r="DJ686" s="53" t="s">
        <v>9514</v>
      </c>
      <c r="DN686" s="53" t="s">
        <v>9518</v>
      </c>
      <c r="DO686" s="53" t="s">
        <v>140</v>
      </c>
      <c r="DQ686" s="53" t="s">
        <v>141</v>
      </c>
      <c r="DR686" s="53" t="s">
        <v>9519</v>
      </c>
    </row>
    <row r="687" spans="1:122" x14ac:dyDescent="0.3">
      <c r="A687" s="53" t="s">
        <v>10498</v>
      </c>
      <c r="B687" s="53">
        <v>700</v>
      </c>
      <c r="C687" s="53" t="s">
        <v>9520</v>
      </c>
      <c r="D687" s="53" t="s">
        <v>9521</v>
      </c>
      <c r="E687" s="53" t="s">
        <v>9522</v>
      </c>
      <c r="F687" s="53" t="s">
        <v>9525</v>
      </c>
      <c r="G687" s="53" t="s">
        <v>9526</v>
      </c>
      <c r="H687" s="53" t="s">
        <v>9527</v>
      </c>
      <c r="I687" s="53">
        <v>2009</v>
      </c>
      <c r="J687" s="53">
        <v>1</v>
      </c>
      <c r="K687" s="53">
        <v>1</v>
      </c>
      <c r="L687" s="53">
        <v>0</v>
      </c>
      <c r="M687" s="53">
        <f t="shared" si="135"/>
        <v>2</v>
      </c>
      <c r="N687" s="53">
        <v>0</v>
      </c>
      <c r="O687" s="53">
        <v>1</v>
      </c>
      <c r="P687" s="53">
        <f t="shared" si="130"/>
        <v>1</v>
      </c>
      <c r="Q687" s="53">
        <f t="shared" si="131"/>
        <v>2</v>
      </c>
      <c r="R687" s="53">
        <v>0</v>
      </c>
      <c r="S687" s="53">
        <v>0</v>
      </c>
      <c r="T687" s="53">
        <v>0</v>
      </c>
      <c r="U687" s="53">
        <v>0</v>
      </c>
      <c r="V687" s="53">
        <v>1</v>
      </c>
      <c r="W687" s="53">
        <v>0</v>
      </c>
      <c r="X687" s="53">
        <f t="shared" si="142"/>
        <v>1</v>
      </c>
      <c r="Y687" s="53">
        <v>0</v>
      </c>
      <c r="Z687" s="53">
        <v>0</v>
      </c>
      <c r="AA687" s="53">
        <v>0</v>
      </c>
      <c r="AB687" s="53">
        <v>1</v>
      </c>
      <c r="AC687" s="53">
        <v>1</v>
      </c>
      <c r="AD687" s="53">
        <v>1</v>
      </c>
      <c r="AE687" s="53">
        <v>1</v>
      </c>
      <c r="AF687" s="53">
        <v>1</v>
      </c>
      <c r="AG687" s="53">
        <v>0</v>
      </c>
      <c r="AH687" s="53">
        <f t="shared" si="136"/>
        <v>5</v>
      </c>
      <c r="AI687" s="53">
        <v>0</v>
      </c>
      <c r="AJ687" s="53">
        <v>1</v>
      </c>
      <c r="AK687" s="53">
        <v>1</v>
      </c>
      <c r="AL687" s="53">
        <v>0</v>
      </c>
      <c r="AM687" s="53">
        <f t="shared" si="137"/>
        <v>2</v>
      </c>
      <c r="AN687" s="53">
        <v>0</v>
      </c>
      <c r="AO687" s="53">
        <v>0</v>
      </c>
      <c r="AP687" s="53">
        <v>0</v>
      </c>
      <c r="AQ687" s="53">
        <v>1</v>
      </c>
      <c r="AR687" s="53">
        <v>0</v>
      </c>
      <c r="AS687" s="53">
        <v>0</v>
      </c>
      <c r="AT687" s="53">
        <v>0</v>
      </c>
      <c r="AU687" s="53">
        <v>0</v>
      </c>
      <c r="AV687" s="53">
        <v>0</v>
      </c>
      <c r="AW687" s="53">
        <v>9</v>
      </c>
      <c r="AX687" s="53">
        <f t="shared" si="138"/>
        <v>10</v>
      </c>
      <c r="AY687" s="53">
        <v>0</v>
      </c>
      <c r="AZ687" s="53">
        <v>0</v>
      </c>
      <c r="BA687" s="53">
        <v>0</v>
      </c>
      <c r="BB687" s="53">
        <v>1</v>
      </c>
      <c r="BC687" s="53">
        <v>0</v>
      </c>
      <c r="BD687" s="53">
        <v>0</v>
      </c>
      <c r="BF687" s="53">
        <v>0</v>
      </c>
      <c r="BG687" s="53">
        <v>0</v>
      </c>
      <c r="BH687" s="53">
        <v>0</v>
      </c>
      <c r="BI687" s="53">
        <v>0</v>
      </c>
      <c r="BJ687" s="53">
        <v>0</v>
      </c>
      <c r="BK687" s="53">
        <v>0</v>
      </c>
      <c r="BL687" s="53">
        <v>0</v>
      </c>
      <c r="BM687" s="53">
        <v>0</v>
      </c>
      <c r="BN687" s="53">
        <f t="shared" si="132"/>
        <v>0</v>
      </c>
      <c r="BO687" s="53">
        <v>0</v>
      </c>
      <c r="BP687" s="53">
        <v>0</v>
      </c>
      <c r="BQ687" s="53">
        <v>0</v>
      </c>
      <c r="BR687" s="53">
        <v>0</v>
      </c>
      <c r="BS687" s="53">
        <v>0</v>
      </c>
      <c r="BT687" s="53">
        <v>0</v>
      </c>
      <c r="BU687" s="53">
        <f t="shared" si="139"/>
        <v>0</v>
      </c>
      <c r="BV687" s="53">
        <v>0</v>
      </c>
      <c r="BW687" s="53">
        <v>0</v>
      </c>
      <c r="BX687" s="53">
        <v>0</v>
      </c>
      <c r="BY687" s="53">
        <v>1</v>
      </c>
      <c r="BZ687" s="53">
        <f t="shared" si="133"/>
        <v>1</v>
      </c>
      <c r="CA687" s="53">
        <v>0</v>
      </c>
      <c r="CB687" s="53">
        <v>0</v>
      </c>
      <c r="CC687" s="53">
        <v>0</v>
      </c>
      <c r="CD687" s="53">
        <v>0</v>
      </c>
      <c r="CE687" s="53">
        <v>0</v>
      </c>
      <c r="CF687" s="53">
        <v>0</v>
      </c>
      <c r="CG687" s="53">
        <v>0</v>
      </c>
      <c r="CH687" s="53">
        <v>0</v>
      </c>
      <c r="CI687" s="53">
        <v>0</v>
      </c>
      <c r="CJ687" s="53">
        <v>0</v>
      </c>
      <c r="CK687" s="53">
        <f t="shared" si="140"/>
        <v>0</v>
      </c>
      <c r="CL687" s="53">
        <f t="shared" si="134"/>
        <v>12</v>
      </c>
      <c r="CM687" s="53">
        <v>0</v>
      </c>
      <c r="CN687" s="53">
        <v>0</v>
      </c>
      <c r="CO687" s="53">
        <v>0</v>
      </c>
      <c r="CP687" s="53">
        <v>1</v>
      </c>
      <c r="CQ687" s="53">
        <v>1</v>
      </c>
      <c r="CR687" s="53">
        <v>1</v>
      </c>
      <c r="CS687" s="53">
        <v>1</v>
      </c>
      <c r="CT687" s="53">
        <v>1</v>
      </c>
      <c r="CU687" s="53">
        <v>0</v>
      </c>
      <c r="CV687" s="53">
        <v>0</v>
      </c>
      <c r="CW687" s="53">
        <f t="shared" si="141"/>
        <v>5</v>
      </c>
      <c r="DA687" s="53" t="s">
        <v>1194</v>
      </c>
      <c r="DB687" s="53">
        <v>2</v>
      </c>
      <c r="DC687" s="53">
        <v>3</v>
      </c>
      <c r="DE687" s="53">
        <v>209</v>
      </c>
      <c r="DF687" s="53">
        <v>221</v>
      </c>
      <c r="DH687" s="53">
        <v>11</v>
      </c>
      <c r="DI687" s="53" t="s">
        <v>9523</v>
      </c>
      <c r="DJ687" s="53" t="s">
        <v>9524</v>
      </c>
      <c r="DN687" s="53" t="s">
        <v>9528</v>
      </c>
      <c r="DO687" s="53" t="s">
        <v>140</v>
      </c>
      <c r="DQ687" s="53" t="s">
        <v>141</v>
      </c>
      <c r="DR687" s="53" t="s">
        <v>9529</v>
      </c>
    </row>
    <row r="688" spans="1:122" x14ac:dyDescent="0.3">
      <c r="B688" s="53">
        <v>701</v>
      </c>
      <c r="C688" s="53" t="s">
        <v>9553</v>
      </c>
      <c r="D688" s="53" t="s">
        <v>9554</v>
      </c>
      <c r="E688" s="53" t="s">
        <v>9555</v>
      </c>
      <c r="F688" s="53" t="s">
        <v>9559</v>
      </c>
      <c r="H688" s="53" t="s">
        <v>9560</v>
      </c>
      <c r="I688" s="53">
        <v>2009</v>
      </c>
      <c r="J688" s="53">
        <v>0</v>
      </c>
      <c r="K688" s="53">
        <v>1</v>
      </c>
      <c r="L688" s="53">
        <v>1</v>
      </c>
      <c r="M688" s="53">
        <f t="shared" si="135"/>
        <v>2</v>
      </c>
      <c r="N688" s="53">
        <v>0</v>
      </c>
      <c r="O688" s="53">
        <v>1</v>
      </c>
      <c r="P688" s="53">
        <f t="shared" si="130"/>
        <v>1</v>
      </c>
      <c r="Q688" s="53">
        <f t="shared" si="131"/>
        <v>2</v>
      </c>
      <c r="R688" s="53">
        <v>0</v>
      </c>
      <c r="S688" s="53">
        <v>0</v>
      </c>
      <c r="T688" s="53">
        <v>1</v>
      </c>
      <c r="U688" s="53">
        <v>0</v>
      </c>
      <c r="V688" s="53">
        <v>0</v>
      </c>
      <c r="W688" s="53">
        <v>0</v>
      </c>
      <c r="X688" s="53">
        <f t="shared" si="142"/>
        <v>1</v>
      </c>
      <c r="Y688" s="53">
        <v>0</v>
      </c>
      <c r="Z688" s="53">
        <v>0</v>
      </c>
      <c r="AA688" s="53">
        <v>0</v>
      </c>
      <c r="AB688" s="53">
        <v>0</v>
      </c>
      <c r="AC688" s="53">
        <v>0</v>
      </c>
      <c r="AD688" s="53">
        <v>0</v>
      </c>
      <c r="AE688" s="53">
        <v>1</v>
      </c>
      <c r="AF688" s="53">
        <v>0</v>
      </c>
      <c r="AG688" s="53">
        <v>0</v>
      </c>
      <c r="AH688" s="53">
        <f t="shared" si="136"/>
        <v>1</v>
      </c>
      <c r="AI688" s="53">
        <v>0</v>
      </c>
      <c r="AJ688" s="53">
        <v>1</v>
      </c>
      <c r="AK688" s="53">
        <v>1</v>
      </c>
      <c r="AL688" s="53">
        <v>1</v>
      </c>
      <c r="AM688" s="53">
        <f t="shared" si="137"/>
        <v>3</v>
      </c>
      <c r="AN688" s="53">
        <v>1</v>
      </c>
      <c r="AO688" s="53">
        <v>0</v>
      </c>
      <c r="AP688" s="53">
        <v>1</v>
      </c>
      <c r="AQ688" s="53">
        <v>0</v>
      </c>
      <c r="AR688" s="53">
        <v>0</v>
      </c>
      <c r="AS688" s="53">
        <v>0</v>
      </c>
      <c r="AT688" s="53">
        <v>0</v>
      </c>
      <c r="AU688" s="53">
        <v>0</v>
      </c>
      <c r="AV688" s="53">
        <v>0</v>
      </c>
      <c r="AW688" s="53">
        <v>1</v>
      </c>
      <c r="AX688" s="53">
        <f t="shared" si="138"/>
        <v>3</v>
      </c>
      <c r="AY688" s="53">
        <v>0</v>
      </c>
      <c r="AZ688" s="53">
        <v>0</v>
      </c>
      <c r="BA688" s="53">
        <v>0</v>
      </c>
      <c r="BB688" s="53">
        <v>0</v>
      </c>
      <c r="BC688" s="53">
        <v>0</v>
      </c>
      <c r="BD688" s="53">
        <v>1</v>
      </c>
      <c r="BF688" s="53">
        <v>0</v>
      </c>
      <c r="BG688" s="53">
        <v>0</v>
      </c>
      <c r="BH688" s="53">
        <v>0</v>
      </c>
      <c r="BI688" s="53">
        <v>0</v>
      </c>
      <c r="BJ688" s="53">
        <v>0</v>
      </c>
      <c r="BK688" s="53">
        <v>0</v>
      </c>
      <c r="BL688" s="53">
        <v>0</v>
      </c>
      <c r="BM688" s="53">
        <v>0</v>
      </c>
      <c r="BN688" s="53">
        <f t="shared" si="132"/>
        <v>0</v>
      </c>
      <c r="BO688" s="53">
        <v>1</v>
      </c>
      <c r="BP688" s="53">
        <v>1</v>
      </c>
      <c r="BQ688" s="53">
        <v>0</v>
      </c>
      <c r="BR688" s="53">
        <v>0</v>
      </c>
      <c r="BS688" s="53">
        <v>0</v>
      </c>
      <c r="BT688" s="53">
        <v>1</v>
      </c>
      <c r="BU688" s="53">
        <f t="shared" si="139"/>
        <v>3</v>
      </c>
      <c r="BV688" s="53">
        <v>0</v>
      </c>
      <c r="BW688" s="53">
        <v>0</v>
      </c>
      <c r="BX688" s="53">
        <v>0</v>
      </c>
      <c r="BY688" s="53">
        <v>0</v>
      </c>
      <c r="BZ688" s="53">
        <f t="shared" si="133"/>
        <v>0</v>
      </c>
      <c r="CA688" s="53">
        <v>0</v>
      </c>
      <c r="CB688" s="53">
        <v>0</v>
      </c>
      <c r="CC688" s="53">
        <v>0</v>
      </c>
      <c r="CD688" s="53">
        <v>0</v>
      </c>
      <c r="CE688" s="53">
        <v>0</v>
      </c>
      <c r="CF688" s="53">
        <v>0</v>
      </c>
      <c r="CG688" s="53">
        <v>0</v>
      </c>
      <c r="CH688" s="53">
        <v>0</v>
      </c>
      <c r="CI688" s="53">
        <v>0</v>
      </c>
      <c r="CJ688" s="53">
        <v>0</v>
      </c>
      <c r="CK688" s="53">
        <f t="shared" si="140"/>
        <v>0</v>
      </c>
      <c r="CL688" s="53">
        <f t="shared" si="134"/>
        <v>7</v>
      </c>
      <c r="CM688" s="53">
        <v>0</v>
      </c>
      <c r="CN688" s="53">
        <v>0</v>
      </c>
      <c r="CO688" s="53">
        <v>0</v>
      </c>
      <c r="CP688" s="53">
        <v>0</v>
      </c>
      <c r="CQ688" s="53">
        <v>0</v>
      </c>
      <c r="CR688" s="53">
        <v>1</v>
      </c>
      <c r="CS688" s="53">
        <v>0</v>
      </c>
      <c r="CT688" s="53">
        <v>0</v>
      </c>
      <c r="CU688" s="53">
        <v>0</v>
      </c>
      <c r="CV688" s="53">
        <v>1</v>
      </c>
      <c r="CW688" s="53">
        <f t="shared" si="141"/>
        <v>2</v>
      </c>
      <c r="DA688" s="53" t="s">
        <v>1456</v>
      </c>
      <c r="DB688" s="53">
        <v>45</v>
      </c>
      <c r="DC688" s="53">
        <v>8</v>
      </c>
      <c r="DD688" s="53" t="s">
        <v>9556</v>
      </c>
      <c r="DH688" s="53">
        <v>86</v>
      </c>
      <c r="DI688" s="53" t="s">
        <v>9557</v>
      </c>
      <c r="DJ688" s="53" t="s">
        <v>9558</v>
      </c>
      <c r="DN688" s="53" t="s">
        <v>9561</v>
      </c>
      <c r="DO688" s="53" t="s">
        <v>140</v>
      </c>
      <c r="DQ688" s="53" t="s">
        <v>141</v>
      </c>
      <c r="DR688" s="53" t="s">
        <v>9562</v>
      </c>
    </row>
    <row r="689" spans="1:122" x14ac:dyDescent="0.3">
      <c r="B689" s="53">
        <v>703</v>
      </c>
      <c r="C689" s="53" t="s">
        <v>9571</v>
      </c>
      <c r="D689" s="53" t="s">
        <v>9572</v>
      </c>
      <c r="E689" s="53" t="s">
        <v>9573</v>
      </c>
      <c r="F689" s="53" t="s">
        <v>9577</v>
      </c>
      <c r="G689" s="53" t="s">
        <v>9578</v>
      </c>
      <c r="H689" s="53" t="s">
        <v>9579</v>
      </c>
      <c r="I689" s="53">
        <v>2009</v>
      </c>
      <c r="J689" s="53">
        <v>0</v>
      </c>
      <c r="K689" s="53">
        <v>0</v>
      </c>
      <c r="L689" s="53">
        <v>1</v>
      </c>
      <c r="M689" s="53">
        <f t="shared" si="135"/>
        <v>1</v>
      </c>
      <c r="N689" s="53">
        <v>0</v>
      </c>
      <c r="O689" s="53">
        <v>1</v>
      </c>
      <c r="P689" s="53">
        <f t="shared" si="130"/>
        <v>1</v>
      </c>
      <c r="Q689" s="53">
        <f t="shared" si="131"/>
        <v>2</v>
      </c>
      <c r="R689" s="53">
        <v>1</v>
      </c>
      <c r="S689" s="53">
        <v>0</v>
      </c>
      <c r="T689" s="53">
        <v>1</v>
      </c>
      <c r="U689" s="53">
        <v>0</v>
      </c>
      <c r="V689" s="53">
        <v>0</v>
      </c>
      <c r="W689" s="53">
        <v>0</v>
      </c>
      <c r="X689" s="53">
        <f t="shared" si="142"/>
        <v>2</v>
      </c>
      <c r="Y689" s="53">
        <v>0</v>
      </c>
      <c r="Z689" s="53">
        <v>0</v>
      </c>
      <c r="AA689" s="53">
        <v>0</v>
      </c>
      <c r="AB689" s="53">
        <v>1</v>
      </c>
      <c r="AC689" s="53">
        <v>0</v>
      </c>
      <c r="AD689" s="53">
        <v>0</v>
      </c>
      <c r="AE689" s="53">
        <v>1</v>
      </c>
      <c r="AF689" s="53">
        <v>0</v>
      </c>
      <c r="AG689" s="53">
        <v>0</v>
      </c>
      <c r="AH689" s="53">
        <f t="shared" si="136"/>
        <v>2</v>
      </c>
      <c r="AI689" s="53">
        <v>0</v>
      </c>
      <c r="AJ689" s="53">
        <v>0</v>
      </c>
      <c r="AK689" s="53">
        <v>1</v>
      </c>
      <c r="AL689" s="53">
        <v>1</v>
      </c>
      <c r="AM689" s="53">
        <f t="shared" si="137"/>
        <v>2</v>
      </c>
      <c r="AN689" s="53">
        <v>1</v>
      </c>
      <c r="AO689" s="53">
        <v>0</v>
      </c>
      <c r="AP689" s="53">
        <v>0</v>
      </c>
      <c r="AQ689" s="53">
        <v>0</v>
      </c>
      <c r="AR689" s="53">
        <v>0</v>
      </c>
      <c r="AS689" s="53">
        <v>0</v>
      </c>
      <c r="AT689" s="53">
        <v>0</v>
      </c>
      <c r="AU689" s="53">
        <v>0</v>
      </c>
      <c r="AV689" s="53">
        <v>0</v>
      </c>
      <c r="AW689" s="53">
        <v>1</v>
      </c>
      <c r="AX689" s="53">
        <f t="shared" si="138"/>
        <v>2</v>
      </c>
      <c r="AY689" s="53">
        <v>0</v>
      </c>
      <c r="AZ689" s="53">
        <v>0</v>
      </c>
      <c r="BA689" s="53">
        <v>0</v>
      </c>
      <c r="BB689" s="53">
        <v>0</v>
      </c>
      <c r="BC689" s="53">
        <v>0</v>
      </c>
      <c r="BD689" s="53">
        <v>0</v>
      </c>
      <c r="BF689" s="53">
        <v>0</v>
      </c>
      <c r="BG689" s="53">
        <v>0</v>
      </c>
      <c r="BH689" s="53">
        <v>0</v>
      </c>
      <c r="BI689" s="53">
        <v>0</v>
      </c>
      <c r="BJ689" s="53">
        <v>0</v>
      </c>
      <c r="BK689" s="53">
        <v>0</v>
      </c>
      <c r="BL689" s="53">
        <v>0</v>
      </c>
      <c r="BM689" s="53">
        <v>0</v>
      </c>
      <c r="BN689" s="53">
        <f t="shared" si="132"/>
        <v>0</v>
      </c>
      <c r="BO689" s="53">
        <v>1</v>
      </c>
      <c r="BP689" s="53">
        <v>0</v>
      </c>
      <c r="BQ689" s="53">
        <v>0</v>
      </c>
      <c r="BR689" s="53">
        <v>0</v>
      </c>
      <c r="BS689" s="53">
        <v>0</v>
      </c>
      <c r="BT689" s="53">
        <v>1</v>
      </c>
      <c r="BU689" s="53">
        <f t="shared" si="139"/>
        <v>2</v>
      </c>
      <c r="BV689" s="53">
        <v>0</v>
      </c>
      <c r="BW689" s="53">
        <v>0</v>
      </c>
      <c r="BX689" s="53">
        <v>0</v>
      </c>
      <c r="BY689" s="53">
        <v>0</v>
      </c>
      <c r="BZ689" s="53">
        <f t="shared" si="133"/>
        <v>0</v>
      </c>
      <c r="CA689" s="53">
        <v>0</v>
      </c>
      <c r="CB689" s="53">
        <v>0</v>
      </c>
      <c r="CC689" s="53">
        <v>0</v>
      </c>
      <c r="CD689" s="53">
        <v>0</v>
      </c>
      <c r="CE689" s="53">
        <v>0</v>
      </c>
      <c r="CF689" s="53">
        <v>0</v>
      </c>
      <c r="CG689" s="53">
        <v>0</v>
      </c>
      <c r="CH689" s="53">
        <v>0</v>
      </c>
      <c r="CI689" s="53">
        <v>0</v>
      </c>
      <c r="CJ689" s="53">
        <v>0</v>
      </c>
      <c r="CK689" s="53">
        <f t="shared" si="140"/>
        <v>0</v>
      </c>
      <c r="CL689" s="53">
        <f t="shared" si="134"/>
        <v>4</v>
      </c>
      <c r="CM689" s="53">
        <v>0</v>
      </c>
      <c r="CN689" s="53">
        <v>0</v>
      </c>
      <c r="CO689" s="53">
        <v>1</v>
      </c>
      <c r="CP689" s="53">
        <v>0</v>
      </c>
      <c r="CQ689" s="53">
        <v>0</v>
      </c>
      <c r="CR689" s="53">
        <v>0</v>
      </c>
      <c r="CS689" s="53">
        <v>0</v>
      </c>
      <c r="CT689" s="53">
        <v>0</v>
      </c>
      <c r="CU689" s="53">
        <v>0</v>
      </c>
      <c r="CV689" s="53">
        <v>0</v>
      </c>
      <c r="CW689" s="53">
        <f t="shared" si="141"/>
        <v>1</v>
      </c>
      <c r="DA689" s="53" t="s">
        <v>9574</v>
      </c>
      <c r="DB689" s="53">
        <v>78</v>
      </c>
      <c r="DC689" s="53">
        <v>3</v>
      </c>
      <c r="DE689" s="53">
        <v>666</v>
      </c>
      <c r="DF689" s="53">
        <v>673</v>
      </c>
      <c r="DH689" s="53">
        <v>22</v>
      </c>
      <c r="DI689" s="53" t="s">
        <v>9575</v>
      </c>
      <c r="DJ689" s="53" t="s">
        <v>9576</v>
      </c>
      <c r="DN689" s="53" t="s">
        <v>9580</v>
      </c>
      <c r="DO689" s="53" t="s">
        <v>140</v>
      </c>
      <c r="DQ689" s="53" t="s">
        <v>141</v>
      </c>
      <c r="DR689" s="53" t="s">
        <v>9581</v>
      </c>
    </row>
    <row r="690" spans="1:122" x14ac:dyDescent="0.3">
      <c r="B690" s="53">
        <v>704</v>
      </c>
      <c r="C690" s="53" t="s">
        <v>9582</v>
      </c>
      <c r="D690" s="53" t="s">
        <v>9583</v>
      </c>
      <c r="E690" s="53" t="s">
        <v>9584</v>
      </c>
      <c r="F690" s="53" t="s">
        <v>9588</v>
      </c>
      <c r="G690" s="53" t="s">
        <v>9589</v>
      </c>
      <c r="H690" s="53" t="s">
        <v>9590</v>
      </c>
      <c r="I690" s="53">
        <v>2009</v>
      </c>
      <c r="J690" s="53">
        <v>0</v>
      </c>
      <c r="K690" s="53">
        <v>1</v>
      </c>
      <c r="L690" s="53">
        <v>1</v>
      </c>
      <c r="M690" s="53">
        <f t="shared" si="135"/>
        <v>2</v>
      </c>
      <c r="N690" s="53">
        <v>1</v>
      </c>
      <c r="O690" s="53">
        <v>0</v>
      </c>
      <c r="P690" s="53">
        <f t="shared" si="130"/>
        <v>1</v>
      </c>
      <c r="Q690" s="53">
        <f t="shared" si="131"/>
        <v>2</v>
      </c>
      <c r="R690" s="53">
        <v>0</v>
      </c>
      <c r="S690" s="53">
        <v>0</v>
      </c>
      <c r="T690" s="53">
        <v>1</v>
      </c>
      <c r="U690" s="53">
        <v>0</v>
      </c>
      <c r="V690" s="53">
        <v>0</v>
      </c>
      <c r="W690" s="53">
        <v>0</v>
      </c>
      <c r="X690" s="53">
        <f t="shared" si="142"/>
        <v>1</v>
      </c>
      <c r="Y690" s="53">
        <v>0</v>
      </c>
      <c r="Z690" s="53">
        <v>0</v>
      </c>
      <c r="AA690" s="53">
        <v>0</v>
      </c>
      <c r="AB690" s="53">
        <v>0</v>
      </c>
      <c r="AC690" s="53">
        <v>0</v>
      </c>
      <c r="AD690" s="53">
        <v>1</v>
      </c>
      <c r="AE690" s="53">
        <v>0</v>
      </c>
      <c r="AF690" s="53">
        <v>0</v>
      </c>
      <c r="AG690" s="53">
        <v>0</v>
      </c>
      <c r="AH690" s="53">
        <f t="shared" si="136"/>
        <v>1</v>
      </c>
      <c r="AI690" s="53">
        <v>0</v>
      </c>
      <c r="AJ690" s="53">
        <v>1</v>
      </c>
      <c r="AK690" s="53">
        <v>1</v>
      </c>
      <c r="AL690" s="53">
        <v>1</v>
      </c>
      <c r="AM690" s="53">
        <f t="shared" si="137"/>
        <v>3</v>
      </c>
      <c r="AN690" s="53">
        <v>1</v>
      </c>
      <c r="AO690" s="53">
        <v>0</v>
      </c>
      <c r="AP690" s="53">
        <v>0</v>
      </c>
      <c r="AQ690" s="53">
        <v>0</v>
      </c>
      <c r="AR690" s="53">
        <v>0</v>
      </c>
      <c r="AS690" s="53">
        <v>0</v>
      </c>
      <c r="AT690" s="53">
        <v>0</v>
      </c>
      <c r="AU690" s="53">
        <v>0</v>
      </c>
      <c r="AV690" s="53">
        <v>0</v>
      </c>
      <c r="AW690" s="53">
        <v>1</v>
      </c>
      <c r="AX690" s="53">
        <f t="shared" si="138"/>
        <v>2</v>
      </c>
      <c r="AY690" s="53">
        <v>0</v>
      </c>
      <c r="AZ690" s="53">
        <v>0</v>
      </c>
      <c r="BA690" s="53">
        <v>0</v>
      </c>
      <c r="BB690" s="53">
        <v>0</v>
      </c>
      <c r="BC690" s="53">
        <v>0</v>
      </c>
      <c r="BD690" s="53">
        <v>1</v>
      </c>
      <c r="BF690" s="53">
        <v>0</v>
      </c>
      <c r="BG690" s="53">
        <v>0</v>
      </c>
      <c r="BH690" s="53">
        <v>0</v>
      </c>
      <c r="BI690" s="53">
        <v>0</v>
      </c>
      <c r="BJ690" s="53">
        <v>0</v>
      </c>
      <c r="BK690" s="53">
        <v>0</v>
      </c>
      <c r="BL690" s="53">
        <v>0</v>
      </c>
      <c r="BM690" s="53">
        <v>0</v>
      </c>
      <c r="BN690" s="53">
        <f t="shared" si="132"/>
        <v>0</v>
      </c>
      <c r="BO690" s="53">
        <v>0</v>
      </c>
      <c r="BP690" s="53">
        <v>1</v>
      </c>
      <c r="BQ690" s="53">
        <v>0</v>
      </c>
      <c r="BR690" s="53">
        <v>0</v>
      </c>
      <c r="BS690" s="53">
        <v>0</v>
      </c>
      <c r="BT690" s="53">
        <v>0</v>
      </c>
      <c r="BU690" s="53">
        <f t="shared" si="139"/>
        <v>1</v>
      </c>
      <c r="BV690" s="53">
        <v>0</v>
      </c>
      <c r="BW690" s="53">
        <v>0</v>
      </c>
      <c r="BX690" s="53">
        <v>0</v>
      </c>
      <c r="BY690" s="53">
        <v>0</v>
      </c>
      <c r="BZ690" s="53">
        <f t="shared" si="133"/>
        <v>0</v>
      </c>
      <c r="CA690" s="53">
        <v>0</v>
      </c>
      <c r="CB690" s="53">
        <v>0</v>
      </c>
      <c r="CC690" s="53">
        <v>0</v>
      </c>
      <c r="CD690" s="53">
        <v>0</v>
      </c>
      <c r="CE690" s="53">
        <v>0</v>
      </c>
      <c r="CF690" s="53">
        <v>0</v>
      </c>
      <c r="CG690" s="53">
        <v>0</v>
      </c>
      <c r="CH690" s="53">
        <v>0</v>
      </c>
      <c r="CI690" s="53">
        <v>0</v>
      </c>
      <c r="CJ690" s="53">
        <v>0</v>
      </c>
      <c r="CK690" s="53">
        <f t="shared" si="140"/>
        <v>0</v>
      </c>
      <c r="CL690" s="53">
        <f t="shared" si="134"/>
        <v>4</v>
      </c>
      <c r="CM690" s="53">
        <v>0</v>
      </c>
      <c r="CN690" s="53">
        <v>0</v>
      </c>
      <c r="CO690" s="53">
        <v>0</v>
      </c>
      <c r="CP690" s="53">
        <v>0</v>
      </c>
      <c r="CQ690" s="53">
        <v>0</v>
      </c>
      <c r="CR690" s="53">
        <v>0</v>
      </c>
      <c r="CS690" s="53">
        <v>0</v>
      </c>
      <c r="CT690" s="53">
        <v>0</v>
      </c>
      <c r="CU690" s="53">
        <v>0</v>
      </c>
      <c r="CV690" s="53">
        <v>0</v>
      </c>
      <c r="CW690" s="53">
        <f t="shared" si="141"/>
        <v>0</v>
      </c>
      <c r="DA690" s="53" t="s">
        <v>9585</v>
      </c>
      <c r="DB690" s="53">
        <v>92</v>
      </c>
      <c r="DC690" s="53">
        <v>3</v>
      </c>
      <c r="DE690" s="53">
        <v>364</v>
      </c>
      <c r="DF690" s="53">
        <v>375</v>
      </c>
      <c r="DH690" s="53">
        <v>75</v>
      </c>
      <c r="DI690" s="53" t="s">
        <v>9586</v>
      </c>
      <c r="DJ690" s="53" t="s">
        <v>9587</v>
      </c>
      <c r="DK690" s="53" t="s">
        <v>9591</v>
      </c>
      <c r="DL690" s="53" t="s">
        <v>9592</v>
      </c>
      <c r="DN690" s="53" t="s">
        <v>9593</v>
      </c>
      <c r="DO690" s="53" t="s">
        <v>140</v>
      </c>
      <c r="DQ690" s="53" t="s">
        <v>141</v>
      </c>
      <c r="DR690" s="53" t="s">
        <v>9594</v>
      </c>
    </row>
    <row r="691" spans="1:122" x14ac:dyDescent="0.3">
      <c r="B691" s="53">
        <v>705</v>
      </c>
      <c r="C691" s="53" t="s">
        <v>9595</v>
      </c>
      <c r="D691" s="53" t="s">
        <v>9596</v>
      </c>
      <c r="E691" s="53" t="s">
        <v>9597</v>
      </c>
      <c r="F691" s="53" t="s">
        <v>9600</v>
      </c>
      <c r="G691" s="53" t="s">
        <v>9601</v>
      </c>
      <c r="H691" s="53" t="s">
        <v>9602</v>
      </c>
      <c r="I691" s="53">
        <v>2009</v>
      </c>
      <c r="J691" s="53">
        <v>0</v>
      </c>
      <c r="K691" s="53">
        <v>0</v>
      </c>
      <c r="L691" s="53">
        <v>1</v>
      </c>
      <c r="M691" s="53">
        <f t="shared" si="135"/>
        <v>1</v>
      </c>
      <c r="N691" s="53">
        <v>0</v>
      </c>
      <c r="O691" s="53">
        <v>1</v>
      </c>
      <c r="P691" s="53">
        <f t="shared" si="130"/>
        <v>1</v>
      </c>
      <c r="Q691" s="53">
        <f t="shared" si="131"/>
        <v>2</v>
      </c>
      <c r="R691" s="53">
        <v>0</v>
      </c>
      <c r="S691" s="53">
        <v>0</v>
      </c>
      <c r="T691" s="53">
        <v>0</v>
      </c>
      <c r="U691" s="53">
        <v>0</v>
      </c>
      <c r="V691" s="53">
        <v>1</v>
      </c>
      <c r="W691" s="53">
        <v>0</v>
      </c>
      <c r="X691" s="53">
        <f t="shared" si="142"/>
        <v>1</v>
      </c>
      <c r="Y691" s="53">
        <v>0</v>
      </c>
      <c r="Z691" s="53">
        <v>0</v>
      </c>
      <c r="AA691" s="53">
        <v>0</v>
      </c>
      <c r="AB691" s="53">
        <v>1</v>
      </c>
      <c r="AC691" s="53">
        <v>0</v>
      </c>
      <c r="AD691" s="53">
        <v>0</v>
      </c>
      <c r="AE691" s="53">
        <v>1</v>
      </c>
      <c r="AF691" s="53">
        <v>0</v>
      </c>
      <c r="AG691" s="53">
        <v>0</v>
      </c>
      <c r="AH691" s="53">
        <f t="shared" si="136"/>
        <v>2</v>
      </c>
      <c r="AI691" s="53">
        <v>0</v>
      </c>
      <c r="AJ691" s="53">
        <v>0</v>
      </c>
      <c r="AK691" s="53">
        <v>1</v>
      </c>
      <c r="AL691" s="53">
        <v>0</v>
      </c>
      <c r="AM691" s="53">
        <f t="shared" si="137"/>
        <v>1</v>
      </c>
      <c r="AN691" s="53">
        <v>1</v>
      </c>
      <c r="AO691" s="53">
        <v>0</v>
      </c>
      <c r="AP691" s="53">
        <v>0</v>
      </c>
      <c r="AQ691" s="53">
        <v>0</v>
      </c>
      <c r="AR691" s="53">
        <v>0</v>
      </c>
      <c r="AS691" s="53">
        <v>0</v>
      </c>
      <c r="AT691" s="53">
        <v>0</v>
      </c>
      <c r="AU691" s="53">
        <v>0</v>
      </c>
      <c r="AV691" s="53">
        <v>0</v>
      </c>
      <c r="AW691" s="53">
        <v>1</v>
      </c>
      <c r="AX691" s="53">
        <f t="shared" si="138"/>
        <v>2</v>
      </c>
      <c r="AY691" s="53">
        <v>0</v>
      </c>
      <c r="AZ691" s="53">
        <v>0</v>
      </c>
      <c r="BA691" s="53">
        <v>0</v>
      </c>
      <c r="BB691" s="53">
        <v>0</v>
      </c>
      <c r="BC691" s="53">
        <v>0</v>
      </c>
      <c r="BD691" s="53">
        <v>0</v>
      </c>
      <c r="BF691" s="53">
        <v>0</v>
      </c>
      <c r="BG691" s="53">
        <v>0</v>
      </c>
      <c r="BH691" s="53">
        <v>0</v>
      </c>
      <c r="BI691" s="53">
        <v>0</v>
      </c>
      <c r="BJ691" s="53">
        <v>0</v>
      </c>
      <c r="BK691" s="53">
        <v>0</v>
      </c>
      <c r="BL691" s="53">
        <v>0</v>
      </c>
      <c r="BM691" s="53">
        <v>0</v>
      </c>
      <c r="BN691" s="53">
        <f t="shared" si="132"/>
        <v>0</v>
      </c>
      <c r="BO691" s="53">
        <v>0</v>
      </c>
      <c r="BP691" s="53">
        <v>0</v>
      </c>
      <c r="BQ691" s="53">
        <v>0</v>
      </c>
      <c r="BR691" s="53">
        <v>0</v>
      </c>
      <c r="BS691" s="53">
        <v>0</v>
      </c>
      <c r="BT691" s="53">
        <v>0</v>
      </c>
      <c r="BU691" s="53">
        <f t="shared" si="139"/>
        <v>0</v>
      </c>
      <c r="BV691" s="53">
        <v>0</v>
      </c>
      <c r="BW691" s="53">
        <v>0</v>
      </c>
      <c r="BX691" s="53">
        <v>0</v>
      </c>
      <c r="BY691" s="53">
        <v>0</v>
      </c>
      <c r="BZ691" s="53">
        <f t="shared" si="133"/>
        <v>0</v>
      </c>
      <c r="CA691" s="53">
        <v>0</v>
      </c>
      <c r="CB691" s="53">
        <v>0</v>
      </c>
      <c r="CC691" s="53">
        <v>0</v>
      </c>
      <c r="CD691" s="53">
        <v>0</v>
      </c>
      <c r="CE691" s="53">
        <v>0</v>
      </c>
      <c r="CF691" s="53">
        <v>0</v>
      </c>
      <c r="CG691" s="53">
        <v>0</v>
      </c>
      <c r="CH691" s="53">
        <v>0</v>
      </c>
      <c r="CI691" s="53">
        <v>0</v>
      </c>
      <c r="CJ691" s="53">
        <v>0</v>
      </c>
      <c r="CK691" s="53">
        <f t="shared" si="140"/>
        <v>0</v>
      </c>
      <c r="CL691" s="53">
        <f t="shared" si="134"/>
        <v>2</v>
      </c>
      <c r="CM691" s="53">
        <v>0</v>
      </c>
      <c r="CN691" s="53">
        <v>0</v>
      </c>
      <c r="CO691" s="53">
        <v>1</v>
      </c>
      <c r="CP691" s="53">
        <v>0</v>
      </c>
      <c r="CQ691" s="53">
        <v>0</v>
      </c>
      <c r="CR691" s="53">
        <v>0</v>
      </c>
      <c r="CS691" s="53">
        <v>0</v>
      </c>
      <c r="CT691" s="53">
        <v>0</v>
      </c>
      <c r="CU691" s="53">
        <v>0</v>
      </c>
      <c r="CV691" s="53">
        <v>0</v>
      </c>
      <c r="CW691" s="53">
        <f t="shared" si="141"/>
        <v>1</v>
      </c>
      <c r="DA691" s="53" t="s">
        <v>7891</v>
      </c>
      <c r="DB691" s="53">
        <v>20</v>
      </c>
      <c r="DC691" s="53">
        <v>2</v>
      </c>
      <c r="DE691" s="53">
        <v>269</v>
      </c>
      <c r="DF691" s="53">
        <v>276</v>
      </c>
      <c r="DH691" s="53">
        <v>47</v>
      </c>
      <c r="DI691" s="53" t="s">
        <v>9598</v>
      </c>
      <c r="DJ691" s="53" t="s">
        <v>9599</v>
      </c>
      <c r="DN691" s="53" t="s">
        <v>9603</v>
      </c>
      <c r="DO691" s="53" t="s">
        <v>140</v>
      </c>
      <c r="DQ691" s="53" t="s">
        <v>141</v>
      </c>
      <c r="DR691" s="53" t="s">
        <v>9604</v>
      </c>
    </row>
    <row r="692" spans="1:122" x14ac:dyDescent="0.3">
      <c r="B692" s="53">
        <v>706</v>
      </c>
      <c r="C692" s="53" t="s">
        <v>9617</v>
      </c>
      <c r="D692" s="53" t="s">
        <v>9618</v>
      </c>
      <c r="E692" s="53" t="s">
        <v>9619</v>
      </c>
      <c r="F692" s="53" t="s">
        <v>9623</v>
      </c>
      <c r="H692" s="53" t="s">
        <v>9624</v>
      </c>
      <c r="I692" s="53">
        <v>2009</v>
      </c>
      <c r="J692" s="53">
        <v>1</v>
      </c>
      <c r="K692" s="53">
        <v>0</v>
      </c>
      <c r="L692" s="53">
        <v>0</v>
      </c>
      <c r="M692" s="53">
        <f t="shared" si="135"/>
        <v>1</v>
      </c>
      <c r="N692" s="53">
        <v>0</v>
      </c>
      <c r="O692" s="53">
        <v>1</v>
      </c>
      <c r="P692" s="53">
        <f t="shared" si="130"/>
        <v>1</v>
      </c>
      <c r="Q692" s="53">
        <f t="shared" si="131"/>
        <v>2</v>
      </c>
      <c r="R692" s="53">
        <v>1</v>
      </c>
      <c r="S692" s="53">
        <v>0</v>
      </c>
      <c r="T692" s="53">
        <v>0</v>
      </c>
      <c r="U692" s="53">
        <v>0</v>
      </c>
      <c r="V692" s="53">
        <v>1</v>
      </c>
      <c r="W692" s="53">
        <v>0</v>
      </c>
      <c r="X692" s="53">
        <f t="shared" si="142"/>
        <v>2</v>
      </c>
      <c r="Y692" s="53">
        <v>0</v>
      </c>
      <c r="Z692" s="53">
        <v>0</v>
      </c>
      <c r="AA692" s="53">
        <v>0</v>
      </c>
      <c r="AB692" s="53">
        <v>0</v>
      </c>
      <c r="AC692" s="53">
        <v>0</v>
      </c>
      <c r="AD692" s="53">
        <v>0</v>
      </c>
      <c r="AE692" s="53">
        <v>0</v>
      </c>
      <c r="AF692" s="53">
        <v>1</v>
      </c>
      <c r="AG692" s="53">
        <v>0</v>
      </c>
      <c r="AH692" s="53">
        <f t="shared" si="136"/>
        <v>1</v>
      </c>
      <c r="AI692" s="53">
        <v>0</v>
      </c>
      <c r="AJ692" s="53">
        <v>0</v>
      </c>
      <c r="AK692" s="53">
        <v>1</v>
      </c>
      <c r="AL692" s="53">
        <v>1</v>
      </c>
      <c r="AM692" s="53">
        <f t="shared" si="137"/>
        <v>2</v>
      </c>
      <c r="AN692" s="53">
        <v>0</v>
      </c>
      <c r="AO692" s="53">
        <v>0</v>
      </c>
      <c r="AP692" s="53">
        <v>0</v>
      </c>
      <c r="AQ692" s="53">
        <v>1</v>
      </c>
      <c r="AR692" s="53">
        <v>0</v>
      </c>
      <c r="AS692" s="53">
        <v>0</v>
      </c>
      <c r="AT692" s="53">
        <v>0</v>
      </c>
      <c r="AU692" s="53">
        <v>0</v>
      </c>
      <c r="AV692" s="53">
        <v>0</v>
      </c>
      <c r="AW692" s="53">
        <v>0</v>
      </c>
      <c r="AX692" s="53">
        <f t="shared" si="138"/>
        <v>1</v>
      </c>
      <c r="AY692" s="53">
        <v>0</v>
      </c>
      <c r="AZ692" s="53">
        <v>0</v>
      </c>
      <c r="BA692" s="53">
        <v>0</v>
      </c>
      <c r="BB692" s="53">
        <v>0</v>
      </c>
      <c r="BC692" s="53">
        <v>0</v>
      </c>
      <c r="BD692" s="53">
        <v>0</v>
      </c>
      <c r="BF692" s="53">
        <v>0</v>
      </c>
      <c r="BG692" s="53">
        <v>0</v>
      </c>
      <c r="BH692" s="53">
        <v>0</v>
      </c>
      <c r="BI692" s="53">
        <v>0</v>
      </c>
      <c r="BJ692" s="53">
        <v>0</v>
      </c>
      <c r="BK692" s="53">
        <v>0</v>
      </c>
      <c r="BL692" s="53">
        <v>0</v>
      </c>
      <c r="BM692" s="53">
        <v>0</v>
      </c>
      <c r="BN692" s="53">
        <f t="shared" si="132"/>
        <v>0</v>
      </c>
      <c r="BO692" s="53">
        <v>0</v>
      </c>
      <c r="BP692" s="53">
        <v>0</v>
      </c>
      <c r="BQ692" s="53">
        <v>0</v>
      </c>
      <c r="BR692" s="53">
        <v>0</v>
      </c>
      <c r="BS692" s="53">
        <v>0</v>
      </c>
      <c r="BT692" s="53">
        <v>0</v>
      </c>
      <c r="BU692" s="53">
        <f t="shared" si="139"/>
        <v>0</v>
      </c>
      <c r="BV692" s="53">
        <v>0</v>
      </c>
      <c r="BW692" s="53">
        <v>0</v>
      </c>
      <c r="BX692" s="53">
        <v>0</v>
      </c>
      <c r="BY692" s="53">
        <v>0</v>
      </c>
      <c r="BZ692" s="53">
        <f t="shared" si="133"/>
        <v>0</v>
      </c>
      <c r="CA692" s="53">
        <v>0</v>
      </c>
      <c r="CB692" s="53">
        <v>0</v>
      </c>
      <c r="CC692" s="53">
        <v>0</v>
      </c>
      <c r="CD692" s="53">
        <v>0</v>
      </c>
      <c r="CE692" s="53">
        <v>0</v>
      </c>
      <c r="CF692" s="53">
        <v>0</v>
      </c>
      <c r="CG692" s="53">
        <v>0</v>
      </c>
      <c r="CH692" s="53">
        <v>0</v>
      </c>
      <c r="CI692" s="53">
        <v>0</v>
      </c>
      <c r="CJ692" s="53">
        <v>0</v>
      </c>
      <c r="CK692" s="53">
        <f t="shared" si="140"/>
        <v>0</v>
      </c>
      <c r="CL692" s="53">
        <f t="shared" si="134"/>
        <v>1</v>
      </c>
      <c r="CM692" s="53">
        <v>0</v>
      </c>
      <c r="CN692" s="53">
        <v>0</v>
      </c>
      <c r="CO692" s="53">
        <v>0</v>
      </c>
      <c r="CP692" s="53">
        <v>0</v>
      </c>
      <c r="CQ692" s="53">
        <v>0</v>
      </c>
      <c r="CR692" s="53">
        <v>0</v>
      </c>
      <c r="CS692" s="53">
        <v>0</v>
      </c>
      <c r="CT692" s="53">
        <v>0</v>
      </c>
      <c r="CU692" s="53">
        <v>1</v>
      </c>
      <c r="CV692" s="53">
        <v>0</v>
      </c>
      <c r="CW692" s="53">
        <f t="shared" si="141"/>
        <v>1</v>
      </c>
      <c r="DA692" s="53" t="s">
        <v>9620</v>
      </c>
      <c r="DB692" s="53">
        <v>51</v>
      </c>
      <c r="DC692" s="53">
        <v>1</v>
      </c>
      <c r="DE692" s="53">
        <v>26</v>
      </c>
      <c r="DF692" s="53">
        <v>32</v>
      </c>
      <c r="DH692" s="53">
        <v>17</v>
      </c>
      <c r="DI692" s="53" t="s">
        <v>9621</v>
      </c>
      <c r="DJ692" s="53" t="s">
        <v>9622</v>
      </c>
      <c r="DN692" s="53" t="s">
        <v>9625</v>
      </c>
      <c r="DO692" s="53" t="s">
        <v>140</v>
      </c>
      <c r="DQ692" s="53" t="s">
        <v>141</v>
      </c>
      <c r="DR692" s="53" t="s">
        <v>9626</v>
      </c>
    </row>
    <row r="693" spans="1:122" x14ac:dyDescent="0.3">
      <c r="A693" s="53" t="s">
        <v>10465</v>
      </c>
      <c r="B693" s="53">
        <v>707</v>
      </c>
      <c r="C693" s="53" t="s">
        <v>9627</v>
      </c>
      <c r="D693" s="53" t="s">
        <v>9628</v>
      </c>
      <c r="E693" s="53" t="s">
        <v>9629</v>
      </c>
      <c r="F693" s="53" t="s">
        <v>9632</v>
      </c>
      <c r="H693" s="53" t="s">
        <v>9633</v>
      </c>
      <c r="I693" s="53">
        <v>2009</v>
      </c>
      <c r="J693" s="53">
        <v>1</v>
      </c>
      <c r="K693" s="53">
        <v>0</v>
      </c>
      <c r="L693" s="53">
        <v>1</v>
      </c>
      <c r="M693" s="53">
        <f t="shared" si="135"/>
        <v>2</v>
      </c>
      <c r="N693" s="53">
        <v>1</v>
      </c>
      <c r="O693" s="53">
        <v>0</v>
      </c>
      <c r="P693" s="53">
        <f t="shared" si="130"/>
        <v>1</v>
      </c>
      <c r="Q693" s="53">
        <f t="shared" si="131"/>
        <v>2</v>
      </c>
      <c r="R693" s="53">
        <v>0</v>
      </c>
      <c r="S693" s="53">
        <v>0</v>
      </c>
      <c r="T693" s="53">
        <v>1</v>
      </c>
      <c r="U693" s="53">
        <v>0</v>
      </c>
      <c r="V693" s="53">
        <v>1</v>
      </c>
      <c r="W693" s="53">
        <v>0</v>
      </c>
      <c r="X693" s="53">
        <f t="shared" si="142"/>
        <v>2</v>
      </c>
      <c r="Y693" s="53">
        <v>0</v>
      </c>
      <c r="Z693" s="53">
        <v>0</v>
      </c>
      <c r="AA693" s="53">
        <v>0</v>
      </c>
      <c r="AB693" s="53">
        <v>0</v>
      </c>
      <c r="AC693" s="53">
        <v>0</v>
      </c>
      <c r="AD693" s="53">
        <v>0</v>
      </c>
      <c r="AE693" s="53">
        <v>1</v>
      </c>
      <c r="AF693" s="53">
        <v>0</v>
      </c>
      <c r="AG693" s="53">
        <v>0</v>
      </c>
      <c r="AH693" s="53">
        <f t="shared" si="136"/>
        <v>1</v>
      </c>
      <c r="AI693" s="53">
        <v>0</v>
      </c>
      <c r="AJ693" s="53">
        <v>1</v>
      </c>
      <c r="AK693" s="53">
        <v>1</v>
      </c>
      <c r="AL693" s="53">
        <v>1</v>
      </c>
      <c r="AM693" s="53">
        <f t="shared" si="137"/>
        <v>3</v>
      </c>
      <c r="AN693" s="53">
        <v>1</v>
      </c>
      <c r="AO693" s="53">
        <v>0</v>
      </c>
      <c r="AP693" s="53">
        <v>0</v>
      </c>
      <c r="AQ693" s="53">
        <v>0</v>
      </c>
      <c r="AR693" s="53">
        <v>0</v>
      </c>
      <c r="AS693" s="53">
        <v>0</v>
      </c>
      <c r="AT693" s="53">
        <v>0</v>
      </c>
      <c r="AU693" s="53">
        <v>0</v>
      </c>
      <c r="AV693" s="53">
        <v>0</v>
      </c>
      <c r="AW693" s="53">
        <v>1</v>
      </c>
      <c r="AX693" s="53">
        <f t="shared" si="138"/>
        <v>2</v>
      </c>
      <c r="AY693" s="53">
        <v>0</v>
      </c>
      <c r="AZ693" s="53">
        <v>0</v>
      </c>
      <c r="BA693" s="53">
        <v>0</v>
      </c>
      <c r="BB693" s="53">
        <v>0</v>
      </c>
      <c r="BC693" s="53">
        <v>0</v>
      </c>
      <c r="BD693" s="53">
        <v>0</v>
      </c>
      <c r="BF693" s="53">
        <v>0</v>
      </c>
      <c r="BG693" s="53">
        <v>0</v>
      </c>
      <c r="BH693" s="53">
        <v>0</v>
      </c>
      <c r="BI693" s="53">
        <v>0</v>
      </c>
      <c r="BJ693" s="53">
        <v>0</v>
      </c>
      <c r="BK693" s="53">
        <v>0</v>
      </c>
      <c r="BL693" s="53">
        <v>0</v>
      </c>
      <c r="BM693" s="53">
        <v>0</v>
      </c>
      <c r="BN693" s="53">
        <f t="shared" si="132"/>
        <v>0</v>
      </c>
      <c r="BO693" s="53">
        <v>1</v>
      </c>
      <c r="BP693" s="53">
        <v>0</v>
      </c>
      <c r="BQ693" s="53">
        <v>0</v>
      </c>
      <c r="BR693" s="53">
        <v>0</v>
      </c>
      <c r="BS693" s="53">
        <v>0</v>
      </c>
      <c r="BT693" s="53">
        <v>1</v>
      </c>
      <c r="BU693" s="53">
        <f t="shared" si="139"/>
        <v>2</v>
      </c>
      <c r="BV693" s="53">
        <v>0</v>
      </c>
      <c r="BW693" s="53">
        <v>0</v>
      </c>
      <c r="BX693" s="53">
        <v>0</v>
      </c>
      <c r="BY693" s="53">
        <v>0</v>
      </c>
      <c r="BZ693" s="53">
        <f t="shared" si="133"/>
        <v>0</v>
      </c>
      <c r="CA693" s="53">
        <v>0</v>
      </c>
      <c r="CB693" s="53">
        <v>0</v>
      </c>
      <c r="CC693" s="53">
        <v>0</v>
      </c>
      <c r="CD693" s="53">
        <v>0</v>
      </c>
      <c r="CE693" s="53">
        <v>0</v>
      </c>
      <c r="CF693" s="53">
        <v>0</v>
      </c>
      <c r="CG693" s="53">
        <v>0</v>
      </c>
      <c r="CH693" s="53">
        <v>0</v>
      </c>
      <c r="CI693" s="53">
        <v>0</v>
      </c>
      <c r="CJ693" s="53">
        <v>0</v>
      </c>
      <c r="CK693" s="53">
        <f t="shared" si="140"/>
        <v>0</v>
      </c>
      <c r="CL693" s="53">
        <f t="shared" si="134"/>
        <v>4</v>
      </c>
      <c r="CM693" s="53">
        <v>0</v>
      </c>
      <c r="CN693" s="53">
        <v>0</v>
      </c>
      <c r="CO693" s="53">
        <v>0</v>
      </c>
      <c r="CP693" s="53">
        <v>0</v>
      </c>
      <c r="CQ693" s="53">
        <v>0</v>
      </c>
      <c r="CR693" s="53">
        <v>1</v>
      </c>
      <c r="CS693" s="53">
        <v>0</v>
      </c>
      <c r="CT693" s="53">
        <v>0</v>
      </c>
      <c r="CU693" s="53">
        <v>0</v>
      </c>
      <c r="CV693" s="53">
        <v>0</v>
      </c>
      <c r="CW693" s="53">
        <f t="shared" si="141"/>
        <v>1</v>
      </c>
      <c r="DA693" s="53" t="s">
        <v>7302</v>
      </c>
      <c r="DB693" s="53">
        <v>13</v>
      </c>
      <c r="DC693" s="53">
        <v>2</v>
      </c>
      <c r="DE693" s="53">
        <v>81</v>
      </c>
      <c r="DF693" s="53">
        <v>94</v>
      </c>
      <c r="DH693" s="53">
        <v>3</v>
      </c>
      <c r="DI693" s="53" t="s">
        <v>9630</v>
      </c>
      <c r="DJ693" s="53" t="s">
        <v>9631</v>
      </c>
      <c r="DN693" s="53" t="s">
        <v>9634</v>
      </c>
      <c r="DO693" s="53" t="s">
        <v>140</v>
      </c>
      <c r="DQ693" s="53" t="s">
        <v>141</v>
      </c>
      <c r="DR693" s="53" t="s">
        <v>9635</v>
      </c>
    </row>
    <row r="694" spans="1:122" x14ac:dyDescent="0.3">
      <c r="B694" s="53">
        <v>708</v>
      </c>
      <c r="C694" s="53" t="s">
        <v>9646</v>
      </c>
      <c r="D694" s="53" t="s">
        <v>9647</v>
      </c>
      <c r="E694" s="53" t="s">
        <v>9648</v>
      </c>
      <c r="F694" s="53" t="s">
        <v>9651</v>
      </c>
      <c r="G694" s="53" t="s">
        <v>9652</v>
      </c>
      <c r="H694" s="53" t="s">
        <v>9653</v>
      </c>
      <c r="I694" s="53">
        <v>2009</v>
      </c>
      <c r="J694" s="53">
        <v>1</v>
      </c>
      <c r="K694" s="53">
        <v>0</v>
      </c>
      <c r="L694" s="53">
        <v>1</v>
      </c>
      <c r="M694" s="53">
        <f t="shared" si="135"/>
        <v>2</v>
      </c>
      <c r="N694" s="53">
        <v>0</v>
      </c>
      <c r="O694" s="53">
        <v>1</v>
      </c>
      <c r="P694" s="53">
        <f t="shared" si="130"/>
        <v>1</v>
      </c>
      <c r="Q694" s="53">
        <f t="shared" si="131"/>
        <v>2</v>
      </c>
      <c r="R694" s="53">
        <v>0</v>
      </c>
      <c r="S694" s="53">
        <v>0</v>
      </c>
      <c r="T694" s="53">
        <v>0</v>
      </c>
      <c r="U694" s="53">
        <v>1</v>
      </c>
      <c r="V694" s="53">
        <v>0</v>
      </c>
      <c r="W694" s="53">
        <v>1</v>
      </c>
      <c r="X694" s="53">
        <f t="shared" si="142"/>
        <v>2</v>
      </c>
      <c r="Y694" s="53">
        <v>0</v>
      </c>
      <c r="Z694" s="53">
        <v>0</v>
      </c>
      <c r="AA694" s="53">
        <v>0</v>
      </c>
      <c r="AB694" s="53">
        <v>1</v>
      </c>
      <c r="AC694" s="53">
        <v>0</v>
      </c>
      <c r="AD694" s="53">
        <v>0</v>
      </c>
      <c r="AE694" s="53">
        <v>1</v>
      </c>
      <c r="AF694" s="53">
        <v>0</v>
      </c>
      <c r="AG694" s="53">
        <v>0</v>
      </c>
      <c r="AH694" s="53">
        <f t="shared" si="136"/>
        <v>2</v>
      </c>
      <c r="AI694" s="53">
        <v>0</v>
      </c>
      <c r="AJ694" s="53">
        <v>0</v>
      </c>
      <c r="AK694" s="53">
        <v>0</v>
      </c>
      <c r="AL694" s="53">
        <v>1</v>
      </c>
      <c r="AM694" s="53">
        <f t="shared" si="137"/>
        <v>1</v>
      </c>
      <c r="AN694" s="53">
        <v>1</v>
      </c>
      <c r="AO694" s="53">
        <v>0</v>
      </c>
      <c r="AP694" s="53">
        <v>0</v>
      </c>
      <c r="AQ694" s="53">
        <v>0</v>
      </c>
      <c r="AR694" s="53">
        <v>0</v>
      </c>
      <c r="AS694" s="53">
        <v>0</v>
      </c>
      <c r="AT694" s="53">
        <v>0</v>
      </c>
      <c r="AU694" s="53">
        <v>0</v>
      </c>
      <c r="AV694" s="53">
        <v>0</v>
      </c>
      <c r="AW694" s="53">
        <v>1</v>
      </c>
      <c r="AX694" s="53">
        <f t="shared" si="138"/>
        <v>2</v>
      </c>
      <c r="AY694" s="53">
        <v>0</v>
      </c>
      <c r="AZ694" s="53">
        <v>0</v>
      </c>
      <c r="BA694" s="53">
        <v>0</v>
      </c>
      <c r="BB694" s="53">
        <v>0</v>
      </c>
      <c r="BC694" s="53">
        <v>0</v>
      </c>
      <c r="BD694" s="53">
        <v>0</v>
      </c>
      <c r="BF694" s="53">
        <v>0</v>
      </c>
      <c r="BG694" s="53">
        <v>0</v>
      </c>
      <c r="BH694" s="53">
        <v>0</v>
      </c>
      <c r="BI694" s="53">
        <v>0</v>
      </c>
      <c r="BJ694" s="53">
        <v>0</v>
      </c>
      <c r="BK694" s="53">
        <v>0</v>
      </c>
      <c r="BL694" s="53">
        <v>0</v>
      </c>
      <c r="BM694" s="53">
        <v>0</v>
      </c>
      <c r="BN694" s="53">
        <f t="shared" si="132"/>
        <v>0</v>
      </c>
      <c r="BO694" s="53">
        <v>0</v>
      </c>
      <c r="BP694" s="53">
        <v>0</v>
      </c>
      <c r="BQ694" s="53">
        <v>0</v>
      </c>
      <c r="BR694" s="53">
        <v>0</v>
      </c>
      <c r="BS694" s="53">
        <v>0</v>
      </c>
      <c r="BT694" s="53">
        <v>0</v>
      </c>
      <c r="BU694" s="53">
        <f t="shared" si="139"/>
        <v>0</v>
      </c>
      <c r="BV694" s="53">
        <v>0</v>
      </c>
      <c r="BW694" s="53">
        <v>0</v>
      </c>
      <c r="BX694" s="53">
        <v>0</v>
      </c>
      <c r="BY694" s="53">
        <v>0</v>
      </c>
      <c r="BZ694" s="53">
        <f t="shared" si="133"/>
        <v>0</v>
      </c>
      <c r="CA694" s="53">
        <v>0</v>
      </c>
      <c r="CB694" s="53">
        <v>0</v>
      </c>
      <c r="CC694" s="53">
        <v>0</v>
      </c>
      <c r="CD694" s="53">
        <v>0</v>
      </c>
      <c r="CE694" s="53">
        <v>0</v>
      </c>
      <c r="CF694" s="53">
        <v>0</v>
      </c>
      <c r="CG694" s="53">
        <v>0</v>
      </c>
      <c r="CH694" s="53">
        <v>0</v>
      </c>
      <c r="CI694" s="53">
        <v>0</v>
      </c>
      <c r="CJ694" s="53">
        <v>0</v>
      </c>
      <c r="CK694" s="53">
        <f t="shared" si="140"/>
        <v>0</v>
      </c>
      <c r="CL694" s="53">
        <f t="shared" si="134"/>
        <v>2</v>
      </c>
      <c r="CM694" s="53">
        <v>0</v>
      </c>
      <c r="CN694" s="53">
        <v>0</v>
      </c>
      <c r="CO694" s="53">
        <v>1</v>
      </c>
      <c r="CP694" s="53">
        <v>0</v>
      </c>
      <c r="CQ694" s="53">
        <v>0</v>
      </c>
      <c r="CR694" s="53">
        <v>0</v>
      </c>
      <c r="CS694" s="53">
        <v>0</v>
      </c>
      <c r="CT694" s="53">
        <v>0</v>
      </c>
      <c r="CU694" s="53">
        <v>0</v>
      </c>
      <c r="CV694" s="53">
        <v>0</v>
      </c>
      <c r="CW694" s="53">
        <f t="shared" si="141"/>
        <v>1</v>
      </c>
      <c r="DA694" s="53" t="s">
        <v>3669</v>
      </c>
      <c r="DB694" s="53">
        <v>18</v>
      </c>
      <c r="DC694" s="53">
        <v>1</v>
      </c>
      <c r="DE694" s="53">
        <v>98</v>
      </c>
      <c r="DF694" s="53">
        <v>110</v>
      </c>
      <c r="DH694" s="53">
        <v>38</v>
      </c>
      <c r="DI694" s="53" t="s">
        <v>9649</v>
      </c>
      <c r="DJ694" s="53" t="s">
        <v>9650</v>
      </c>
      <c r="DN694" s="53" t="s">
        <v>9654</v>
      </c>
      <c r="DO694" s="53" t="s">
        <v>140</v>
      </c>
      <c r="DQ694" s="53" t="s">
        <v>141</v>
      </c>
      <c r="DR694" s="53" t="s">
        <v>9655</v>
      </c>
    </row>
    <row r="695" spans="1:122" x14ac:dyDescent="0.3">
      <c r="A695" s="53" t="s">
        <v>10585</v>
      </c>
      <c r="B695" s="53">
        <v>709</v>
      </c>
      <c r="C695" s="53" t="s">
        <v>9688</v>
      </c>
      <c r="D695" s="53" t="s">
        <v>9689</v>
      </c>
      <c r="E695" s="53" t="s">
        <v>9690</v>
      </c>
      <c r="F695" s="53" t="s">
        <v>9693</v>
      </c>
      <c r="H695" s="53" t="s">
        <v>9694</v>
      </c>
      <c r="I695" s="53">
        <v>2008</v>
      </c>
      <c r="J695" s="53">
        <v>1</v>
      </c>
      <c r="K695" s="53">
        <v>0</v>
      </c>
      <c r="L695" s="53">
        <v>0</v>
      </c>
      <c r="M695" s="53">
        <f t="shared" si="135"/>
        <v>1</v>
      </c>
      <c r="N695" s="53">
        <v>0</v>
      </c>
      <c r="O695" s="53">
        <v>1</v>
      </c>
      <c r="P695" s="53">
        <f t="shared" si="130"/>
        <v>1</v>
      </c>
      <c r="Q695" s="53">
        <f t="shared" si="131"/>
        <v>2</v>
      </c>
      <c r="R695" s="53">
        <v>0</v>
      </c>
      <c r="S695" s="53">
        <v>0</v>
      </c>
      <c r="T695" s="53">
        <v>1</v>
      </c>
      <c r="U695" s="53">
        <v>0</v>
      </c>
      <c r="V695" s="53">
        <v>1</v>
      </c>
      <c r="W695" s="53">
        <v>0</v>
      </c>
      <c r="X695" s="53">
        <f t="shared" si="142"/>
        <v>2</v>
      </c>
      <c r="Y695" s="53">
        <v>0</v>
      </c>
      <c r="Z695" s="53">
        <v>0</v>
      </c>
      <c r="AA695" s="53">
        <v>0</v>
      </c>
      <c r="AB695" s="53">
        <v>0</v>
      </c>
      <c r="AC695" s="53">
        <v>0</v>
      </c>
      <c r="AD695" s="53">
        <v>0</v>
      </c>
      <c r="AE695" s="53">
        <v>0</v>
      </c>
      <c r="AF695" s="53">
        <v>1</v>
      </c>
      <c r="AG695" s="53">
        <v>1</v>
      </c>
      <c r="AH695" s="53">
        <f t="shared" si="136"/>
        <v>2</v>
      </c>
      <c r="AI695" s="53">
        <v>0</v>
      </c>
      <c r="AJ695" s="53">
        <v>0</v>
      </c>
      <c r="AK695" s="53">
        <v>1</v>
      </c>
      <c r="AL695" s="53">
        <v>1</v>
      </c>
      <c r="AM695" s="53">
        <f t="shared" si="137"/>
        <v>2</v>
      </c>
      <c r="AN695" s="53">
        <v>0</v>
      </c>
      <c r="AO695" s="53">
        <v>0</v>
      </c>
      <c r="AP695" s="53">
        <v>0</v>
      </c>
      <c r="AQ695" s="53">
        <v>1</v>
      </c>
      <c r="AR695" s="53">
        <v>0</v>
      </c>
      <c r="AS695" s="53">
        <v>0</v>
      </c>
      <c r="AT695" s="53">
        <v>0</v>
      </c>
      <c r="AU695" s="53">
        <v>0</v>
      </c>
      <c r="AV695" s="53">
        <v>0</v>
      </c>
      <c r="AW695" s="53">
        <v>0</v>
      </c>
      <c r="AX695" s="53">
        <f t="shared" si="138"/>
        <v>1</v>
      </c>
      <c r="AY695" s="53">
        <v>0</v>
      </c>
      <c r="AZ695" s="53">
        <v>0</v>
      </c>
      <c r="BA695" s="53">
        <v>0</v>
      </c>
      <c r="BB695" s="53">
        <v>0</v>
      </c>
      <c r="BC695" s="53">
        <v>0</v>
      </c>
      <c r="BD695" s="53">
        <v>0</v>
      </c>
      <c r="BF695" s="53">
        <v>0</v>
      </c>
      <c r="BG695" s="53">
        <v>0</v>
      </c>
      <c r="BH695" s="53">
        <v>0</v>
      </c>
      <c r="BI695" s="53">
        <v>0</v>
      </c>
      <c r="BJ695" s="53">
        <v>0</v>
      </c>
      <c r="BK695" s="53">
        <v>0</v>
      </c>
      <c r="BL695" s="53">
        <v>0</v>
      </c>
      <c r="BM695" s="53">
        <v>0</v>
      </c>
      <c r="BN695" s="53">
        <f t="shared" si="132"/>
        <v>0</v>
      </c>
      <c r="BO695" s="53">
        <v>0</v>
      </c>
      <c r="BP695" s="53">
        <v>0</v>
      </c>
      <c r="BQ695" s="53">
        <v>0</v>
      </c>
      <c r="BR695" s="53">
        <v>0</v>
      </c>
      <c r="BS695" s="53">
        <v>0</v>
      </c>
      <c r="BT695" s="53">
        <v>0</v>
      </c>
      <c r="BU695" s="53">
        <f t="shared" si="139"/>
        <v>0</v>
      </c>
      <c r="BV695" s="53">
        <v>0</v>
      </c>
      <c r="BW695" s="53">
        <v>0</v>
      </c>
      <c r="BX695" s="53">
        <v>0</v>
      </c>
      <c r="BY695" s="53">
        <v>0</v>
      </c>
      <c r="BZ695" s="53">
        <f t="shared" si="133"/>
        <v>0</v>
      </c>
      <c r="CA695" s="53">
        <v>0</v>
      </c>
      <c r="CB695" s="53">
        <v>0</v>
      </c>
      <c r="CC695" s="53">
        <v>0</v>
      </c>
      <c r="CD695" s="53">
        <v>0</v>
      </c>
      <c r="CE695" s="53">
        <v>0</v>
      </c>
      <c r="CF695" s="53">
        <v>0</v>
      </c>
      <c r="CG695" s="53">
        <v>0</v>
      </c>
      <c r="CH695" s="53">
        <v>0</v>
      </c>
      <c r="CI695" s="53">
        <v>0</v>
      </c>
      <c r="CJ695" s="53">
        <v>0</v>
      </c>
      <c r="CK695" s="53">
        <f t="shared" si="140"/>
        <v>0</v>
      </c>
      <c r="CL695" s="53">
        <f t="shared" si="134"/>
        <v>1</v>
      </c>
      <c r="CM695" s="53">
        <v>0</v>
      </c>
      <c r="CN695" s="53">
        <v>0</v>
      </c>
      <c r="CO695" s="53">
        <v>0</v>
      </c>
      <c r="CP695" s="53">
        <v>1</v>
      </c>
      <c r="CQ695" s="53">
        <v>0</v>
      </c>
      <c r="CR695" s="53">
        <v>0</v>
      </c>
      <c r="CS695" s="53">
        <v>0</v>
      </c>
      <c r="CT695" s="53">
        <v>1</v>
      </c>
      <c r="CU695" s="53">
        <v>0</v>
      </c>
      <c r="CV695" s="53">
        <v>1</v>
      </c>
      <c r="CW695" s="53">
        <f t="shared" si="141"/>
        <v>3</v>
      </c>
      <c r="DA695" s="53" t="s">
        <v>9691</v>
      </c>
      <c r="DC695" s="53">
        <v>177</v>
      </c>
      <c r="DE695" s="53">
        <v>1</v>
      </c>
      <c r="DF695" s="53">
        <v>57</v>
      </c>
      <c r="DH695" s="53">
        <v>5</v>
      </c>
      <c r="DJ695" s="53" t="s">
        <v>9692</v>
      </c>
      <c r="DN695" s="53" t="s">
        <v>9695</v>
      </c>
      <c r="DO695" s="53" t="s">
        <v>140</v>
      </c>
      <c r="DQ695" s="53" t="s">
        <v>141</v>
      </c>
      <c r="DR695" s="53" t="s">
        <v>9696</v>
      </c>
    </row>
    <row r="696" spans="1:122" x14ac:dyDescent="0.3">
      <c r="B696" s="53">
        <v>710</v>
      </c>
      <c r="C696" s="53" t="s">
        <v>9717</v>
      </c>
      <c r="D696" s="53" t="s">
        <v>9718</v>
      </c>
      <c r="E696" s="53" t="s">
        <v>9719</v>
      </c>
      <c r="F696" s="53" t="s">
        <v>9723</v>
      </c>
      <c r="G696" s="53" t="s">
        <v>9724</v>
      </c>
      <c r="H696" s="53" t="s">
        <v>9725</v>
      </c>
      <c r="I696" s="53">
        <v>2008</v>
      </c>
      <c r="J696" s="53">
        <v>0</v>
      </c>
      <c r="K696" s="53">
        <v>1</v>
      </c>
      <c r="L696" s="53">
        <v>0</v>
      </c>
      <c r="M696" s="53">
        <f t="shared" si="135"/>
        <v>1</v>
      </c>
      <c r="N696" s="53">
        <v>0</v>
      </c>
      <c r="O696" s="53">
        <v>1</v>
      </c>
      <c r="P696" s="53">
        <f t="shared" si="130"/>
        <v>1</v>
      </c>
      <c r="Q696" s="53">
        <f t="shared" si="131"/>
        <v>2</v>
      </c>
      <c r="R696" s="53">
        <v>0</v>
      </c>
      <c r="S696" s="53">
        <v>0</v>
      </c>
      <c r="T696" s="53">
        <v>1</v>
      </c>
      <c r="U696" s="53">
        <v>0</v>
      </c>
      <c r="V696" s="53">
        <v>0</v>
      </c>
      <c r="W696" s="53">
        <v>0</v>
      </c>
      <c r="X696" s="53">
        <f t="shared" si="142"/>
        <v>1</v>
      </c>
      <c r="Y696" s="53">
        <v>0</v>
      </c>
      <c r="Z696" s="53">
        <v>0</v>
      </c>
      <c r="AA696" s="53">
        <v>0</v>
      </c>
      <c r="AB696" s="53">
        <v>1</v>
      </c>
      <c r="AC696" s="53">
        <v>0</v>
      </c>
      <c r="AD696" s="53">
        <v>0</v>
      </c>
      <c r="AE696" s="53">
        <v>1</v>
      </c>
      <c r="AF696" s="53">
        <v>0</v>
      </c>
      <c r="AG696" s="53">
        <v>0</v>
      </c>
      <c r="AH696" s="53">
        <f t="shared" si="136"/>
        <v>2</v>
      </c>
      <c r="AI696" s="53">
        <v>0</v>
      </c>
      <c r="AJ696" s="53">
        <v>0</v>
      </c>
      <c r="AK696" s="53">
        <v>1</v>
      </c>
      <c r="AL696" s="53">
        <v>0</v>
      </c>
      <c r="AM696" s="53">
        <f t="shared" si="137"/>
        <v>1</v>
      </c>
      <c r="AN696" s="53">
        <v>1</v>
      </c>
      <c r="AO696" s="53">
        <v>0</v>
      </c>
      <c r="AP696" s="53">
        <v>0</v>
      </c>
      <c r="AQ696" s="53">
        <v>0</v>
      </c>
      <c r="AR696" s="53">
        <v>0</v>
      </c>
      <c r="AS696" s="53">
        <v>0</v>
      </c>
      <c r="AT696" s="53">
        <v>0</v>
      </c>
      <c r="AU696" s="53">
        <v>0</v>
      </c>
      <c r="AV696" s="53">
        <v>0</v>
      </c>
      <c r="AW696" s="53">
        <v>1</v>
      </c>
      <c r="AX696" s="53">
        <f t="shared" si="138"/>
        <v>2</v>
      </c>
      <c r="AY696" s="53">
        <v>0</v>
      </c>
      <c r="AZ696" s="53">
        <v>0</v>
      </c>
      <c r="BA696" s="53">
        <v>0</v>
      </c>
      <c r="BB696" s="53">
        <v>0</v>
      </c>
      <c r="BC696" s="53">
        <v>0</v>
      </c>
      <c r="BD696" s="53">
        <v>0</v>
      </c>
      <c r="BF696" s="53">
        <v>0</v>
      </c>
      <c r="BG696" s="53">
        <v>0</v>
      </c>
      <c r="BH696" s="53">
        <v>0</v>
      </c>
      <c r="BI696" s="53">
        <v>0</v>
      </c>
      <c r="BJ696" s="53">
        <v>0</v>
      </c>
      <c r="BK696" s="53">
        <v>0</v>
      </c>
      <c r="BL696" s="53">
        <v>0</v>
      </c>
      <c r="BM696" s="53">
        <v>0</v>
      </c>
      <c r="BN696" s="53">
        <f t="shared" si="132"/>
        <v>0</v>
      </c>
      <c r="BO696" s="53">
        <v>0</v>
      </c>
      <c r="BP696" s="53">
        <v>0</v>
      </c>
      <c r="BQ696" s="53">
        <v>0</v>
      </c>
      <c r="BR696" s="53">
        <v>0</v>
      </c>
      <c r="BS696" s="53">
        <v>0</v>
      </c>
      <c r="BT696" s="53">
        <v>0</v>
      </c>
      <c r="BU696" s="53">
        <f t="shared" si="139"/>
        <v>0</v>
      </c>
      <c r="BV696" s="53">
        <v>0</v>
      </c>
      <c r="BW696" s="53">
        <v>0</v>
      </c>
      <c r="BX696" s="53">
        <v>0</v>
      </c>
      <c r="BY696" s="53">
        <v>0</v>
      </c>
      <c r="BZ696" s="53">
        <f t="shared" si="133"/>
        <v>0</v>
      </c>
      <c r="CA696" s="53">
        <v>0</v>
      </c>
      <c r="CB696" s="53">
        <v>0</v>
      </c>
      <c r="CC696" s="53">
        <v>0</v>
      </c>
      <c r="CD696" s="53">
        <v>0</v>
      </c>
      <c r="CE696" s="53">
        <v>0</v>
      </c>
      <c r="CF696" s="53">
        <v>0</v>
      </c>
      <c r="CG696" s="53">
        <v>0</v>
      </c>
      <c r="CH696" s="53">
        <v>0</v>
      </c>
      <c r="CI696" s="53">
        <v>0</v>
      </c>
      <c r="CJ696" s="53">
        <v>0</v>
      </c>
      <c r="CK696" s="53">
        <f t="shared" si="140"/>
        <v>0</v>
      </c>
      <c r="CL696" s="53">
        <f t="shared" si="134"/>
        <v>2</v>
      </c>
      <c r="CM696" s="53">
        <v>0</v>
      </c>
      <c r="CN696" s="53">
        <v>0</v>
      </c>
      <c r="CO696" s="53">
        <v>1</v>
      </c>
      <c r="CP696" s="53">
        <v>0</v>
      </c>
      <c r="CQ696" s="53">
        <v>0</v>
      </c>
      <c r="CR696" s="53">
        <v>0</v>
      </c>
      <c r="CS696" s="53">
        <v>0</v>
      </c>
      <c r="CT696" s="53">
        <v>0</v>
      </c>
      <c r="CU696" s="53">
        <v>0</v>
      </c>
      <c r="CV696" s="53">
        <v>0</v>
      </c>
      <c r="CW696" s="53">
        <f t="shared" si="141"/>
        <v>1</v>
      </c>
      <c r="DA696" s="53" t="s">
        <v>9720</v>
      </c>
      <c r="DB696" s="53">
        <v>89</v>
      </c>
      <c r="DC696" s="53">
        <v>9</v>
      </c>
      <c r="DE696" s="53">
        <v>2392</v>
      </c>
      <c r="DF696" s="53">
        <v>2398</v>
      </c>
      <c r="DH696" s="53">
        <v>29</v>
      </c>
      <c r="DI696" s="53" t="s">
        <v>9721</v>
      </c>
      <c r="DJ696" s="53" t="s">
        <v>9722</v>
      </c>
      <c r="DN696" s="53" t="s">
        <v>9726</v>
      </c>
      <c r="DO696" s="53" t="s">
        <v>140</v>
      </c>
      <c r="DQ696" s="53" t="s">
        <v>141</v>
      </c>
      <c r="DR696" s="53" t="s">
        <v>9727</v>
      </c>
    </row>
    <row r="697" spans="1:122" x14ac:dyDescent="0.3">
      <c r="B697" s="53">
        <v>711</v>
      </c>
      <c r="C697" s="53" t="s">
        <v>9728</v>
      </c>
      <c r="D697" s="53" t="s">
        <v>9729</v>
      </c>
      <c r="E697" s="53" t="s">
        <v>9730</v>
      </c>
      <c r="F697" s="53" t="s">
        <v>9733</v>
      </c>
      <c r="H697" s="53" t="s">
        <v>9734</v>
      </c>
      <c r="I697" s="53">
        <v>2008</v>
      </c>
      <c r="J697" s="53">
        <v>1</v>
      </c>
      <c r="K697" s="53">
        <v>0</v>
      </c>
      <c r="L697" s="53">
        <v>0</v>
      </c>
      <c r="M697" s="53">
        <f t="shared" si="135"/>
        <v>1</v>
      </c>
      <c r="N697" s="53">
        <v>0</v>
      </c>
      <c r="O697" s="53">
        <v>1</v>
      </c>
      <c r="P697" s="53">
        <f t="shared" si="130"/>
        <v>1</v>
      </c>
      <c r="Q697" s="53">
        <f t="shared" si="131"/>
        <v>2</v>
      </c>
      <c r="R697" s="53">
        <v>0</v>
      </c>
      <c r="S697" s="53">
        <v>0</v>
      </c>
      <c r="T697" s="53">
        <v>0</v>
      </c>
      <c r="U697" s="53">
        <v>0</v>
      </c>
      <c r="V697" s="53">
        <v>1</v>
      </c>
      <c r="W697" s="53">
        <v>0</v>
      </c>
      <c r="X697" s="53">
        <f t="shared" si="142"/>
        <v>1</v>
      </c>
      <c r="Y697" s="53">
        <v>0</v>
      </c>
      <c r="Z697" s="53">
        <v>0</v>
      </c>
      <c r="AA697" s="53">
        <v>0</v>
      </c>
      <c r="AB697" s="53">
        <v>1</v>
      </c>
      <c r="AC697" s="53">
        <v>0</v>
      </c>
      <c r="AD697" s="53">
        <v>0</v>
      </c>
      <c r="AE697" s="53">
        <v>1</v>
      </c>
      <c r="AF697" s="53">
        <v>0</v>
      </c>
      <c r="AG697" s="53">
        <v>0</v>
      </c>
      <c r="AH697" s="53">
        <f t="shared" si="136"/>
        <v>2</v>
      </c>
      <c r="AI697" s="53">
        <v>0</v>
      </c>
      <c r="AJ697" s="53">
        <v>0</v>
      </c>
      <c r="AK697" s="53">
        <v>1</v>
      </c>
      <c r="AL697" s="53">
        <v>1</v>
      </c>
      <c r="AM697" s="53">
        <f t="shared" si="137"/>
        <v>2</v>
      </c>
      <c r="AN697" s="53">
        <v>1</v>
      </c>
      <c r="AO697" s="53">
        <v>0</v>
      </c>
      <c r="AP697" s="53">
        <v>1</v>
      </c>
      <c r="AQ697" s="53">
        <v>0</v>
      </c>
      <c r="AR697" s="53">
        <v>0</v>
      </c>
      <c r="AS697" s="53">
        <v>0</v>
      </c>
      <c r="AT697" s="53">
        <v>0</v>
      </c>
      <c r="AU697" s="53">
        <v>0</v>
      </c>
      <c r="AV697" s="53">
        <v>0</v>
      </c>
      <c r="AW697" s="53">
        <v>1</v>
      </c>
      <c r="AX697" s="53">
        <f t="shared" si="138"/>
        <v>3</v>
      </c>
      <c r="AY697" s="53">
        <v>0</v>
      </c>
      <c r="AZ697" s="53">
        <v>0</v>
      </c>
      <c r="BA697" s="53">
        <v>0</v>
      </c>
      <c r="BB697" s="53">
        <v>1</v>
      </c>
      <c r="BC697" s="53">
        <v>0</v>
      </c>
      <c r="BD697" s="53">
        <v>0</v>
      </c>
      <c r="BF697" s="53">
        <v>0</v>
      </c>
      <c r="BG697" s="53">
        <v>0</v>
      </c>
      <c r="BH697" s="53">
        <v>0</v>
      </c>
      <c r="BI697" s="53">
        <v>0</v>
      </c>
      <c r="BJ697" s="53">
        <v>0</v>
      </c>
      <c r="BK697" s="53">
        <v>0</v>
      </c>
      <c r="BL697" s="53">
        <v>0</v>
      </c>
      <c r="BM697" s="53">
        <v>0</v>
      </c>
      <c r="BN697" s="53">
        <f t="shared" si="132"/>
        <v>0</v>
      </c>
      <c r="BO697" s="53">
        <v>0</v>
      </c>
      <c r="BP697" s="53">
        <v>0</v>
      </c>
      <c r="BQ697" s="53">
        <v>1</v>
      </c>
      <c r="BR697" s="53">
        <v>0</v>
      </c>
      <c r="BS697" s="53">
        <v>0</v>
      </c>
      <c r="BT697" s="53">
        <v>1</v>
      </c>
      <c r="BU697" s="53">
        <f t="shared" si="139"/>
        <v>2</v>
      </c>
      <c r="BV697" s="53">
        <v>0</v>
      </c>
      <c r="BW697" s="53">
        <v>0</v>
      </c>
      <c r="BX697" s="53">
        <v>0</v>
      </c>
      <c r="BY697" s="53">
        <v>0</v>
      </c>
      <c r="BZ697" s="53">
        <f t="shared" si="133"/>
        <v>0</v>
      </c>
      <c r="CA697" s="53">
        <v>0</v>
      </c>
      <c r="CB697" s="53">
        <v>0</v>
      </c>
      <c r="CC697" s="53">
        <v>0</v>
      </c>
      <c r="CD697" s="53">
        <v>0</v>
      </c>
      <c r="CE697" s="53">
        <v>0</v>
      </c>
      <c r="CF697" s="53">
        <v>0</v>
      </c>
      <c r="CG697" s="53">
        <v>0</v>
      </c>
      <c r="CH697" s="53">
        <v>0</v>
      </c>
      <c r="CI697" s="53">
        <v>0</v>
      </c>
      <c r="CJ697" s="53">
        <v>0</v>
      </c>
      <c r="CK697" s="53">
        <f t="shared" si="140"/>
        <v>0</v>
      </c>
      <c r="CL697" s="53">
        <f t="shared" si="134"/>
        <v>6</v>
      </c>
      <c r="CM697" s="53">
        <v>0</v>
      </c>
      <c r="CN697" s="53">
        <v>0</v>
      </c>
      <c r="CO697" s="53">
        <v>1</v>
      </c>
      <c r="CP697" s="53">
        <v>1</v>
      </c>
      <c r="CQ697" s="53">
        <v>0</v>
      </c>
      <c r="CR697" s="53">
        <v>0</v>
      </c>
      <c r="CS697" s="53">
        <v>0</v>
      </c>
      <c r="CT697" s="53">
        <v>1</v>
      </c>
      <c r="CU697" s="53">
        <v>1</v>
      </c>
      <c r="CV697" s="53">
        <v>0</v>
      </c>
      <c r="CW697" s="53">
        <f t="shared" si="141"/>
        <v>4</v>
      </c>
      <c r="DA697" s="53" t="s">
        <v>518</v>
      </c>
      <c r="DB697" s="53">
        <v>90</v>
      </c>
      <c r="DC697" s="55">
        <v>43132</v>
      </c>
      <c r="DE697" s="53">
        <v>141</v>
      </c>
      <c r="DF697" s="53">
        <v>167</v>
      </c>
      <c r="DH697" s="53">
        <v>25</v>
      </c>
      <c r="DI697" s="53" t="s">
        <v>9731</v>
      </c>
      <c r="DJ697" s="53" t="s">
        <v>9732</v>
      </c>
      <c r="DK697" s="53" t="s">
        <v>9735</v>
      </c>
      <c r="DL697" s="53" t="s">
        <v>9736</v>
      </c>
      <c r="DN697" s="53" t="s">
        <v>9737</v>
      </c>
      <c r="DO697" s="53" t="s">
        <v>140</v>
      </c>
      <c r="DQ697" s="53" t="s">
        <v>141</v>
      </c>
      <c r="DR697" s="53" t="s">
        <v>9738</v>
      </c>
    </row>
    <row r="698" spans="1:122" x14ac:dyDescent="0.3">
      <c r="B698" s="53">
        <v>712</v>
      </c>
      <c r="C698" s="53" t="s">
        <v>9739</v>
      </c>
      <c r="D698" s="53" t="s">
        <v>9740</v>
      </c>
      <c r="E698" s="53" t="s">
        <v>9741</v>
      </c>
      <c r="F698" s="53" t="s">
        <v>9745</v>
      </c>
      <c r="H698" s="53" t="s">
        <v>9746</v>
      </c>
      <c r="I698" s="53">
        <v>2008</v>
      </c>
      <c r="J698" s="53">
        <v>0</v>
      </c>
      <c r="K698" s="53">
        <v>1</v>
      </c>
      <c r="L698" s="53">
        <v>1</v>
      </c>
      <c r="M698" s="53">
        <f t="shared" si="135"/>
        <v>2</v>
      </c>
      <c r="N698" s="53">
        <v>1</v>
      </c>
      <c r="O698" s="53">
        <v>0</v>
      </c>
      <c r="P698" s="53">
        <f t="shared" si="130"/>
        <v>1</v>
      </c>
      <c r="Q698" s="53">
        <f t="shared" si="131"/>
        <v>2</v>
      </c>
      <c r="R698" s="53">
        <v>0</v>
      </c>
      <c r="S698" s="53">
        <v>0</v>
      </c>
      <c r="T698" s="53">
        <v>0</v>
      </c>
      <c r="U698" s="53">
        <v>1</v>
      </c>
      <c r="V698" s="53">
        <v>0</v>
      </c>
      <c r="W698" s="53">
        <v>0</v>
      </c>
      <c r="X698" s="53">
        <f t="shared" si="142"/>
        <v>1</v>
      </c>
      <c r="Y698" s="53">
        <v>0</v>
      </c>
      <c r="Z698" s="53">
        <v>0</v>
      </c>
      <c r="AA698" s="53">
        <v>0</v>
      </c>
      <c r="AB698" s="53">
        <v>1</v>
      </c>
      <c r="AC698" s="53">
        <v>1</v>
      </c>
      <c r="AD698" s="53">
        <v>1</v>
      </c>
      <c r="AE698" s="53">
        <v>1</v>
      </c>
      <c r="AF698" s="53">
        <v>0</v>
      </c>
      <c r="AG698" s="53">
        <v>0</v>
      </c>
      <c r="AH698" s="53">
        <f t="shared" si="136"/>
        <v>4</v>
      </c>
      <c r="AI698" s="53">
        <v>0</v>
      </c>
      <c r="AJ698" s="53">
        <v>1</v>
      </c>
      <c r="AK698" s="53">
        <v>1</v>
      </c>
      <c r="AL698" s="53">
        <v>0</v>
      </c>
      <c r="AM698" s="53">
        <f t="shared" si="137"/>
        <v>2</v>
      </c>
      <c r="AN698" s="53">
        <v>1</v>
      </c>
      <c r="AO698" s="53">
        <v>0</v>
      </c>
      <c r="AP698" s="53">
        <v>0</v>
      </c>
      <c r="AQ698" s="53">
        <v>0</v>
      </c>
      <c r="AR698" s="53">
        <v>0</v>
      </c>
      <c r="AS698" s="53">
        <v>0</v>
      </c>
      <c r="AT698" s="53">
        <v>0</v>
      </c>
      <c r="AU698" s="53">
        <v>0</v>
      </c>
      <c r="AV698" s="53">
        <v>0</v>
      </c>
      <c r="AW698" s="53">
        <v>1</v>
      </c>
      <c r="AX698" s="53">
        <f t="shared" si="138"/>
        <v>2</v>
      </c>
      <c r="AY698" s="53">
        <v>0</v>
      </c>
      <c r="AZ698" s="53">
        <v>0</v>
      </c>
      <c r="BA698" s="53">
        <v>0</v>
      </c>
      <c r="BB698" s="53">
        <v>1</v>
      </c>
      <c r="BC698" s="53">
        <v>0</v>
      </c>
      <c r="BD698" s="53">
        <v>0</v>
      </c>
      <c r="BF698" s="53">
        <v>0</v>
      </c>
      <c r="BG698" s="53">
        <v>0</v>
      </c>
      <c r="BH698" s="53">
        <v>0</v>
      </c>
      <c r="BI698" s="53">
        <v>0</v>
      </c>
      <c r="BJ698" s="53">
        <v>0</v>
      </c>
      <c r="BK698" s="53">
        <v>0</v>
      </c>
      <c r="BL698" s="53">
        <v>0</v>
      </c>
      <c r="BM698" s="53">
        <v>0</v>
      </c>
      <c r="BN698" s="53">
        <f t="shared" si="132"/>
        <v>0</v>
      </c>
      <c r="BO698" s="53">
        <v>0</v>
      </c>
      <c r="BP698" s="53">
        <v>0</v>
      </c>
      <c r="BQ698" s="53">
        <v>1</v>
      </c>
      <c r="BR698" s="53">
        <v>0</v>
      </c>
      <c r="BS698" s="53">
        <v>0</v>
      </c>
      <c r="BT698" s="53">
        <v>1</v>
      </c>
      <c r="BU698" s="53">
        <f t="shared" si="139"/>
        <v>2</v>
      </c>
      <c r="BV698" s="53">
        <v>0</v>
      </c>
      <c r="BW698" s="53">
        <v>0</v>
      </c>
      <c r="BX698" s="53">
        <v>0</v>
      </c>
      <c r="BY698" s="53">
        <v>0</v>
      </c>
      <c r="BZ698" s="53">
        <f t="shared" si="133"/>
        <v>0</v>
      </c>
      <c r="CA698" s="53">
        <v>0</v>
      </c>
      <c r="CB698" s="53">
        <v>0</v>
      </c>
      <c r="CC698" s="53">
        <v>0</v>
      </c>
      <c r="CD698" s="53">
        <v>0</v>
      </c>
      <c r="CE698" s="53">
        <v>0</v>
      </c>
      <c r="CF698" s="53">
        <v>0</v>
      </c>
      <c r="CG698" s="53">
        <v>0</v>
      </c>
      <c r="CH698" s="53">
        <v>0</v>
      </c>
      <c r="CI698" s="53">
        <v>0</v>
      </c>
      <c r="CJ698" s="53">
        <v>0</v>
      </c>
      <c r="CK698" s="53">
        <f t="shared" si="140"/>
        <v>0</v>
      </c>
      <c r="CL698" s="53">
        <f t="shared" si="134"/>
        <v>5</v>
      </c>
      <c r="CM698" s="53">
        <v>0</v>
      </c>
      <c r="CN698" s="53">
        <v>0</v>
      </c>
      <c r="CO698" s="53">
        <v>0</v>
      </c>
      <c r="CP698" s="53">
        <v>0</v>
      </c>
      <c r="CQ698" s="53">
        <v>0</v>
      </c>
      <c r="CR698" s="53">
        <v>0</v>
      </c>
      <c r="CS698" s="53">
        <v>0</v>
      </c>
      <c r="CT698" s="53">
        <v>0</v>
      </c>
      <c r="CU698" s="53">
        <v>0</v>
      </c>
      <c r="CV698" s="53">
        <v>0</v>
      </c>
      <c r="CW698" s="53">
        <f t="shared" si="141"/>
        <v>0</v>
      </c>
      <c r="DA698" s="53" t="s">
        <v>9742</v>
      </c>
      <c r="DB698" s="53">
        <v>46</v>
      </c>
      <c r="DC698" s="53">
        <v>5</v>
      </c>
      <c r="DE698" s="53">
        <v>695</v>
      </c>
      <c r="DF698" s="53">
        <v>705</v>
      </c>
      <c r="DH698" s="53">
        <v>12</v>
      </c>
      <c r="DI698" s="53" t="s">
        <v>9743</v>
      </c>
      <c r="DJ698" s="53" t="s">
        <v>9744</v>
      </c>
      <c r="DN698" s="53" t="s">
        <v>9747</v>
      </c>
      <c r="DO698" s="53" t="s">
        <v>140</v>
      </c>
      <c r="DQ698" s="53" t="s">
        <v>141</v>
      </c>
      <c r="DR698" s="53" t="s">
        <v>9748</v>
      </c>
    </row>
    <row r="699" spans="1:122" x14ac:dyDescent="0.3">
      <c r="B699" s="53">
        <v>713</v>
      </c>
      <c r="C699" s="53" t="s">
        <v>9749</v>
      </c>
      <c r="D699" s="53" t="s">
        <v>9750</v>
      </c>
      <c r="E699" s="53" t="s">
        <v>9751</v>
      </c>
      <c r="F699" s="53" t="s">
        <v>9754</v>
      </c>
      <c r="G699" s="53" t="s">
        <v>9755</v>
      </c>
      <c r="H699" s="53" t="s">
        <v>9756</v>
      </c>
      <c r="I699" s="53">
        <v>2008</v>
      </c>
      <c r="J699" s="53">
        <v>1</v>
      </c>
      <c r="K699" s="53">
        <v>1</v>
      </c>
      <c r="L699" s="53">
        <v>0</v>
      </c>
      <c r="M699" s="53">
        <f t="shared" si="135"/>
        <v>2</v>
      </c>
      <c r="N699" s="53">
        <v>0</v>
      </c>
      <c r="O699" s="53">
        <v>1</v>
      </c>
      <c r="P699" s="53">
        <f t="shared" si="130"/>
        <v>1</v>
      </c>
      <c r="Q699" s="53">
        <f t="shared" si="131"/>
        <v>2</v>
      </c>
      <c r="R699" s="53">
        <v>0</v>
      </c>
      <c r="S699" s="53">
        <v>0</v>
      </c>
      <c r="T699" s="53">
        <v>1</v>
      </c>
      <c r="U699" s="53">
        <v>0</v>
      </c>
      <c r="V699" s="53">
        <v>1</v>
      </c>
      <c r="W699" s="53">
        <v>0</v>
      </c>
      <c r="X699" s="53">
        <f t="shared" si="142"/>
        <v>2</v>
      </c>
      <c r="Y699" s="53">
        <v>0</v>
      </c>
      <c r="Z699" s="53">
        <v>0</v>
      </c>
      <c r="AA699" s="53">
        <v>0</v>
      </c>
      <c r="AB699" s="53">
        <v>1</v>
      </c>
      <c r="AC699" s="53">
        <v>1</v>
      </c>
      <c r="AD699" s="53">
        <v>1</v>
      </c>
      <c r="AE699" s="53">
        <v>1</v>
      </c>
      <c r="AF699" s="53">
        <v>0</v>
      </c>
      <c r="AG699" s="53">
        <v>0</v>
      </c>
      <c r="AH699" s="53">
        <f t="shared" si="136"/>
        <v>4</v>
      </c>
      <c r="AI699" s="53">
        <v>0</v>
      </c>
      <c r="AJ699" s="53">
        <v>1</v>
      </c>
      <c r="AK699" s="53">
        <v>1</v>
      </c>
      <c r="AL699" s="53">
        <v>0</v>
      </c>
      <c r="AM699" s="53">
        <f t="shared" si="137"/>
        <v>2</v>
      </c>
      <c r="AN699" s="53">
        <v>1</v>
      </c>
      <c r="AO699" s="53">
        <v>0</v>
      </c>
      <c r="AP699" s="53">
        <v>0</v>
      </c>
      <c r="AQ699" s="53">
        <v>0</v>
      </c>
      <c r="AR699" s="53">
        <v>0</v>
      </c>
      <c r="AS699" s="53">
        <v>0</v>
      </c>
      <c r="AT699" s="53">
        <v>0</v>
      </c>
      <c r="AU699" s="53">
        <v>0</v>
      </c>
      <c r="AV699" s="53">
        <v>0</v>
      </c>
      <c r="AW699" s="53">
        <v>1</v>
      </c>
      <c r="AX699" s="53">
        <f t="shared" si="138"/>
        <v>2</v>
      </c>
      <c r="AY699" s="53">
        <v>0</v>
      </c>
      <c r="AZ699" s="53">
        <v>0</v>
      </c>
      <c r="BA699" s="53">
        <v>0</v>
      </c>
      <c r="BB699" s="53">
        <v>1</v>
      </c>
      <c r="BC699" s="53">
        <v>0</v>
      </c>
      <c r="BD699" s="53">
        <v>0</v>
      </c>
      <c r="BF699" s="53">
        <v>0</v>
      </c>
      <c r="BG699" s="53">
        <v>0</v>
      </c>
      <c r="BH699" s="53">
        <v>0</v>
      </c>
      <c r="BI699" s="53">
        <v>0</v>
      </c>
      <c r="BJ699" s="53">
        <v>0</v>
      </c>
      <c r="BK699" s="53">
        <v>0</v>
      </c>
      <c r="BL699" s="53">
        <v>0</v>
      </c>
      <c r="BM699" s="53">
        <v>0</v>
      </c>
      <c r="BN699" s="53">
        <f t="shared" si="132"/>
        <v>0</v>
      </c>
      <c r="BO699" s="53">
        <v>0</v>
      </c>
      <c r="BP699" s="53">
        <v>1</v>
      </c>
      <c r="BQ699" s="53">
        <v>1</v>
      </c>
      <c r="BR699" s="53">
        <v>0</v>
      </c>
      <c r="BS699" s="53">
        <v>0</v>
      </c>
      <c r="BT699" s="53">
        <v>1</v>
      </c>
      <c r="BU699" s="53">
        <f t="shared" si="139"/>
        <v>3</v>
      </c>
      <c r="BV699" s="53">
        <v>0</v>
      </c>
      <c r="BW699" s="53">
        <v>0</v>
      </c>
      <c r="BX699" s="53">
        <v>0</v>
      </c>
      <c r="BY699" s="53">
        <v>0</v>
      </c>
      <c r="BZ699" s="53">
        <f t="shared" si="133"/>
        <v>0</v>
      </c>
      <c r="CA699" s="53">
        <v>0</v>
      </c>
      <c r="CB699" s="53">
        <v>0</v>
      </c>
      <c r="CC699" s="53">
        <v>0</v>
      </c>
      <c r="CD699" s="53">
        <v>0</v>
      </c>
      <c r="CE699" s="53">
        <v>0</v>
      </c>
      <c r="CF699" s="53">
        <v>0</v>
      </c>
      <c r="CG699" s="53">
        <v>0</v>
      </c>
      <c r="CH699" s="53">
        <v>0</v>
      </c>
      <c r="CI699" s="53">
        <v>0</v>
      </c>
      <c r="CJ699" s="53">
        <v>0</v>
      </c>
      <c r="CK699" s="53">
        <f t="shared" si="140"/>
        <v>0</v>
      </c>
      <c r="CL699" s="53">
        <f t="shared" si="134"/>
        <v>6</v>
      </c>
      <c r="CM699" s="53">
        <v>0</v>
      </c>
      <c r="CN699" s="53">
        <v>0</v>
      </c>
      <c r="CO699" s="53">
        <v>1</v>
      </c>
      <c r="CP699" s="53">
        <v>0</v>
      </c>
      <c r="CQ699" s="53">
        <v>0</v>
      </c>
      <c r="CR699" s="53">
        <v>1</v>
      </c>
      <c r="CS699" s="53">
        <v>0</v>
      </c>
      <c r="CT699" s="53">
        <v>0</v>
      </c>
      <c r="CU699" s="53">
        <v>0</v>
      </c>
      <c r="CV699" s="53">
        <v>0</v>
      </c>
      <c r="CW699" s="53">
        <f t="shared" si="141"/>
        <v>2</v>
      </c>
      <c r="DA699" s="53" t="s">
        <v>1060</v>
      </c>
      <c r="DB699" s="53">
        <v>357</v>
      </c>
      <c r="DC699" s="55">
        <v>43193</v>
      </c>
      <c r="DE699" s="53">
        <v>207</v>
      </c>
      <c r="DF699" s="53">
        <v>217</v>
      </c>
      <c r="DH699" s="53">
        <v>22</v>
      </c>
      <c r="DI699" s="53" t="s">
        <v>9752</v>
      </c>
      <c r="DJ699" s="53" t="s">
        <v>9753</v>
      </c>
      <c r="DK699" s="53" t="s">
        <v>9757</v>
      </c>
      <c r="DL699" s="53" t="s">
        <v>9758</v>
      </c>
      <c r="DN699" s="53" t="s">
        <v>9759</v>
      </c>
      <c r="DO699" s="53" t="s">
        <v>140</v>
      </c>
      <c r="DQ699" s="53" t="s">
        <v>141</v>
      </c>
      <c r="DR699" s="53" t="s">
        <v>9760</v>
      </c>
    </row>
    <row r="700" spans="1:122" x14ac:dyDescent="0.3">
      <c r="B700" s="53">
        <v>714</v>
      </c>
      <c r="C700" s="53" t="s">
        <v>9761</v>
      </c>
      <c r="D700" s="53" t="s">
        <v>9762</v>
      </c>
      <c r="E700" s="53" t="s">
        <v>9763</v>
      </c>
      <c r="F700" s="53" t="s">
        <v>9766</v>
      </c>
      <c r="G700" s="53" t="s">
        <v>9767</v>
      </c>
      <c r="H700" s="53" t="s">
        <v>9768</v>
      </c>
      <c r="I700" s="53">
        <v>2008</v>
      </c>
      <c r="J700" s="53">
        <v>0</v>
      </c>
      <c r="K700" s="53">
        <v>0</v>
      </c>
      <c r="L700" s="53">
        <v>1</v>
      </c>
      <c r="M700" s="53">
        <f t="shared" si="135"/>
        <v>1</v>
      </c>
      <c r="N700" s="53">
        <v>1</v>
      </c>
      <c r="O700" s="53">
        <v>0</v>
      </c>
      <c r="P700" s="53">
        <f t="shared" si="130"/>
        <v>1</v>
      </c>
      <c r="Q700" s="53">
        <f t="shared" si="131"/>
        <v>2</v>
      </c>
      <c r="R700" s="53">
        <v>0</v>
      </c>
      <c r="S700" s="53">
        <v>0</v>
      </c>
      <c r="T700" s="53">
        <v>0</v>
      </c>
      <c r="U700" s="53">
        <v>0</v>
      </c>
      <c r="V700" s="53">
        <v>1</v>
      </c>
      <c r="W700" s="53">
        <v>0</v>
      </c>
      <c r="X700" s="53">
        <f t="shared" si="142"/>
        <v>1</v>
      </c>
      <c r="Y700" s="53">
        <v>0</v>
      </c>
      <c r="Z700" s="53">
        <v>0</v>
      </c>
      <c r="AA700" s="53">
        <v>0</v>
      </c>
      <c r="AB700" s="53">
        <v>0</v>
      </c>
      <c r="AC700" s="53">
        <v>1</v>
      </c>
      <c r="AD700" s="53">
        <v>1</v>
      </c>
      <c r="AE700" s="53">
        <v>1</v>
      </c>
      <c r="AF700" s="53">
        <v>1</v>
      </c>
      <c r="AG700" s="53">
        <v>0</v>
      </c>
      <c r="AH700" s="53">
        <f t="shared" si="136"/>
        <v>4</v>
      </c>
      <c r="AI700" s="53">
        <v>0</v>
      </c>
      <c r="AJ700" s="53">
        <v>1</v>
      </c>
      <c r="AK700" s="53">
        <v>1</v>
      </c>
      <c r="AL700" s="53">
        <v>1</v>
      </c>
      <c r="AM700" s="53">
        <f t="shared" si="137"/>
        <v>3</v>
      </c>
      <c r="AN700" s="53">
        <v>1</v>
      </c>
      <c r="AO700" s="53">
        <v>0</v>
      </c>
      <c r="AP700" s="53">
        <v>0</v>
      </c>
      <c r="AQ700" s="53">
        <v>0</v>
      </c>
      <c r="AR700" s="53">
        <v>0</v>
      </c>
      <c r="AS700" s="53">
        <v>0</v>
      </c>
      <c r="AT700" s="53">
        <v>0</v>
      </c>
      <c r="AU700" s="53">
        <v>0</v>
      </c>
      <c r="AV700" s="53">
        <v>0</v>
      </c>
      <c r="AW700" s="53">
        <v>1</v>
      </c>
      <c r="AX700" s="53">
        <f t="shared" si="138"/>
        <v>2</v>
      </c>
      <c r="AY700" s="53">
        <v>0</v>
      </c>
      <c r="AZ700" s="53">
        <v>0</v>
      </c>
      <c r="BA700" s="53">
        <v>1</v>
      </c>
      <c r="BB700" s="53">
        <v>0</v>
      </c>
      <c r="BC700" s="53">
        <v>0</v>
      </c>
      <c r="BD700" s="53">
        <v>0</v>
      </c>
      <c r="BF700" s="53">
        <v>0</v>
      </c>
      <c r="BG700" s="53">
        <v>0</v>
      </c>
      <c r="BH700" s="53">
        <v>0</v>
      </c>
      <c r="BI700" s="53">
        <v>0</v>
      </c>
      <c r="BJ700" s="53">
        <v>0</v>
      </c>
      <c r="BK700" s="53">
        <v>0</v>
      </c>
      <c r="BL700" s="53">
        <v>0</v>
      </c>
      <c r="BM700" s="53">
        <v>0</v>
      </c>
      <c r="BN700" s="53">
        <f t="shared" si="132"/>
        <v>0</v>
      </c>
      <c r="BO700" s="53">
        <v>1</v>
      </c>
      <c r="BP700" s="53">
        <v>0</v>
      </c>
      <c r="BQ700" s="53">
        <v>0</v>
      </c>
      <c r="BR700" s="53">
        <v>0</v>
      </c>
      <c r="BS700" s="53">
        <v>0</v>
      </c>
      <c r="BT700" s="53">
        <v>0</v>
      </c>
      <c r="BU700" s="53">
        <f t="shared" si="139"/>
        <v>1</v>
      </c>
      <c r="BV700" s="53">
        <v>0</v>
      </c>
      <c r="BW700" s="53">
        <v>0</v>
      </c>
      <c r="BX700" s="53">
        <v>0</v>
      </c>
      <c r="BY700" s="53">
        <v>0</v>
      </c>
      <c r="BZ700" s="53">
        <f t="shared" si="133"/>
        <v>0</v>
      </c>
      <c r="CA700" s="53">
        <v>0</v>
      </c>
      <c r="CB700" s="53">
        <v>0</v>
      </c>
      <c r="CC700" s="53">
        <v>0</v>
      </c>
      <c r="CD700" s="53">
        <v>0</v>
      </c>
      <c r="CE700" s="53">
        <v>0</v>
      </c>
      <c r="CF700" s="53">
        <v>0</v>
      </c>
      <c r="CG700" s="53">
        <v>0</v>
      </c>
      <c r="CH700" s="53">
        <v>0</v>
      </c>
      <c r="CI700" s="53">
        <v>0</v>
      </c>
      <c r="CJ700" s="53">
        <v>0</v>
      </c>
      <c r="CK700" s="53">
        <f t="shared" si="140"/>
        <v>0</v>
      </c>
      <c r="CL700" s="53">
        <f t="shared" si="134"/>
        <v>4</v>
      </c>
      <c r="CM700" s="53">
        <v>0</v>
      </c>
      <c r="CN700" s="53">
        <v>0</v>
      </c>
      <c r="CO700" s="53">
        <v>0</v>
      </c>
      <c r="CP700" s="53">
        <v>0</v>
      </c>
      <c r="CQ700" s="53">
        <v>0</v>
      </c>
      <c r="CR700" s="53">
        <v>0</v>
      </c>
      <c r="CS700" s="53">
        <v>0</v>
      </c>
      <c r="CT700" s="53">
        <v>0</v>
      </c>
      <c r="CU700" s="53">
        <v>0</v>
      </c>
      <c r="CV700" s="53">
        <v>0</v>
      </c>
      <c r="CW700" s="53">
        <f t="shared" si="141"/>
        <v>0</v>
      </c>
      <c r="DA700" s="53" t="s">
        <v>294</v>
      </c>
      <c r="DB700" s="53">
        <v>28</v>
      </c>
      <c r="DC700" s="53">
        <v>10</v>
      </c>
      <c r="DE700" s="53">
        <v>1283</v>
      </c>
      <c r="DF700" s="53">
        <v>1292</v>
      </c>
      <c r="DH700" s="53">
        <v>108</v>
      </c>
      <c r="DI700" s="53" t="s">
        <v>9764</v>
      </c>
      <c r="DJ700" s="53" t="s">
        <v>9765</v>
      </c>
      <c r="DN700" s="53" t="s">
        <v>9769</v>
      </c>
      <c r="DO700" s="53" t="s">
        <v>140</v>
      </c>
      <c r="DQ700" s="53" t="s">
        <v>141</v>
      </c>
      <c r="DR700" s="53" t="s">
        <v>9770</v>
      </c>
    </row>
    <row r="701" spans="1:122" x14ac:dyDescent="0.3">
      <c r="B701" s="53">
        <v>715</v>
      </c>
      <c r="C701" s="53" t="s">
        <v>9783</v>
      </c>
      <c r="D701" s="53" t="s">
        <v>9784</v>
      </c>
      <c r="E701" s="53" t="s">
        <v>9785</v>
      </c>
      <c r="F701" s="53" t="s">
        <v>9789</v>
      </c>
      <c r="G701" s="53" t="s">
        <v>9790</v>
      </c>
      <c r="H701" s="53" t="s">
        <v>9791</v>
      </c>
      <c r="I701" s="53">
        <v>2008</v>
      </c>
      <c r="J701" s="53">
        <v>0</v>
      </c>
      <c r="K701" s="53">
        <v>0</v>
      </c>
      <c r="L701" s="53">
        <v>1</v>
      </c>
      <c r="M701" s="53">
        <f t="shared" si="135"/>
        <v>1</v>
      </c>
      <c r="N701" s="53">
        <v>0</v>
      </c>
      <c r="O701" s="53">
        <v>1</v>
      </c>
      <c r="P701" s="53">
        <f t="shared" si="130"/>
        <v>1</v>
      </c>
      <c r="Q701" s="53">
        <f t="shared" si="131"/>
        <v>2</v>
      </c>
      <c r="R701" s="53">
        <v>0</v>
      </c>
      <c r="S701" s="53">
        <v>0</v>
      </c>
      <c r="T701" s="53">
        <v>1</v>
      </c>
      <c r="U701" s="53">
        <v>0</v>
      </c>
      <c r="V701" s="53">
        <v>0</v>
      </c>
      <c r="W701" s="53">
        <v>0</v>
      </c>
      <c r="X701" s="53">
        <f t="shared" si="142"/>
        <v>1</v>
      </c>
      <c r="Y701" s="53">
        <v>0</v>
      </c>
      <c r="Z701" s="53">
        <v>1</v>
      </c>
      <c r="AA701" s="53">
        <v>0</v>
      </c>
      <c r="AB701" s="53">
        <v>1</v>
      </c>
      <c r="AC701" s="53">
        <v>0</v>
      </c>
      <c r="AD701" s="53">
        <v>0</v>
      </c>
      <c r="AE701" s="53">
        <v>0</v>
      </c>
      <c r="AF701" s="53">
        <v>0</v>
      </c>
      <c r="AG701" s="53">
        <v>0</v>
      </c>
      <c r="AH701" s="53">
        <f t="shared" si="136"/>
        <v>2</v>
      </c>
      <c r="AI701" s="53">
        <v>0</v>
      </c>
      <c r="AJ701" s="53">
        <v>0</v>
      </c>
      <c r="AK701" s="53">
        <v>1</v>
      </c>
      <c r="AL701" s="53">
        <v>0</v>
      </c>
      <c r="AM701" s="53">
        <f t="shared" si="137"/>
        <v>1</v>
      </c>
      <c r="AN701" s="53">
        <v>1</v>
      </c>
      <c r="AO701" s="53">
        <v>0</v>
      </c>
      <c r="AP701" s="53">
        <v>0</v>
      </c>
      <c r="AQ701" s="53">
        <v>0</v>
      </c>
      <c r="AR701" s="53">
        <v>0</v>
      </c>
      <c r="AS701" s="53">
        <v>0</v>
      </c>
      <c r="AT701" s="53">
        <v>0</v>
      </c>
      <c r="AU701" s="53">
        <v>0</v>
      </c>
      <c r="AV701" s="53">
        <v>0</v>
      </c>
      <c r="AW701" s="53">
        <v>1</v>
      </c>
      <c r="AX701" s="53">
        <f t="shared" si="138"/>
        <v>2</v>
      </c>
      <c r="AY701" s="53">
        <v>0</v>
      </c>
      <c r="AZ701" s="53">
        <v>0</v>
      </c>
      <c r="BA701" s="53">
        <v>0</v>
      </c>
      <c r="BB701" s="53">
        <v>0</v>
      </c>
      <c r="BC701" s="53">
        <v>0</v>
      </c>
      <c r="BD701" s="53">
        <v>0</v>
      </c>
      <c r="BF701" s="53">
        <v>0</v>
      </c>
      <c r="BG701" s="53">
        <v>0</v>
      </c>
      <c r="BH701" s="53">
        <v>0</v>
      </c>
      <c r="BI701" s="53">
        <v>0</v>
      </c>
      <c r="BJ701" s="53">
        <v>0</v>
      </c>
      <c r="BK701" s="53">
        <v>0</v>
      </c>
      <c r="BL701" s="53">
        <v>0</v>
      </c>
      <c r="BM701" s="53">
        <v>0</v>
      </c>
      <c r="BN701" s="53">
        <f t="shared" si="132"/>
        <v>0</v>
      </c>
      <c r="BO701" s="53">
        <v>0</v>
      </c>
      <c r="BP701" s="53">
        <v>0</v>
      </c>
      <c r="BQ701" s="53">
        <v>0</v>
      </c>
      <c r="BR701" s="53">
        <v>0</v>
      </c>
      <c r="BS701" s="53">
        <v>0</v>
      </c>
      <c r="BT701" s="53">
        <v>0</v>
      </c>
      <c r="BU701" s="53">
        <f t="shared" si="139"/>
        <v>0</v>
      </c>
      <c r="BV701" s="53">
        <v>0</v>
      </c>
      <c r="BW701" s="53">
        <v>0</v>
      </c>
      <c r="BX701" s="53">
        <v>0</v>
      </c>
      <c r="BY701" s="53">
        <v>0</v>
      </c>
      <c r="BZ701" s="53">
        <f t="shared" si="133"/>
        <v>0</v>
      </c>
      <c r="CA701" s="53">
        <v>0</v>
      </c>
      <c r="CB701" s="53">
        <v>0</v>
      </c>
      <c r="CC701" s="53">
        <v>0</v>
      </c>
      <c r="CD701" s="53">
        <v>0</v>
      </c>
      <c r="CE701" s="53">
        <v>0</v>
      </c>
      <c r="CF701" s="53">
        <v>0</v>
      </c>
      <c r="CG701" s="53">
        <v>0</v>
      </c>
      <c r="CH701" s="53">
        <v>0</v>
      </c>
      <c r="CI701" s="53">
        <v>0</v>
      </c>
      <c r="CJ701" s="53">
        <v>0</v>
      </c>
      <c r="CK701" s="53">
        <f t="shared" si="140"/>
        <v>0</v>
      </c>
      <c r="CL701" s="53">
        <f t="shared" si="134"/>
        <v>2</v>
      </c>
      <c r="CM701" s="53">
        <v>0</v>
      </c>
      <c r="CN701" s="53">
        <v>0</v>
      </c>
      <c r="CO701" s="53">
        <v>1</v>
      </c>
      <c r="CP701" s="53">
        <v>0</v>
      </c>
      <c r="CQ701" s="53">
        <v>0</v>
      </c>
      <c r="CR701" s="53">
        <v>0</v>
      </c>
      <c r="CS701" s="53">
        <v>0</v>
      </c>
      <c r="CT701" s="53">
        <v>0</v>
      </c>
      <c r="CU701" s="53">
        <v>0</v>
      </c>
      <c r="CV701" s="53">
        <v>0</v>
      </c>
      <c r="CW701" s="53">
        <f t="shared" si="141"/>
        <v>1</v>
      </c>
      <c r="DA701" s="53" t="s">
        <v>9786</v>
      </c>
      <c r="DB701" s="53">
        <v>40</v>
      </c>
      <c r="DC701" s="53">
        <v>7</v>
      </c>
      <c r="DE701" s="53">
        <v>1765</v>
      </c>
      <c r="DF701" s="53">
        <v>1771</v>
      </c>
      <c r="DH701" s="53">
        <v>23</v>
      </c>
      <c r="DI701" s="53" t="s">
        <v>9787</v>
      </c>
      <c r="DJ701" s="53" t="s">
        <v>9788</v>
      </c>
      <c r="DK701" s="53" t="s">
        <v>9792</v>
      </c>
      <c r="DL701" s="53" t="s">
        <v>9793</v>
      </c>
      <c r="DN701" s="53" t="s">
        <v>9794</v>
      </c>
      <c r="DO701" s="53" t="s">
        <v>140</v>
      </c>
      <c r="DQ701" s="53" t="s">
        <v>141</v>
      </c>
      <c r="DR701" s="53" t="s">
        <v>9795</v>
      </c>
    </row>
    <row r="702" spans="1:122" s="52" customFormat="1" x14ac:dyDescent="0.3">
      <c r="A702" s="52" t="s">
        <v>10497</v>
      </c>
      <c r="B702" s="52">
        <v>716</v>
      </c>
      <c r="C702" s="52" t="s">
        <v>9796</v>
      </c>
      <c r="D702" s="52" t="s">
        <v>9797</v>
      </c>
      <c r="E702" s="52" t="s">
        <v>9798</v>
      </c>
      <c r="F702" s="52" t="s">
        <v>9801</v>
      </c>
      <c r="G702" s="52" t="s">
        <v>9802</v>
      </c>
      <c r="H702" s="52" t="s">
        <v>9803</v>
      </c>
      <c r="I702" s="52">
        <v>2008</v>
      </c>
      <c r="J702" s="52">
        <v>0</v>
      </c>
      <c r="K702" s="52">
        <v>1</v>
      </c>
      <c r="L702" s="52">
        <v>1</v>
      </c>
      <c r="M702" s="52">
        <f t="shared" si="135"/>
        <v>2</v>
      </c>
      <c r="N702" s="52">
        <v>1</v>
      </c>
      <c r="O702" s="52">
        <v>0</v>
      </c>
      <c r="P702" s="52">
        <f t="shared" si="130"/>
        <v>1</v>
      </c>
      <c r="Q702" s="52">
        <f t="shared" si="131"/>
        <v>2</v>
      </c>
      <c r="R702" s="52">
        <v>0</v>
      </c>
      <c r="S702" s="52">
        <v>1</v>
      </c>
      <c r="T702" s="52">
        <v>1</v>
      </c>
      <c r="U702" s="52">
        <v>0</v>
      </c>
      <c r="V702" s="52">
        <v>0</v>
      </c>
      <c r="W702" s="52">
        <v>0</v>
      </c>
      <c r="X702" s="52">
        <f t="shared" si="142"/>
        <v>2</v>
      </c>
      <c r="Y702" s="52">
        <v>1</v>
      </c>
      <c r="Z702" s="52">
        <v>1</v>
      </c>
      <c r="AA702" s="52">
        <v>1</v>
      </c>
      <c r="AB702" s="52">
        <v>1</v>
      </c>
      <c r="AC702" s="52">
        <v>1</v>
      </c>
      <c r="AD702" s="52">
        <v>1</v>
      </c>
      <c r="AE702" s="52">
        <v>1</v>
      </c>
      <c r="AF702" s="52">
        <v>0</v>
      </c>
      <c r="AG702" s="52">
        <v>0</v>
      </c>
      <c r="AH702" s="52">
        <f t="shared" si="136"/>
        <v>7</v>
      </c>
      <c r="AI702" s="52">
        <v>0</v>
      </c>
      <c r="AJ702" s="52">
        <v>1</v>
      </c>
      <c r="AK702" s="52">
        <v>1</v>
      </c>
      <c r="AL702" s="52">
        <v>0</v>
      </c>
      <c r="AM702" s="52">
        <f t="shared" si="137"/>
        <v>2</v>
      </c>
      <c r="AN702" s="52">
        <v>1</v>
      </c>
      <c r="AO702" s="52">
        <v>0</v>
      </c>
      <c r="AP702" s="52">
        <v>0</v>
      </c>
      <c r="AQ702" s="52">
        <v>0</v>
      </c>
      <c r="AR702" s="52">
        <v>0</v>
      </c>
      <c r="AS702" s="52">
        <v>0</v>
      </c>
      <c r="AT702" s="52">
        <v>0</v>
      </c>
      <c r="AU702" s="52">
        <v>0</v>
      </c>
      <c r="AV702" s="52">
        <v>0</v>
      </c>
      <c r="AW702" s="52">
        <v>1</v>
      </c>
      <c r="AX702" s="52">
        <f t="shared" si="138"/>
        <v>2</v>
      </c>
      <c r="AY702" s="52">
        <v>0</v>
      </c>
      <c r="AZ702" s="52">
        <v>0</v>
      </c>
      <c r="BA702" s="52">
        <v>0</v>
      </c>
      <c r="BB702" s="52">
        <v>0</v>
      </c>
      <c r="BC702" s="52">
        <v>0</v>
      </c>
      <c r="BD702" s="52">
        <v>0</v>
      </c>
      <c r="BF702" s="52">
        <v>0</v>
      </c>
      <c r="BG702" s="52">
        <v>0</v>
      </c>
      <c r="BH702" s="52">
        <v>0</v>
      </c>
      <c r="BI702" s="52">
        <v>0</v>
      </c>
      <c r="BJ702" s="52">
        <v>0</v>
      </c>
      <c r="BK702" s="52">
        <v>0</v>
      </c>
      <c r="BL702" s="52">
        <v>0</v>
      </c>
      <c r="BM702" s="52">
        <v>0</v>
      </c>
      <c r="BN702" s="52">
        <f t="shared" si="132"/>
        <v>0</v>
      </c>
      <c r="BO702" s="52">
        <v>0</v>
      </c>
      <c r="BP702" s="52">
        <v>0</v>
      </c>
      <c r="BQ702" s="52">
        <v>0</v>
      </c>
      <c r="BR702" s="52">
        <v>0</v>
      </c>
      <c r="BS702" s="52">
        <v>0</v>
      </c>
      <c r="BT702" s="52">
        <v>1</v>
      </c>
      <c r="BU702" s="52">
        <f t="shared" si="139"/>
        <v>1</v>
      </c>
      <c r="BV702" s="52">
        <v>0</v>
      </c>
      <c r="BW702" s="52">
        <v>0</v>
      </c>
      <c r="BX702" s="52">
        <v>0</v>
      </c>
      <c r="BY702" s="52">
        <v>0</v>
      </c>
      <c r="BZ702" s="52">
        <f t="shared" si="133"/>
        <v>0</v>
      </c>
      <c r="CA702" s="52">
        <v>0</v>
      </c>
      <c r="CB702" s="52">
        <v>0</v>
      </c>
      <c r="CC702" s="52">
        <v>0</v>
      </c>
      <c r="CD702" s="52">
        <v>0</v>
      </c>
      <c r="CE702" s="52">
        <v>0</v>
      </c>
      <c r="CF702" s="52">
        <v>0</v>
      </c>
      <c r="CG702" s="52">
        <v>0</v>
      </c>
      <c r="CH702" s="52">
        <v>0</v>
      </c>
      <c r="CI702" s="52">
        <v>0</v>
      </c>
      <c r="CJ702" s="52">
        <v>0</v>
      </c>
      <c r="CK702" s="52">
        <f t="shared" si="140"/>
        <v>0</v>
      </c>
      <c r="CL702" s="52">
        <f t="shared" si="134"/>
        <v>3</v>
      </c>
      <c r="CM702" s="52">
        <v>0</v>
      </c>
      <c r="CN702" s="52">
        <v>0</v>
      </c>
      <c r="CO702" s="52">
        <v>0</v>
      </c>
      <c r="CP702" s="52">
        <v>0</v>
      </c>
      <c r="CQ702" s="52">
        <v>0</v>
      </c>
      <c r="CR702" s="52">
        <v>0</v>
      </c>
      <c r="CS702" s="52">
        <v>0</v>
      </c>
      <c r="CT702" s="52">
        <v>0</v>
      </c>
      <c r="CU702" s="52">
        <v>0</v>
      </c>
      <c r="CV702" s="52">
        <v>0</v>
      </c>
      <c r="CW702" s="52">
        <f t="shared" si="141"/>
        <v>0</v>
      </c>
      <c r="DA702" s="52" t="s">
        <v>3099</v>
      </c>
      <c r="DB702" s="52">
        <v>22</v>
      </c>
      <c r="DC702" s="52">
        <v>13</v>
      </c>
      <c r="DE702" s="52">
        <v>2315</v>
      </c>
      <c r="DF702" s="52">
        <v>2324</v>
      </c>
      <c r="DH702" s="52">
        <v>9</v>
      </c>
      <c r="DI702" s="52" t="s">
        <v>9799</v>
      </c>
      <c r="DJ702" s="52" t="s">
        <v>9800</v>
      </c>
      <c r="DN702" s="52" t="s">
        <v>9804</v>
      </c>
      <c r="DO702" s="52" t="s">
        <v>140</v>
      </c>
      <c r="DQ702" s="52" t="s">
        <v>141</v>
      </c>
      <c r="DR702" s="52" t="s">
        <v>9805</v>
      </c>
    </row>
    <row r="703" spans="1:122" x14ac:dyDescent="0.3">
      <c r="B703" s="53">
        <v>717</v>
      </c>
      <c r="C703" s="53" t="s">
        <v>9806</v>
      </c>
      <c r="D703" s="53" t="s">
        <v>9807</v>
      </c>
      <c r="E703" s="53" t="s">
        <v>9808</v>
      </c>
      <c r="F703" s="53" t="s">
        <v>9811</v>
      </c>
      <c r="G703" s="53" t="s">
        <v>9812</v>
      </c>
      <c r="H703" s="53" t="s">
        <v>9813</v>
      </c>
      <c r="I703" s="53">
        <v>2008</v>
      </c>
      <c r="J703" s="53">
        <v>1</v>
      </c>
      <c r="K703" s="53">
        <v>1</v>
      </c>
      <c r="L703" s="53">
        <v>0</v>
      </c>
      <c r="M703" s="53">
        <f t="shared" si="135"/>
        <v>2</v>
      </c>
      <c r="N703" s="53">
        <v>0</v>
      </c>
      <c r="O703" s="53">
        <v>1</v>
      </c>
      <c r="P703" s="53">
        <f t="shared" si="130"/>
        <v>1</v>
      </c>
      <c r="Q703" s="53">
        <f t="shared" si="131"/>
        <v>2</v>
      </c>
      <c r="R703" s="53">
        <v>0</v>
      </c>
      <c r="S703" s="53">
        <v>0</v>
      </c>
      <c r="T703" s="53">
        <v>0</v>
      </c>
      <c r="U703" s="53">
        <v>0</v>
      </c>
      <c r="V703" s="53">
        <v>1</v>
      </c>
      <c r="W703" s="53">
        <v>0</v>
      </c>
      <c r="X703" s="53">
        <f t="shared" si="142"/>
        <v>1</v>
      </c>
      <c r="Y703" s="53">
        <v>0</v>
      </c>
      <c r="Z703" s="53">
        <v>0</v>
      </c>
      <c r="AA703" s="53">
        <v>0</v>
      </c>
      <c r="AB703" s="53">
        <v>0</v>
      </c>
      <c r="AC703" s="53">
        <v>0</v>
      </c>
      <c r="AD703" s="53">
        <v>1</v>
      </c>
      <c r="AE703" s="53">
        <v>1</v>
      </c>
      <c r="AF703" s="53">
        <v>0</v>
      </c>
      <c r="AG703" s="53">
        <v>0</v>
      </c>
      <c r="AH703" s="53">
        <f t="shared" si="136"/>
        <v>2</v>
      </c>
      <c r="AI703" s="53">
        <v>0</v>
      </c>
      <c r="AJ703" s="53">
        <v>0</v>
      </c>
      <c r="AK703" s="53">
        <v>1</v>
      </c>
      <c r="AL703" s="53">
        <v>1</v>
      </c>
      <c r="AM703" s="53">
        <f t="shared" si="137"/>
        <v>2</v>
      </c>
      <c r="AN703" s="53">
        <v>1</v>
      </c>
      <c r="AO703" s="53">
        <v>0</v>
      </c>
      <c r="AP703" s="53">
        <v>1</v>
      </c>
      <c r="AQ703" s="53">
        <v>0</v>
      </c>
      <c r="AR703" s="53">
        <v>0</v>
      </c>
      <c r="AS703" s="53">
        <v>0</v>
      </c>
      <c r="AT703" s="53">
        <v>0</v>
      </c>
      <c r="AU703" s="53">
        <v>0</v>
      </c>
      <c r="AV703" s="53">
        <v>0</v>
      </c>
      <c r="AW703" s="53">
        <v>1</v>
      </c>
      <c r="AX703" s="53">
        <f t="shared" si="138"/>
        <v>3</v>
      </c>
      <c r="AY703" s="53">
        <v>0</v>
      </c>
      <c r="AZ703" s="53">
        <v>0</v>
      </c>
      <c r="BA703" s="53">
        <v>0</v>
      </c>
      <c r="BB703" s="53">
        <v>1</v>
      </c>
      <c r="BC703" s="53">
        <v>0</v>
      </c>
      <c r="BD703" s="53">
        <v>0</v>
      </c>
      <c r="BF703" s="53">
        <v>0</v>
      </c>
      <c r="BG703" s="53">
        <v>0</v>
      </c>
      <c r="BH703" s="53">
        <v>0</v>
      </c>
      <c r="BI703" s="53">
        <v>0</v>
      </c>
      <c r="BJ703" s="53">
        <v>0</v>
      </c>
      <c r="BK703" s="53">
        <v>0</v>
      </c>
      <c r="BL703" s="53">
        <v>0</v>
      </c>
      <c r="BM703" s="53">
        <v>0</v>
      </c>
      <c r="BN703" s="53">
        <f t="shared" si="132"/>
        <v>0</v>
      </c>
      <c r="BO703" s="53">
        <v>0</v>
      </c>
      <c r="BP703" s="53">
        <v>0</v>
      </c>
      <c r="BQ703" s="53">
        <v>1</v>
      </c>
      <c r="BR703" s="53">
        <v>0</v>
      </c>
      <c r="BS703" s="53">
        <v>0</v>
      </c>
      <c r="BT703" s="53">
        <v>0</v>
      </c>
      <c r="BU703" s="53">
        <f t="shared" si="139"/>
        <v>1</v>
      </c>
      <c r="BV703" s="53">
        <v>0</v>
      </c>
      <c r="BW703" s="53">
        <v>0</v>
      </c>
      <c r="BX703" s="53">
        <v>0</v>
      </c>
      <c r="BY703" s="53">
        <v>1</v>
      </c>
      <c r="BZ703" s="53">
        <f t="shared" si="133"/>
        <v>1</v>
      </c>
      <c r="CA703" s="53">
        <v>0</v>
      </c>
      <c r="CB703" s="53">
        <v>0</v>
      </c>
      <c r="CC703" s="53">
        <v>0</v>
      </c>
      <c r="CD703" s="53">
        <v>0</v>
      </c>
      <c r="CE703" s="53">
        <v>0</v>
      </c>
      <c r="CF703" s="53">
        <v>0</v>
      </c>
      <c r="CG703" s="53">
        <v>0</v>
      </c>
      <c r="CH703" s="53">
        <v>0</v>
      </c>
      <c r="CI703" s="53">
        <v>0</v>
      </c>
      <c r="CJ703" s="53">
        <v>0</v>
      </c>
      <c r="CK703" s="53">
        <f t="shared" si="140"/>
        <v>0</v>
      </c>
      <c r="CL703" s="53">
        <f t="shared" si="134"/>
        <v>6</v>
      </c>
      <c r="CM703" s="53">
        <v>0</v>
      </c>
      <c r="CN703" s="53">
        <v>0</v>
      </c>
      <c r="CO703" s="53">
        <v>0</v>
      </c>
      <c r="CP703" s="53">
        <v>1</v>
      </c>
      <c r="CQ703" s="53">
        <v>0</v>
      </c>
      <c r="CR703" s="53">
        <v>0</v>
      </c>
      <c r="CS703" s="53">
        <v>0</v>
      </c>
      <c r="CT703" s="53">
        <v>0</v>
      </c>
      <c r="CU703" s="53">
        <v>1</v>
      </c>
      <c r="CV703" s="53">
        <v>0</v>
      </c>
      <c r="CW703" s="53">
        <f t="shared" si="141"/>
        <v>2</v>
      </c>
      <c r="DA703" s="53" t="s">
        <v>5764</v>
      </c>
      <c r="DB703" s="53">
        <v>24</v>
      </c>
      <c r="DC703" s="53">
        <v>2</v>
      </c>
      <c r="DE703" s="53">
        <v>410</v>
      </c>
      <c r="DF703" s="53">
        <v>422</v>
      </c>
      <c r="DH703" s="53">
        <v>23</v>
      </c>
      <c r="DI703" s="53" t="s">
        <v>9809</v>
      </c>
      <c r="DJ703" s="53" t="s">
        <v>9810</v>
      </c>
      <c r="DN703" s="53" t="s">
        <v>9814</v>
      </c>
      <c r="DO703" s="53" t="s">
        <v>646</v>
      </c>
      <c r="DQ703" s="53" t="s">
        <v>141</v>
      </c>
      <c r="DR703" s="53" t="s">
        <v>9815</v>
      </c>
    </row>
    <row r="704" spans="1:122" x14ac:dyDescent="0.3">
      <c r="A704" s="53" t="s">
        <v>10497</v>
      </c>
      <c r="B704" s="53">
        <v>718</v>
      </c>
      <c r="C704" s="53" t="s">
        <v>9826</v>
      </c>
      <c r="D704" s="53" t="s">
        <v>9827</v>
      </c>
      <c r="E704" s="53" t="s">
        <v>9828</v>
      </c>
      <c r="F704" s="53" t="s">
        <v>9832</v>
      </c>
      <c r="G704" s="53" t="s">
        <v>9833</v>
      </c>
      <c r="H704" s="53" t="s">
        <v>9834</v>
      </c>
      <c r="I704" s="53">
        <v>2008</v>
      </c>
      <c r="J704" s="53">
        <v>0</v>
      </c>
      <c r="K704" s="53">
        <v>0</v>
      </c>
      <c r="L704" s="53">
        <v>1</v>
      </c>
      <c r="M704" s="53">
        <f t="shared" si="135"/>
        <v>1</v>
      </c>
      <c r="N704" s="53">
        <v>0</v>
      </c>
      <c r="O704" s="53">
        <v>1</v>
      </c>
      <c r="P704" s="53">
        <f t="shared" si="130"/>
        <v>1</v>
      </c>
      <c r="Q704" s="53">
        <f t="shared" si="131"/>
        <v>2</v>
      </c>
      <c r="R704" s="53">
        <v>0</v>
      </c>
      <c r="S704" s="53">
        <v>0</v>
      </c>
      <c r="T704" s="53">
        <v>1</v>
      </c>
      <c r="U704" s="53">
        <v>0</v>
      </c>
      <c r="V704" s="53">
        <v>0</v>
      </c>
      <c r="W704" s="53">
        <v>0</v>
      </c>
      <c r="X704" s="53">
        <f t="shared" si="142"/>
        <v>1</v>
      </c>
      <c r="Y704" s="53">
        <v>0</v>
      </c>
      <c r="Z704" s="53">
        <v>0</v>
      </c>
      <c r="AA704" s="53">
        <v>0</v>
      </c>
      <c r="AB704" s="53">
        <v>0</v>
      </c>
      <c r="AC704" s="53">
        <v>0</v>
      </c>
      <c r="AD704" s="53">
        <v>0</v>
      </c>
      <c r="AE704" s="53">
        <v>1</v>
      </c>
      <c r="AF704" s="53">
        <v>0</v>
      </c>
      <c r="AG704" s="53">
        <v>0</v>
      </c>
      <c r="AH704" s="53">
        <f t="shared" si="136"/>
        <v>1</v>
      </c>
      <c r="AI704" s="53">
        <v>0</v>
      </c>
      <c r="AJ704" s="53">
        <v>0</v>
      </c>
      <c r="AK704" s="53">
        <v>1</v>
      </c>
      <c r="AL704" s="53">
        <v>0</v>
      </c>
      <c r="AM704" s="53">
        <f t="shared" si="137"/>
        <v>1</v>
      </c>
      <c r="AN704" s="53">
        <v>0</v>
      </c>
      <c r="AO704" s="53">
        <v>0</v>
      </c>
      <c r="AP704" s="53">
        <v>0</v>
      </c>
      <c r="AQ704" s="53">
        <v>1</v>
      </c>
      <c r="AR704" s="53">
        <v>0</v>
      </c>
      <c r="AS704" s="53">
        <v>0</v>
      </c>
      <c r="AT704" s="53">
        <v>0</v>
      </c>
      <c r="AU704" s="53">
        <v>0</v>
      </c>
      <c r="AV704" s="53">
        <v>0</v>
      </c>
      <c r="AW704" s="53">
        <v>0</v>
      </c>
      <c r="AX704" s="53">
        <f t="shared" si="138"/>
        <v>1</v>
      </c>
      <c r="AY704" s="53">
        <v>0</v>
      </c>
      <c r="AZ704" s="53">
        <v>0</v>
      </c>
      <c r="BA704" s="53">
        <v>0</v>
      </c>
      <c r="BB704" s="53">
        <v>0</v>
      </c>
      <c r="BC704" s="53">
        <v>0</v>
      </c>
      <c r="BD704" s="53">
        <v>0</v>
      </c>
      <c r="BF704" s="53">
        <v>0</v>
      </c>
      <c r="BG704" s="53">
        <v>0</v>
      </c>
      <c r="BH704" s="53">
        <v>0</v>
      </c>
      <c r="BI704" s="53">
        <v>0</v>
      </c>
      <c r="BJ704" s="53">
        <v>0</v>
      </c>
      <c r="BK704" s="53">
        <v>0</v>
      </c>
      <c r="BL704" s="53">
        <v>0</v>
      </c>
      <c r="BM704" s="53">
        <v>0</v>
      </c>
      <c r="BN704" s="53">
        <f t="shared" si="132"/>
        <v>0</v>
      </c>
      <c r="BO704" s="53">
        <v>0</v>
      </c>
      <c r="BP704" s="53">
        <v>0</v>
      </c>
      <c r="BQ704" s="53">
        <v>0</v>
      </c>
      <c r="BR704" s="53">
        <v>0</v>
      </c>
      <c r="BS704" s="53">
        <v>0</v>
      </c>
      <c r="BT704" s="53">
        <v>0</v>
      </c>
      <c r="BU704" s="53">
        <f t="shared" si="139"/>
        <v>0</v>
      </c>
      <c r="BV704" s="53">
        <v>0</v>
      </c>
      <c r="BW704" s="53">
        <v>0</v>
      </c>
      <c r="BX704" s="53">
        <v>0</v>
      </c>
      <c r="BY704" s="53">
        <v>0</v>
      </c>
      <c r="BZ704" s="53">
        <f t="shared" si="133"/>
        <v>0</v>
      </c>
      <c r="CA704" s="53">
        <v>0</v>
      </c>
      <c r="CB704" s="53">
        <v>0</v>
      </c>
      <c r="CC704" s="53">
        <v>0</v>
      </c>
      <c r="CD704" s="53">
        <v>0</v>
      </c>
      <c r="CE704" s="53">
        <v>0</v>
      </c>
      <c r="CF704" s="53">
        <v>0</v>
      </c>
      <c r="CG704" s="53">
        <v>0</v>
      </c>
      <c r="CH704" s="53">
        <v>0</v>
      </c>
      <c r="CI704" s="53">
        <v>0</v>
      </c>
      <c r="CJ704" s="53">
        <v>0</v>
      </c>
      <c r="CK704" s="53">
        <f t="shared" si="140"/>
        <v>0</v>
      </c>
      <c r="CL704" s="53">
        <f t="shared" si="134"/>
        <v>1</v>
      </c>
      <c r="CM704" s="53">
        <v>1</v>
      </c>
      <c r="CN704" s="53">
        <v>0</v>
      </c>
      <c r="CO704" s="53">
        <v>0</v>
      </c>
      <c r="CP704" s="53">
        <v>0</v>
      </c>
      <c r="CQ704" s="53">
        <v>0</v>
      </c>
      <c r="CR704" s="53">
        <v>1</v>
      </c>
      <c r="CS704" s="53">
        <v>0</v>
      </c>
      <c r="CT704" s="53">
        <v>0</v>
      </c>
      <c r="CU704" s="53">
        <v>0</v>
      </c>
      <c r="CV704" s="53">
        <v>0</v>
      </c>
      <c r="CW704" s="53">
        <f t="shared" si="141"/>
        <v>2</v>
      </c>
      <c r="DA704" s="53" t="s">
        <v>9829</v>
      </c>
      <c r="DB704" s="53">
        <v>48</v>
      </c>
      <c r="DC704" s="53">
        <v>3</v>
      </c>
      <c r="DE704" s="53">
        <v>265</v>
      </c>
      <c r="DF704" s="53">
        <v>273</v>
      </c>
      <c r="DH704" s="53">
        <v>22</v>
      </c>
      <c r="DI704" s="53" t="s">
        <v>9830</v>
      </c>
      <c r="DJ704" s="53" t="s">
        <v>9831</v>
      </c>
      <c r="DN704" s="53" t="s">
        <v>9835</v>
      </c>
      <c r="DO704" s="53" t="s">
        <v>646</v>
      </c>
      <c r="DQ704" s="53" t="s">
        <v>141</v>
      </c>
      <c r="DR704" s="53" t="s">
        <v>9836</v>
      </c>
    </row>
    <row r="705" spans="1:122" s="52" customFormat="1" x14ac:dyDescent="0.3">
      <c r="B705" s="52">
        <v>719</v>
      </c>
      <c r="C705" s="52" t="s">
        <v>9837</v>
      </c>
      <c r="D705" s="52" t="s">
        <v>9838</v>
      </c>
      <c r="E705" s="52" t="s">
        <v>9839</v>
      </c>
      <c r="F705" s="52" t="s">
        <v>9842</v>
      </c>
      <c r="G705" s="52" t="s">
        <v>9843</v>
      </c>
      <c r="H705" s="52" t="s">
        <v>9844</v>
      </c>
      <c r="I705" s="52">
        <v>2008</v>
      </c>
      <c r="J705" s="52">
        <v>0</v>
      </c>
      <c r="K705" s="52">
        <v>1</v>
      </c>
      <c r="L705" s="52">
        <v>0</v>
      </c>
      <c r="M705" s="52">
        <f t="shared" si="135"/>
        <v>1</v>
      </c>
      <c r="N705" s="52">
        <v>0</v>
      </c>
      <c r="O705" s="52">
        <v>1</v>
      </c>
      <c r="P705" s="52">
        <f t="shared" si="130"/>
        <v>1</v>
      </c>
      <c r="Q705" s="52">
        <f t="shared" si="131"/>
        <v>2</v>
      </c>
      <c r="R705" s="52">
        <v>0</v>
      </c>
      <c r="S705" s="52">
        <v>0</v>
      </c>
      <c r="T705" s="52">
        <v>0</v>
      </c>
      <c r="U705" s="52">
        <v>1</v>
      </c>
      <c r="V705" s="52">
        <v>1</v>
      </c>
      <c r="W705" s="52">
        <v>1</v>
      </c>
      <c r="X705" s="52">
        <f t="shared" si="142"/>
        <v>3</v>
      </c>
      <c r="Y705" s="52">
        <v>0</v>
      </c>
      <c r="Z705" s="52">
        <v>0</v>
      </c>
      <c r="AA705" s="52">
        <v>1</v>
      </c>
      <c r="AB705" s="52">
        <v>1</v>
      </c>
      <c r="AC705" s="52">
        <v>1</v>
      </c>
      <c r="AD705" s="52">
        <v>1</v>
      </c>
      <c r="AE705" s="52">
        <v>1</v>
      </c>
      <c r="AF705" s="52">
        <v>1</v>
      </c>
      <c r="AG705" s="52">
        <v>0</v>
      </c>
      <c r="AH705" s="52">
        <f t="shared" si="136"/>
        <v>6</v>
      </c>
      <c r="AI705" s="52">
        <v>0</v>
      </c>
      <c r="AJ705" s="52">
        <v>1</v>
      </c>
      <c r="AK705" s="52">
        <v>1</v>
      </c>
      <c r="AL705" s="52">
        <v>0</v>
      </c>
      <c r="AM705" s="52">
        <f t="shared" si="137"/>
        <v>2</v>
      </c>
      <c r="AN705" s="52">
        <v>1</v>
      </c>
      <c r="AO705" s="52">
        <v>0</v>
      </c>
      <c r="AP705" s="52">
        <v>1</v>
      </c>
      <c r="AQ705" s="52">
        <v>0</v>
      </c>
      <c r="AR705" s="52">
        <v>0</v>
      </c>
      <c r="AS705" s="52">
        <v>0</v>
      </c>
      <c r="AT705" s="52">
        <v>0</v>
      </c>
      <c r="AU705" s="52">
        <v>0</v>
      </c>
      <c r="AV705" s="52">
        <v>0</v>
      </c>
      <c r="AW705" s="52">
        <v>1</v>
      </c>
      <c r="AX705" s="52">
        <f t="shared" si="138"/>
        <v>3</v>
      </c>
      <c r="AY705" s="52">
        <v>0</v>
      </c>
      <c r="AZ705" s="52">
        <v>0</v>
      </c>
      <c r="BA705" s="52">
        <v>1</v>
      </c>
      <c r="BB705" s="52">
        <v>1</v>
      </c>
      <c r="BC705" s="52">
        <v>0</v>
      </c>
      <c r="BD705" s="52">
        <v>0</v>
      </c>
      <c r="BF705" s="52">
        <v>0</v>
      </c>
      <c r="BG705" s="52">
        <v>0</v>
      </c>
      <c r="BH705" s="52">
        <v>0</v>
      </c>
      <c r="BI705" s="52">
        <v>0</v>
      </c>
      <c r="BJ705" s="52">
        <v>0</v>
      </c>
      <c r="BK705" s="52">
        <v>0</v>
      </c>
      <c r="BL705" s="52">
        <v>0</v>
      </c>
      <c r="BM705" s="52">
        <v>0</v>
      </c>
      <c r="BN705" s="52">
        <f t="shared" si="132"/>
        <v>0</v>
      </c>
      <c r="BO705" s="52">
        <v>0</v>
      </c>
      <c r="BP705" s="52">
        <v>0</v>
      </c>
      <c r="BQ705" s="52">
        <v>1</v>
      </c>
      <c r="BR705" s="52">
        <v>0</v>
      </c>
      <c r="BS705" s="52">
        <v>0</v>
      </c>
      <c r="BT705" s="52">
        <v>0</v>
      </c>
      <c r="BU705" s="52">
        <f t="shared" si="139"/>
        <v>1</v>
      </c>
      <c r="BV705" s="52">
        <v>1</v>
      </c>
      <c r="BW705" s="52">
        <v>0</v>
      </c>
      <c r="BX705" s="52">
        <v>0</v>
      </c>
      <c r="BY705" s="52">
        <v>1</v>
      </c>
      <c r="BZ705" s="52">
        <f t="shared" si="133"/>
        <v>2</v>
      </c>
      <c r="CA705" s="52">
        <v>0</v>
      </c>
      <c r="CB705" s="52">
        <v>0</v>
      </c>
      <c r="CC705" s="52">
        <v>1</v>
      </c>
      <c r="CD705" s="52">
        <v>0</v>
      </c>
      <c r="CE705" s="52">
        <v>0</v>
      </c>
      <c r="CF705" s="52">
        <v>0</v>
      </c>
      <c r="CG705" s="52">
        <v>0</v>
      </c>
      <c r="CH705" s="52">
        <v>0</v>
      </c>
      <c r="CI705" s="52">
        <v>0</v>
      </c>
      <c r="CJ705" s="52">
        <v>0</v>
      </c>
      <c r="CK705" s="52">
        <f t="shared" si="140"/>
        <v>1</v>
      </c>
      <c r="CL705" s="52">
        <f t="shared" si="134"/>
        <v>9</v>
      </c>
      <c r="CM705" s="52">
        <v>0</v>
      </c>
      <c r="CN705" s="52">
        <v>0</v>
      </c>
      <c r="CO705" s="52">
        <v>1</v>
      </c>
      <c r="CP705" s="52">
        <v>1</v>
      </c>
      <c r="CQ705" s="52">
        <v>0</v>
      </c>
      <c r="CR705" s="52">
        <v>1</v>
      </c>
      <c r="CS705" s="52">
        <v>0</v>
      </c>
      <c r="CT705" s="52">
        <v>0</v>
      </c>
      <c r="CU705" s="52">
        <v>1</v>
      </c>
      <c r="CV705" s="52">
        <v>0</v>
      </c>
      <c r="CW705" s="52">
        <f t="shared" si="141"/>
        <v>4</v>
      </c>
      <c r="DA705" s="52" t="s">
        <v>7521</v>
      </c>
      <c r="DB705" s="52">
        <v>108</v>
      </c>
      <c r="DE705" s="52">
        <v>149</v>
      </c>
      <c r="DF705" s="52">
        <v>159</v>
      </c>
      <c r="DH705" s="52">
        <v>5</v>
      </c>
      <c r="DI705" s="52" t="s">
        <v>9840</v>
      </c>
      <c r="DJ705" s="52" t="s">
        <v>9841</v>
      </c>
      <c r="DN705" s="52" t="s">
        <v>9845</v>
      </c>
      <c r="DO705" s="52" t="s">
        <v>140</v>
      </c>
      <c r="DQ705" s="52" t="s">
        <v>141</v>
      </c>
      <c r="DR705" s="52" t="s">
        <v>9846</v>
      </c>
    </row>
    <row r="706" spans="1:122" x14ac:dyDescent="0.3">
      <c r="B706" s="53">
        <v>721</v>
      </c>
      <c r="C706" s="53" t="s">
        <v>9868</v>
      </c>
      <c r="D706" s="53" t="s">
        <v>9869</v>
      </c>
      <c r="E706" s="53" t="s">
        <v>9870</v>
      </c>
      <c r="F706" s="53" t="s">
        <v>9874</v>
      </c>
      <c r="G706" s="53" t="s">
        <v>9875</v>
      </c>
      <c r="H706" s="53" t="s">
        <v>9876</v>
      </c>
      <c r="I706" s="53">
        <v>2007</v>
      </c>
      <c r="J706" s="53">
        <v>0</v>
      </c>
      <c r="K706" s="53">
        <v>1</v>
      </c>
      <c r="L706" s="53">
        <v>0</v>
      </c>
      <c r="M706" s="53">
        <f t="shared" si="135"/>
        <v>1</v>
      </c>
      <c r="N706" s="53">
        <v>1</v>
      </c>
      <c r="O706" s="53">
        <v>0</v>
      </c>
      <c r="P706" s="53">
        <f t="shared" si="130"/>
        <v>1</v>
      </c>
      <c r="Q706" s="53">
        <f t="shared" si="131"/>
        <v>2</v>
      </c>
      <c r="R706" s="53">
        <v>1</v>
      </c>
      <c r="S706" s="53">
        <v>1</v>
      </c>
      <c r="T706" s="53">
        <v>1</v>
      </c>
      <c r="U706" s="53">
        <v>0</v>
      </c>
      <c r="V706" s="53">
        <v>0</v>
      </c>
      <c r="W706" s="53">
        <v>0</v>
      </c>
      <c r="X706" s="53">
        <f t="shared" si="142"/>
        <v>3</v>
      </c>
      <c r="Y706" s="53">
        <v>0</v>
      </c>
      <c r="Z706" s="53">
        <v>0</v>
      </c>
      <c r="AA706" s="53">
        <v>0</v>
      </c>
      <c r="AB706" s="53">
        <v>0</v>
      </c>
      <c r="AC706" s="53">
        <v>1</v>
      </c>
      <c r="AD706" s="53">
        <v>1</v>
      </c>
      <c r="AE706" s="53">
        <v>1</v>
      </c>
      <c r="AF706" s="53">
        <v>0</v>
      </c>
      <c r="AG706" s="53">
        <v>0</v>
      </c>
      <c r="AH706" s="53">
        <f t="shared" si="136"/>
        <v>3</v>
      </c>
      <c r="AI706" s="53">
        <v>0</v>
      </c>
      <c r="AJ706" s="53">
        <v>1</v>
      </c>
      <c r="AK706" s="53">
        <v>1</v>
      </c>
      <c r="AL706" s="53">
        <v>1</v>
      </c>
      <c r="AM706" s="53">
        <f t="shared" si="137"/>
        <v>3</v>
      </c>
      <c r="AN706" s="53">
        <v>1</v>
      </c>
      <c r="AO706" s="53">
        <v>0</v>
      </c>
      <c r="AP706" s="53">
        <v>0</v>
      </c>
      <c r="AQ706" s="53">
        <v>1</v>
      </c>
      <c r="AR706" s="53">
        <v>0</v>
      </c>
      <c r="AS706" s="53">
        <v>0</v>
      </c>
      <c r="AT706" s="53">
        <v>0</v>
      </c>
      <c r="AU706" s="53">
        <v>0</v>
      </c>
      <c r="AV706" s="53">
        <v>0</v>
      </c>
      <c r="AW706" s="53">
        <v>1</v>
      </c>
      <c r="AX706" s="53">
        <f t="shared" si="138"/>
        <v>3</v>
      </c>
      <c r="AY706" s="53">
        <v>0</v>
      </c>
      <c r="AZ706" s="53">
        <v>0</v>
      </c>
      <c r="BA706" s="53">
        <v>0</v>
      </c>
      <c r="BB706" s="53">
        <v>0</v>
      </c>
      <c r="BC706" s="53">
        <v>0</v>
      </c>
      <c r="BD706" s="53">
        <v>0</v>
      </c>
      <c r="BF706" s="53">
        <v>0</v>
      </c>
      <c r="BG706" s="53">
        <v>0</v>
      </c>
      <c r="BH706" s="53">
        <v>0</v>
      </c>
      <c r="BI706" s="53">
        <v>0</v>
      </c>
      <c r="BJ706" s="53">
        <v>0</v>
      </c>
      <c r="BK706" s="53">
        <v>0</v>
      </c>
      <c r="BL706" s="53">
        <v>0</v>
      </c>
      <c r="BM706" s="53">
        <v>0</v>
      </c>
      <c r="BN706" s="53">
        <f t="shared" si="132"/>
        <v>0</v>
      </c>
      <c r="BO706" s="53">
        <v>1</v>
      </c>
      <c r="BP706" s="53">
        <v>0</v>
      </c>
      <c r="BQ706" s="53">
        <v>0</v>
      </c>
      <c r="BR706" s="53">
        <v>0</v>
      </c>
      <c r="BS706" s="53">
        <v>0</v>
      </c>
      <c r="BT706" s="53">
        <v>0</v>
      </c>
      <c r="BU706" s="53">
        <f t="shared" si="139"/>
        <v>1</v>
      </c>
      <c r="BV706" s="53">
        <v>0</v>
      </c>
      <c r="BW706" s="53">
        <v>0</v>
      </c>
      <c r="BX706" s="53">
        <v>0</v>
      </c>
      <c r="BY706" s="53">
        <v>0</v>
      </c>
      <c r="BZ706" s="53">
        <f t="shared" si="133"/>
        <v>0</v>
      </c>
      <c r="CA706" s="53">
        <v>0</v>
      </c>
      <c r="CB706" s="53">
        <v>0</v>
      </c>
      <c r="CC706" s="53">
        <v>0</v>
      </c>
      <c r="CD706" s="53">
        <v>0</v>
      </c>
      <c r="CE706" s="53">
        <v>0</v>
      </c>
      <c r="CF706" s="53">
        <v>0</v>
      </c>
      <c r="CG706" s="53">
        <v>0</v>
      </c>
      <c r="CH706" s="53">
        <v>0</v>
      </c>
      <c r="CI706" s="53">
        <v>0</v>
      </c>
      <c r="CJ706" s="53">
        <v>0</v>
      </c>
      <c r="CK706" s="53">
        <f t="shared" si="140"/>
        <v>0</v>
      </c>
      <c r="CL706" s="53">
        <f t="shared" si="134"/>
        <v>4</v>
      </c>
      <c r="CM706" s="53">
        <v>0</v>
      </c>
      <c r="CN706" s="53">
        <v>0</v>
      </c>
      <c r="CO706" s="53">
        <v>0</v>
      </c>
      <c r="CP706" s="53">
        <v>0</v>
      </c>
      <c r="CQ706" s="53">
        <v>0</v>
      </c>
      <c r="CR706" s="53">
        <v>0</v>
      </c>
      <c r="CS706" s="53">
        <v>0</v>
      </c>
      <c r="CT706" s="53">
        <v>0</v>
      </c>
      <c r="CU706" s="53">
        <v>0</v>
      </c>
      <c r="CV706" s="53">
        <v>0</v>
      </c>
      <c r="CW706" s="53">
        <f t="shared" si="141"/>
        <v>0</v>
      </c>
      <c r="DA706" s="53" t="s">
        <v>9871</v>
      </c>
      <c r="DD706" s="53">
        <v>4057384</v>
      </c>
      <c r="DH706" s="53">
        <v>6</v>
      </c>
      <c r="DI706" s="53" t="s">
        <v>9872</v>
      </c>
      <c r="DJ706" s="53" t="s">
        <v>9873</v>
      </c>
      <c r="DN706" s="53" t="s">
        <v>9877</v>
      </c>
      <c r="DO706" s="53" t="s">
        <v>646</v>
      </c>
      <c r="DQ706" s="53" t="s">
        <v>141</v>
      </c>
      <c r="DR706" s="53" t="s">
        <v>9878</v>
      </c>
    </row>
    <row r="707" spans="1:122" x14ac:dyDescent="0.3">
      <c r="A707" s="53" t="s">
        <v>10465</v>
      </c>
      <c r="B707" s="53">
        <v>722</v>
      </c>
      <c r="C707" s="53" t="s">
        <v>9890</v>
      </c>
      <c r="D707" s="53" t="s">
        <v>9891</v>
      </c>
      <c r="E707" s="53" t="s">
        <v>9892</v>
      </c>
      <c r="F707" s="53" t="s">
        <v>9894</v>
      </c>
      <c r="G707" s="53" t="s">
        <v>9895</v>
      </c>
      <c r="H707" s="53" t="s">
        <v>9896</v>
      </c>
      <c r="I707" s="53">
        <v>2007</v>
      </c>
      <c r="J707" s="53">
        <v>0</v>
      </c>
      <c r="K707" s="53">
        <v>1</v>
      </c>
      <c r="L707" s="53">
        <v>1</v>
      </c>
      <c r="M707" s="53">
        <f t="shared" si="135"/>
        <v>2</v>
      </c>
      <c r="N707" s="53">
        <v>0</v>
      </c>
      <c r="O707" s="53">
        <v>1</v>
      </c>
      <c r="P707" s="53">
        <f t="shared" si="130"/>
        <v>1</v>
      </c>
      <c r="Q707" s="53">
        <f t="shared" si="131"/>
        <v>2</v>
      </c>
      <c r="R707" s="53">
        <v>0</v>
      </c>
      <c r="S707" s="53">
        <v>0</v>
      </c>
      <c r="T707" s="53">
        <v>0</v>
      </c>
      <c r="U707" s="53">
        <v>1</v>
      </c>
      <c r="V707" s="53">
        <v>1</v>
      </c>
      <c r="W707" s="53">
        <v>0</v>
      </c>
      <c r="X707" s="53">
        <f t="shared" si="142"/>
        <v>2</v>
      </c>
      <c r="Y707" s="53">
        <v>0</v>
      </c>
      <c r="Z707" s="53">
        <v>0</v>
      </c>
      <c r="AA707" s="53">
        <v>0</v>
      </c>
      <c r="AB707" s="53">
        <v>0</v>
      </c>
      <c r="AC707" s="53">
        <v>0</v>
      </c>
      <c r="AD707" s="53">
        <v>0</v>
      </c>
      <c r="AE707" s="53">
        <v>1</v>
      </c>
      <c r="AF707" s="53">
        <v>0</v>
      </c>
      <c r="AG707" s="53">
        <v>0</v>
      </c>
      <c r="AH707" s="53">
        <f t="shared" si="136"/>
        <v>1</v>
      </c>
      <c r="AI707" s="53">
        <v>0</v>
      </c>
      <c r="AJ707" s="53">
        <v>0</v>
      </c>
      <c r="AK707" s="53">
        <v>1</v>
      </c>
      <c r="AL707" s="53">
        <v>1</v>
      </c>
      <c r="AM707" s="53">
        <f t="shared" si="137"/>
        <v>2</v>
      </c>
      <c r="AN707" s="53">
        <v>1</v>
      </c>
      <c r="AO707" s="53">
        <v>0</v>
      </c>
      <c r="AP707" s="53">
        <v>1</v>
      </c>
      <c r="AQ707" s="53">
        <v>0</v>
      </c>
      <c r="AR707" s="53">
        <v>0</v>
      </c>
      <c r="AS707" s="53">
        <v>0</v>
      </c>
      <c r="AT707" s="53">
        <v>0</v>
      </c>
      <c r="AU707" s="53">
        <v>0</v>
      </c>
      <c r="AV707" s="53">
        <v>0</v>
      </c>
      <c r="AW707" s="53">
        <v>1</v>
      </c>
      <c r="AX707" s="53">
        <f t="shared" si="138"/>
        <v>3</v>
      </c>
      <c r="AY707" s="53">
        <v>0</v>
      </c>
      <c r="AZ707" s="53">
        <v>0</v>
      </c>
      <c r="BA707" s="53">
        <v>0</v>
      </c>
      <c r="BB707" s="53">
        <v>0</v>
      </c>
      <c r="BC707" s="53">
        <v>0</v>
      </c>
      <c r="BD707" s="53">
        <v>1</v>
      </c>
      <c r="BF707" s="53">
        <v>0</v>
      </c>
      <c r="BG707" s="53">
        <v>0</v>
      </c>
      <c r="BH707" s="53">
        <v>0</v>
      </c>
      <c r="BI707" s="53">
        <v>0</v>
      </c>
      <c r="BJ707" s="53">
        <v>0</v>
      </c>
      <c r="BK707" s="53">
        <v>0</v>
      </c>
      <c r="BL707" s="53">
        <v>0</v>
      </c>
      <c r="BM707" s="53">
        <v>0</v>
      </c>
      <c r="BN707" s="53">
        <f t="shared" si="132"/>
        <v>0</v>
      </c>
      <c r="BO707" s="53">
        <v>0</v>
      </c>
      <c r="BP707" s="53">
        <v>0</v>
      </c>
      <c r="BQ707" s="53">
        <v>0</v>
      </c>
      <c r="BR707" s="53">
        <v>0</v>
      </c>
      <c r="BS707" s="53">
        <v>0</v>
      </c>
      <c r="BT707" s="53">
        <v>1</v>
      </c>
      <c r="BU707" s="53">
        <f t="shared" si="139"/>
        <v>1</v>
      </c>
      <c r="BV707" s="53">
        <v>0</v>
      </c>
      <c r="BW707" s="53">
        <v>0</v>
      </c>
      <c r="BX707" s="53">
        <v>0</v>
      </c>
      <c r="BY707" s="53">
        <v>0</v>
      </c>
      <c r="BZ707" s="53">
        <f t="shared" si="133"/>
        <v>0</v>
      </c>
      <c r="CA707" s="53">
        <v>0</v>
      </c>
      <c r="CB707" s="53">
        <v>0</v>
      </c>
      <c r="CC707" s="53">
        <v>0</v>
      </c>
      <c r="CD707" s="53">
        <v>0</v>
      </c>
      <c r="CE707" s="53">
        <v>0</v>
      </c>
      <c r="CF707" s="53">
        <v>0</v>
      </c>
      <c r="CG707" s="53">
        <v>0</v>
      </c>
      <c r="CH707" s="53">
        <v>0</v>
      </c>
      <c r="CI707" s="53">
        <v>0</v>
      </c>
      <c r="CJ707" s="53">
        <v>0</v>
      </c>
      <c r="CK707" s="53">
        <f t="shared" si="140"/>
        <v>0</v>
      </c>
      <c r="CL707" s="53">
        <f t="shared" si="134"/>
        <v>5</v>
      </c>
      <c r="CM707" s="53">
        <v>0</v>
      </c>
      <c r="CN707" s="53">
        <v>0</v>
      </c>
      <c r="CO707" s="53">
        <v>0</v>
      </c>
      <c r="CP707" s="53">
        <v>1</v>
      </c>
      <c r="CQ707" s="53">
        <v>0</v>
      </c>
      <c r="CR707" s="53">
        <v>1</v>
      </c>
      <c r="CS707" s="53">
        <v>0</v>
      </c>
      <c r="CT707" s="53">
        <v>1</v>
      </c>
      <c r="CU707" s="53">
        <v>1</v>
      </c>
      <c r="CV707" s="53">
        <v>0</v>
      </c>
      <c r="CW707" s="53">
        <f t="shared" si="141"/>
        <v>4</v>
      </c>
      <c r="DA707" s="53" t="s">
        <v>8406</v>
      </c>
      <c r="DC707" s="53">
        <v>317</v>
      </c>
      <c r="DE707" s="53">
        <v>278</v>
      </c>
      <c r="DF707" s="53">
        <v>282</v>
      </c>
      <c r="DJ707" s="53" t="s">
        <v>9893</v>
      </c>
      <c r="DN707" s="53" t="s">
        <v>9897</v>
      </c>
      <c r="DO707" s="53" t="s">
        <v>646</v>
      </c>
      <c r="DQ707" s="53" t="s">
        <v>141</v>
      </c>
      <c r="DR707" s="53" t="s">
        <v>9898</v>
      </c>
    </row>
    <row r="708" spans="1:122" x14ac:dyDescent="0.3">
      <c r="B708" s="53">
        <v>723</v>
      </c>
      <c r="C708" s="53" t="s">
        <v>9899</v>
      </c>
      <c r="D708" s="53" t="s">
        <v>9900</v>
      </c>
      <c r="E708" s="53" t="s">
        <v>9901</v>
      </c>
      <c r="F708" s="53" t="s">
        <v>9903</v>
      </c>
      <c r="G708" s="53" t="s">
        <v>9904</v>
      </c>
      <c r="H708" s="53" t="s">
        <v>9905</v>
      </c>
      <c r="I708" s="53">
        <v>2007</v>
      </c>
      <c r="J708" s="53">
        <v>1</v>
      </c>
      <c r="K708" s="53">
        <v>1</v>
      </c>
      <c r="L708" s="53">
        <v>1</v>
      </c>
      <c r="M708" s="53">
        <f t="shared" si="135"/>
        <v>3</v>
      </c>
      <c r="N708" s="53">
        <v>1</v>
      </c>
      <c r="O708" s="53">
        <v>0</v>
      </c>
      <c r="P708" s="53">
        <f t="shared" si="130"/>
        <v>1</v>
      </c>
      <c r="Q708" s="53">
        <f t="shared" si="131"/>
        <v>2</v>
      </c>
      <c r="R708" s="53">
        <v>1</v>
      </c>
      <c r="S708" s="53">
        <v>0</v>
      </c>
      <c r="T708" s="53">
        <v>0</v>
      </c>
      <c r="U708" s="53">
        <v>1</v>
      </c>
      <c r="V708" s="53">
        <v>0</v>
      </c>
      <c r="W708" s="53">
        <v>0</v>
      </c>
      <c r="X708" s="53">
        <f t="shared" si="142"/>
        <v>2</v>
      </c>
      <c r="Y708" s="53">
        <v>0</v>
      </c>
      <c r="Z708" s="53">
        <v>0</v>
      </c>
      <c r="AA708" s="53">
        <v>0</v>
      </c>
      <c r="AB708" s="53">
        <v>0</v>
      </c>
      <c r="AC708" s="53">
        <v>0</v>
      </c>
      <c r="AD708" s="53">
        <v>0</v>
      </c>
      <c r="AE708" s="53">
        <v>1</v>
      </c>
      <c r="AF708" s="53">
        <v>0</v>
      </c>
      <c r="AG708" s="53">
        <v>0</v>
      </c>
      <c r="AH708" s="53">
        <f t="shared" si="136"/>
        <v>1</v>
      </c>
      <c r="AI708" s="53">
        <v>0</v>
      </c>
      <c r="AJ708" s="53">
        <v>0</v>
      </c>
      <c r="AK708" s="53">
        <v>1</v>
      </c>
      <c r="AL708" s="53">
        <v>1</v>
      </c>
      <c r="AM708" s="53">
        <f t="shared" si="137"/>
        <v>2</v>
      </c>
      <c r="AN708" s="53">
        <v>1</v>
      </c>
      <c r="AO708" s="53">
        <v>0</v>
      </c>
      <c r="AP708" s="53">
        <v>0</v>
      </c>
      <c r="AQ708" s="53">
        <v>0</v>
      </c>
      <c r="AR708" s="53">
        <v>0</v>
      </c>
      <c r="AS708" s="53">
        <v>0</v>
      </c>
      <c r="AT708" s="53">
        <v>0</v>
      </c>
      <c r="AU708" s="53">
        <v>0</v>
      </c>
      <c r="AV708" s="53">
        <v>0</v>
      </c>
      <c r="AW708" s="53">
        <v>1</v>
      </c>
      <c r="AX708" s="53">
        <f t="shared" si="138"/>
        <v>2</v>
      </c>
      <c r="AY708" s="53">
        <v>0</v>
      </c>
      <c r="AZ708" s="53">
        <v>0</v>
      </c>
      <c r="BA708" s="53">
        <v>0</v>
      </c>
      <c r="BB708" s="53">
        <v>0</v>
      </c>
      <c r="BC708" s="53">
        <v>0</v>
      </c>
      <c r="BD708" s="53">
        <v>0</v>
      </c>
      <c r="BF708" s="53">
        <v>0</v>
      </c>
      <c r="BG708" s="53">
        <v>0</v>
      </c>
      <c r="BH708" s="53">
        <v>0</v>
      </c>
      <c r="BI708" s="53">
        <v>0</v>
      </c>
      <c r="BJ708" s="53">
        <v>0</v>
      </c>
      <c r="BK708" s="53">
        <v>0</v>
      </c>
      <c r="BL708" s="53">
        <v>0</v>
      </c>
      <c r="BM708" s="53">
        <v>0</v>
      </c>
      <c r="BN708" s="53">
        <f t="shared" si="132"/>
        <v>0</v>
      </c>
      <c r="BO708" s="53">
        <v>1</v>
      </c>
      <c r="BP708" s="53">
        <v>0</v>
      </c>
      <c r="BQ708" s="53">
        <v>0</v>
      </c>
      <c r="BR708" s="53">
        <v>0</v>
      </c>
      <c r="BS708" s="53">
        <v>0</v>
      </c>
      <c r="BT708" s="53">
        <v>0</v>
      </c>
      <c r="BU708" s="53">
        <f t="shared" si="139"/>
        <v>1</v>
      </c>
      <c r="BV708" s="53">
        <v>0</v>
      </c>
      <c r="BW708" s="53">
        <v>0</v>
      </c>
      <c r="BX708" s="53">
        <v>0</v>
      </c>
      <c r="BY708" s="53">
        <v>0</v>
      </c>
      <c r="BZ708" s="53">
        <f t="shared" si="133"/>
        <v>0</v>
      </c>
      <c r="CA708" s="53">
        <v>0</v>
      </c>
      <c r="CB708" s="53">
        <v>0</v>
      </c>
      <c r="CC708" s="53">
        <v>0</v>
      </c>
      <c r="CD708" s="53">
        <v>0</v>
      </c>
      <c r="CE708" s="53">
        <v>0</v>
      </c>
      <c r="CF708" s="53">
        <v>0</v>
      </c>
      <c r="CG708" s="53">
        <v>0</v>
      </c>
      <c r="CH708" s="53">
        <v>0</v>
      </c>
      <c r="CI708" s="53">
        <v>0</v>
      </c>
      <c r="CJ708" s="53">
        <v>0</v>
      </c>
      <c r="CK708" s="53">
        <f t="shared" si="140"/>
        <v>0</v>
      </c>
      <c r="CL708" s="53">
        <f t="shared" si="134"/>
        <v>3</v>
      </c>
      <c r="CM708" s="53">
        <v>0</v>
      </c>
      <c r="CN708" s="53">
        <v>0</v>
      </c>
      <c r="CO708" s="53">
        <v>0</v>
      </c>
      <c r="CP708" s="53">
        <v>0</v>
      </c>
      <c r="CQ708" s="53">
        <v>0</v>
      </c>
      <c r="CR708" s="53">
        <v>0</v>
      </c>
      <c r="CS708" s="53">
        <v>0</v>
      </c>
      <c r="CT708" s="53">
        <v>0</v>
      </c>
      <c r="CU708" s="53">
        <v>0</v>
      </c>
      <c r="CV708" s="53">
        <v>0</v>
      </c>
      <c r="CW708" s="53">
        <f t="shared" si="141"/>
        <v>0</v>
      </c>
      <c r="DA708" s="53" t="s">
        <v>8406</v>
      </c>
      <c r="DC708" s="53">
        <v>313</v>
      </c>
      <c r="DE708" s="53">
        <v>16</v>
      </c>
      <c r="DF708" s="53">
        <v>23</v>
      </c>
      <c r="DH708" s="53">
        <v>5</v>
      </c>
      <c r="DJ708" s="53" t="s">
        <v>9902</v>
      </c>
      <c r="DN708" s="53" t="s">
        <v>9906</v>
      </c>
      <c r="DO708" s="53" t="s">
        <v>646</v>
      </c>
      <c r="DQ708" s="53" t="s">
        <v>141</v>
      </c>
      <c r="DR708" s="53" t="s">
        <v>9907</v>
      </c>
    </row>
    <row r="709" spans="1:122" x14ac:dyDescent="0.3">
      <c r="B709" s="53">
        <v>724</v>
      </c>
      <c r="C709" s="53" t="s">
        <v>9908</v>
      </c>
      <c r="D709" s="53" t="s">
        <v>9909</v>
      </c>
      <c r="E709" s="53" t="s">
        <v>9910</v>
      </c>
      <c r="F709" s="53" t="s">
        <v>9913</v>
      </c>
      <c r="G709" s="53" t="s">
        <v>9914</v>
      </c>
      <c r="H709" s="53" t="s">
        <v>9915</v>
      </c>
      <c r="I709" s="53">
        <v>2007</v>
      </c>
      <c r="J709" s="53">
        <v>0</v>
      </c>
      <c r="K709" s="53">
        <v>0</v>
      </c>
      <c r="L709" s="53">
        <v>1</v>
      </c>
      <c r="M709" s="53">
        <f t="shared" si="135"/>
        <v>1</v>
      </c>
      <c r="N709" s="53">
        <v>0</v>
      </c>
      <c r="O709" s="53">
        <v>1</v>
      </c>
      <c r="P709" s="53">
        <f t="shared" si="130"/>
        <v>1</v>
      </c>
      <c r="Q709" s="53">
        <f t="shared" si="131"/>
        <v>2</v>
      </c>
      <c r="R709" s="53">
        <v>0</v>
      </c>
      <c r="S709" s="53">
        <v>1</v>
      </c>
      <c r="T709" s="53">
        <v>0</v>
      </c>
      <c r="U709" s="53">
        <v>0</v>
      </c>
      <c r="V709" s="53">
        <v>0</v>
      </c>
      <c r="W709" s="53">
        <v>0</v>
      </c>
      <c r="X709" s="53">
        <f t="shared" si="142"/>
        <v>1</v>
      </c>
      <c r="Y709" s="53">
        <v>0</v>
      </c>
      <c r="Z709" s="53">
        <v>1</v>
      </c>
      <c r="AA709" s="53">
        <v>0</v>
      </c>
      <c r="AB709" s="53">
        <v>1</v>
      </c>
      <c r="AC709" s="53">
        <v>0</v>
      </c>
      <c r="AD709" s="53">
        <v>0</v>
      </c>
      <c r="AE709" s="53">
        <v>1</v>
      </c>
      <c r="AF709" s="53">
        <v>0</v>
      </c>
      <c r="AG709" s="53">
        <v>0</v>
      </c>
      <c r="AH709" s="53">
        <f t="shared" si="136"/>
        <v>3</v>
      </c>
      <c r="AI709" s="53">
        <v>0</v>
      </c>
      <c r="AJ709" s="53">
        <v>0</v>
      </c>
      <c r="AK709" s="53">
        <v>1</v>
      </c>
      <c r="AL709" s="53">
        <v>1</v>
      </c>
      <c r="AM709" s="53">
        <f t="shared" si="137"/>
        <v>2</v>
      </c>
      <c r="AN709" s="53">
        <v>1</v>
      </c>
      <c r="AO709" s="53">
        <v>0</v>
      </c>
      <c r="AP709" s="53">
        <v>0</v>
      </c>
      <c r="AQ709" s="53">
        <v>0</v>
      </c>
      <c r="AR709" s="53">
        <v>0</v>
      </c>
      <c r="AS709" s="53">
        <v>0</v>
      </c>
      <c r="AT709" s="53">
        <v>0</v>
      </c>
      <c r="AU709" s="53">
        <v>0</v>
      </c>
      <c r="AV709" s="53">
        <v>0</v>
      </c>
      <c r="AW709" s="53">
        <v>1</v>
      </c>
      <c r="AX709" s="53">
        <f t="shared" si="138"/>
        <v>2</v>
      </c>
      <c r="AY709" s="53">
        <v>0</v>
      </c>
      <c r="AZ709" s="53">
        <v>0</v>
      </c>
      <c r="BA709" s="53">
        <v>1</v>
      </c>
      <c r="BB709" s="53">
        <v>0</v>
      </c>
      <c r="BC709" s="53">
        <v>0</v>
      </c>
      <c r="BD709" s="53">
        <v>0</v>
      </c>
      <c r="BF709" s="53">
        <v>0</v>
      </c>
      <c r="BG709" s="53">
        <v>0</v>
      </c>
      <c r="BH709" s="53">
        <v>0</v>
      </c>
      <c r="BI709" s="53">
        <v>0</v>
      </c>
      <c r="BJ709" s="53">
        <v>0</v>
      </c>
      <c r="BK709" s="53">
        <v>0</v>
      </c>
      <c r="BL709" s="53">
        <v>0</v>
      </c>
      <c r="BM709" s="53">
        <v>0</v>
      </c>
      <c r="BN709" s="53">
        <f t="shared" si="132"/>
        <v>0</v>
      </c>
      <c r="BO709" s="53">
        <v>0</v>
      </c>
      <c r="BP709" s="53">
        <v>0</v>
      </c>
      <c r="BQ709" s="53">
        <v>0</v>
      </c>
      <c r="BR709" s="53">
        <v>0</v>
      </c>
      <c r="BS709" s="53">
        <v>0</v>
      </c>
      <c r="BT709" s="53">
        <v>0</v>
      </c>
      <c r="BU709" s="53">
        <f t="shared" si="139"/>
        <v>0</v>
      </c>
      <c r="BV709" s="53">
        <v>0</v>
      </c>
      <c r="BW709" s="53">
        <v>0</v>
      </c>
      <c r="BX709" s="53">
        <v>0</v>
      </c>
      <c r="BY709" s="53">
        <v>0</v>
      </c>
      <c r="BZ709" s="53">
        <f t="shared" si="133"/>
        <v>0</v>
      </c>
      <c r="CA709" s="53">
        <v>0</v>
      </c>
      <c r="CB709" s="53">
        <v>0</v>
      </c>
      <c r="CC709" s="53">
        <v>0</v>
      </c>
      <c r="CD709" s="53">
        <v>0</v>
      </c>
      <c r="CE709" s="53">
        <v>0</v>
      </c>
      <c r="CF709" s="53">
        <v>0</v>
      </c>
      <c r="CG709" s="53">
        <v>0</v>
      </c>
      <c r="CH709" s="53">
        <v>0</v>
      </c>
      <c r="CI709" s="53">
        <v>0</v>
      </c>
      <c r="CJ709" s="53">
        <v>0</v>
      </c>
      <c r="CK709" s="53">
        <f t="shared" si="140"/>
        <v>0</v>
      </c>
      <c r="CL709" s="53">
        <f t="shared" si="134"/>
        <v>3</v>
      </c>
      <c r="CM709" s="53">
        <v>0</v>
      </c>
      <c r="CN709" s="53">
        <v>0</v>
      </c>
      <c r="CO709" s="53">
        <v>1</v>
      </c>
      <c r="CP709" s="53">
        <v>0</v>
      </c>
      <c r="CQ709" s="53">
        <v>0</v>
      </c>
      <c r="CR709" s="53">
        <v>0</v>
      </c>
      <c r="CS709" s="53">
        <v>0</v>
      </c>
      <c r="CT709" s="53">
        <v>0</v>
      </c>
      <c r="CU709" s="53">
        <v>0</v>
      </c>
      <c r="CV709" s="53">
        <v>0</v>
      </c>
      <c r="CW709" s="53">
        <f t="shared" si="141"/>
        <v>1</v>
      </c>
      <c r="DA709" s="53" t="s">
        <v>7891</v>
      </c>
      <c r="DB709" s="53">
        <v>18</v>
      </c>
      <c r="DC709" s="53">
        <v>6</v>
      </c>
      <c r="DE709" s="53">
        <v>777</v>
      </c>
      <c r="DF709" s="53">
        <v>792</v>
      </c>
      <c r="DH709" s="53">
        <v>90</v>
      </c>
      <c r="DI709" s="53" t="s">
        <v>9911</v>
      </c>
      <c r="DJ709" s="53" t="s">
        <v>9912</v>
      </c>
      <c r="DN709" s="53" t="s">
        <v>9916</v>
      </c>
      <c r="DO709" s="53" t="s">
        <v>140</v>
      </c>
      <c r="DQ709" s="53" t="s">
        <v>141</v>
      </c>
      <c r="DR709" s="53" t="s">
        <v>9917</v>
      </c>
    </row>
    <row r="710" spans="1:122" x14ac:dyDescent="0.3">
      <c r="B710" s="53">
        <v>725</v>
      </c>
      <c r="C710" s="53" t="s">
        <v>9918</v>
      </c>
      <c r="D710" s="53" t="s">
        <v>9919</v>
      </c>
      <c r="E710" s="53" t="s">
        <v>9920</v>
      </c>
      <c r="F710" s="53" t="s">
        <v>9923</v>
      </c>
      <c r="G710" s="53" t="s">
        <v>9924</v>
      </c>
      <c r="H710" s="53" t="s">
        <v>9925</v>
      </c>
      <c r="I710" s="53">
        <v>2007</v>
      </c>
      <c r="J710" s="53">
        <v>1</v>
      </c>
      <c r="K710" s="53">
        <v>0</v>
      </c>
      <c r="L710" s="53">
        <v>1</v>
      </c>
      <c r="M710" s="53">
        <f t="shared" si="135"/>
        <v>2</v>
      </c>
      <c r="N710" s="53">
        <v>0</v>
      </c>
      <c r="O710" s="53">
        <v>1</v>
      </c>
      <c r="P710" s="53">
        <f t="shared" ref="P710:P741" si="143">N710+O710</f>
        <v>1</v>
      </c>
      <c r="Q710" s="53">
        <f t="shared" ref="Q710:Q742" si="144">SUM(N710:P710)</f>
        <v>2</v>
      </c>
      <c r="R710" s="53">
        <v>1</v>
      </c>
      <c r="S710" s="53">
        <v>0</v>
      </c>
      <c r="T710" s="53">
        <v>0</v>
      </c>
      <c r="U710" s="53">
        <v>1</v>
      </c>
      <c r="V710" s="53">
        <v>1</v>
      </c>
      <c r="W710" s="53">
        <v>0</v>
      </c>
      <c r="X710" s="53">
        <f t="shared" si="142"/>
        <v>3</v>
      </c>
      <c r="Y710" s="53">
        <v>0</v>
      </c>
      <c r="Z710" s="53">
        <v>0</v>
      </c>
      <c r="AA710" s="53">
        <v>0</v>
      </c>
      <c r="AB710" s="53">
        <v>1</v>
      </c>
      <c r="AC710" s="53">
        <v>0</v>
      </c>
      <c r="AD710" s="53">
        <v>0</v>
      </c>
      <c r="AE710" s="53">
        <v>1</v>
      </c>
      <c r="AF710" s="53">
        <v>0</v>
      </c>
      <c r="AG710" s="53">
        <v>0</v>
      </c>
      <c r="AH710" s="53">
        <f t="shared" si="136"/>
        <v>2</v>
      </c>
      <c r="AI710" s="53">
        <v>0</v>
      </c>
      <c r="AJ710" s="53">
        <v>0</v>
      </c>
      <c r="AK710" s="53">
        <v>1</v>
      </c>
      <c r="AL710" s="53">
        <v>1</v>
      </c>
      <c r="AM710" s="53">
        <f t="shared" si="137"/>
        <v>2</v>
      </c>
      <c r="AN710" s="53">
        <v>1</v>
      </c>
      <c r="AO710" s="53">
        <v>0</v>
      </c>
      <c r="AP710" s="53">
        <v>0</v>
      </c>
      <c r="AQ710" s="53">
        <v>0</v>
      </c>
      <c r="AR710" s="53">
        <v>0</v>
      </c>
      <c r="AS710" s="53">
        <v>0</v>
      </c>
      <c r="AT710" s="53">
        <v>0</v>
      </c>
      <c r="AU710" s="53">
        <v>0</v>
      </c>
      <c r="AV710" s="53">
        <v>0</v>
      </c>
      <c r="AW710" s="53">
        <v>1</v>
      </c>
      <c r="AX710" s="53">
        <f t="shared" si="138"/>
        <v>2</v>
      </c>
      <c r="AY710" s="53">
        <v>0</v>
      </c>
      <c r="AZ710" s="53">
        <v>0</v>
      </c>
      <c r="BA710" s="53">
        <v>0</v>
      </c>
      <c r="BB710" s="53">
        <v>0</v>
      </c>
      <c r="BC710" s="53">
        <v>0</v>
      </c>
      <c r="BD710" s="53">
        <v>0</v>
      </c>
      <c r="BF710" s="53">
        <v>0</v>
      </c>
      <c r="BG710" s="53">
        <v>0</v>
      </c>
      <c r="BH710" s="53">
        <v>0</v>
      </c>
      <c r="BI710" s="53">
        <v>0</v>
      </c>
      <c r="BJ710" s="53">
        <v>0</v>
      </c>
      <c r="BK710" s="53">
        <v>0</v>
      </c>
      <c r="BL710" s="53">
        <v>0</v>
      </c>
      <c r="BM710" s="53">
        <v>0</v>
      </c>
      <c r="BN710" s="53">
        <f t="shared" ref="BN710:BN742" si="145">SUM(BF710:BM710)</f>
        <v>0</v>
      </c>
      <c r="BO710" s="53">
        <v>0</v>
      </c>
      <c r="BP710" s="53">
        <v>0</v>
      </c>
      <c r="BQ710" s="53">
        <v>0</v>
      </c>
      <c r="BR710" s="53">
        <v>0</v>
      </c>
      <c r="BS710" s="53">
        <v>0</v>
      </c>
      <c r="BT710" s="53">
        <v>1</v>
      </c>
      <c r="BU710" s="53">
        <f t="shared" si="139"/>
        <v>1</v>
      </c>
      <c r="BV710" s="53">
        <v>0</v>
      </c>
      <c r="BW710" s="53">
        <v>0</v>
      </c>
      <c r="BX710" s="53">
        <v>0</v>
      </c>
      <c r="BY710" s="53">
        <v>1</v>
      </c>
      <c r="BZ710" s="53">
        <f t="shared" ref="BZ710:BZ742" si="146">SUM(BV710:BY710)</f>
        <v>1</v>
      </c>
      <c r="CA710" s="53">
        <v>0</v>
      </c>
      <c r="CB710" s="53">
        <v>0</v>
      </c>
      <c r="CC710" s="53">
        <v>0</v>
      </c>
      <c r="CD710" s="53">
        <v>0</v>
      </c>
      <c r="CE710" s="53">
        <v>0</v>
      </c>
      <c r="CF710" s="53">
        <v>0</v>
      </c>
      <c r="CG710" s="53">
        <v>0</v>
      </c>
      <c r="CH710" s="53">
        <v>0</v>
      </c>
      <c r="CI710" s="53">
        <v>0</v>
      </c>
      <c r="CJ710" s="53">
        <v>0</v>
      </c>
      <c r="CK710" s="53">
        <f t="shared" si="140"/>
        <v>0</v>
      </c>
      <c r="CL710" s="53">
        <f t="shared" ref="CL710:CL742" si="147">SUM(AN710:AW710,AY710:BM710,BO710:BT710,BV710:BY710,CA710:CJ710)</f>
        <v>4</v>
      </c>
      <c r="CM710" s="53">
        <v>1</v>
      </c>
      <c r="CN710" s="53">
        <v>0</v>
      </c>
      <c r="CO710" s="53">
        <v>0</v>
      </c>
      <c r="CP710" s="53">
        <v>1</v>
      </c>
      <c r="CQ710" s="53">
        <v>0</v>
      </c>
      <c r="CR710" s="53">
        <v>1</v>
      </c>
      <c r="CS710" s="53">
        <v>0</v>
      </c>
      <c r="CT710" s="53">
        <v>0</v>
      </c>
      <c r="CU710" s="53">
        <v>0</v>
      </c>
      <c r="CV710" s="53">
        <v>0</v>
      </c>
      <c r="CW710" s="53">
        <f t="shared" si="141"/>
        <v>3</v>
      </c>
      <c r="DA710" s="53" t="s">
        <v>9871</v>
      </c>
      <c r="DD710" s="53">
        <v>4057392</v>
      </c>
      <c r="DI710" s="53" t="s">
        <v>9921</v>
      </c>
      <c r="DJ710" s="53" t="s">
        <v>9922</v>
      </c>
      <c r="DN710" s="53" t="s">
        <v>9926</v>
      </c>
      <c r="DO710" s="53" t="s">
        <v>646</v>
      </c>
      <c r="DQ710" s="53" t="s">
        <v>141</v>
      </c>
      <c r="DR710" s="53" t="s">
        <v>9927</v>
      </c>
    </row>
    <row r="711" spans="1:122" x14ac:dyDescent="0.3">
      <c r="B711" s="53">
        <v>726</v>
      </c>
      <c r="C711" s="53" t="s">
        <v>9938</v>
      </c>
      <c r="D711" s="53" t="s">
        <v>9939</v>
      </c>
      <c r="E711" s="53" t="s">
        <v>9940</v>
      </c>
      <c r="F711" s="53" t="s">
        <v>9943</v>
      </c>
      <c r="G711" s="53" t="s">
        <v>9944</v>
      </c>
      <c r="H711" s="53" t="s">
        <v>9945</v>
      </c>
      <c r="I711" s="53">
        <v>2007</v>
      </c>
      <c r="J711" s="53">
        <v>0</v>
      </c>
      <c r="K711" s="53">
        <v>1</v>
      </c>
      <c r="L711" s="53">
        <v>1</v>
      </c>
      <c r="M711" s="53">
        <f t="shared" ref="M711:M742" si="148">SUM(J711:L711)</f>
        <v>2</v>
      </c>
      <c r="N711" s="53">
        <v>1</v>
      </c>
      <c r="O711" s="53">
        <v>0</v>
      </c>
      <c r="P711" s="53">
        <f t="shared" si="143"/>
        <v>1</v>
      </c>
      <c r="Q711" s="53">
        <f t="shared" si="144"/>
        <v>2</v>
      </c>
      <c r="R711" s="53">
        <v>1</v>
      </c>
      <c r="S711" s="53">
        <v>1</v>
      </c>
      <c r="T711" s="53">
        <v>0</v>
      </c>
      <c r="U711" s="53">
        <v>1</v>
      </c>
      <c r="V711" s="53">
        <v>0</v>
      </c>
      <c r="W711" s="53">
        <v>0</v>
      </c>
      <c r="X711" s="53">
        <f t="shared" si="142"/>
        <v>3</v>
      </c>
      <c r="Y711" s="53">
        <v>0</v>
      </c>
      <c r="Z711" s="53">
        <v>0</v>
      </c>
      <c r="AA711" s="53">
        <v>0</v>
      </c>
      <c r="AB711" s="53">
        <v>1</v>
      </c>
      <c r="AC711" s="53">
        <v>1</v>
      </c>
      <c r="AD711" s="53">
        <v>1</v>
      </c>
      <c r="AE711" s="53">
        <v>1</v>
      </c>
      <c r="AF711" s="53">
        <v>0</v>
      </c>
      <c r="AG711" s="53">
        <v>0</v>
      </c>
      <c r="AH711" s="53">
        <f t="shared" ref="AH711:AH742" si="149">SUM(Y711:AG711)</f>
        <v>4</v>
      </c>
      <c r="AI711" s="53">
        <v>0</v>
      </c>
      <c r="AJ711" s="53">
        <v>1</v>
      </c>
      <c r="AK711" s="53">
        <v>1</v>
      </c>
      <c r="AL711" s="53">
        <v>1</v>
      </c>
      <c r="AM711" s="53">
        <f t="shared" ref="AM711:AM742" si="150">SUM(AI711:AL711)</f>
        <v>3</v>
      </c>
      <c r="AN711" s="53">
        <v>1</v>
      </c>
      <c r="AO711" s="53">
        <v>0</v>
      </c>
      <c r="AP711" s="53">
        <v>0</v>
      </c>
      <c r="AQ711" s="53">
        <v>0</v>
      </c>
      <c r="AR711" s="53">
        <v>0</v>
      </c>
      <c r="AS711" s="53">
        <v>0</v>
      </c>
      <c r="AT711" s="53">
        <v>0</v>
      </c>
      <c r="AU711" s="53">
        <v>0</v>
      </c>
      <c r="AV711" s="53">
        <v>0</v>
      </c>
      <c r="AW711" s="53">
        <v>1</v>
      </c>
      <c r="AX711" s="53">
        <f t="shared" ref="AX711:AX742" si="151">SUM(AN711:AW711)</f>
        <v>2</v>
      </c>
      <c r="AY711" s="53">
        <v>0</v>
      </c>
      <c r="AZ711" s="53">
        <v>0</v>
      </c>
      <c r="BA711" s="53">
        <v>0</v>
      </c>
      <c r="BB711" s="53">
        <v>1</v>
      </c>
      <c r="BC711" s="53">
        <v>0</v>
      </c>
      <c r="BD711" s="53">
        <v>0</v>
      </c>
      <c r="BF711" s="53">
        <v>0</v>
      </c>
      <c r="BG711" s="53">
        <v>0</v>
      </c>
      <c r="BH711" s="53">
        <v>0</v>
      </c>
      <c r="BI711" s="53">
        <v>0</v>
      </c>
      <c r="BJ711" s="53">
        <v>0</v>
      </c>
      <c r="BK711" s="53">
        <v>0</v>
      </c>
      <c r="BL711" s="53">
        <v>0</v>
      </c>
      <c r="BM711" s="53">
        <v>0</v>
      </c>
      <c r="BN711" s="53">
        <f t="shared" si="145"/>
        <v>0</v>
      </c>
      <c r="BO711" s="53">
        <v>1</v>
      </c>
      <c r="BP711" s="53">
        <v>0</v>
      </c>
      <c r="BQ711" s="53">
        <v>0</v>
      </c>
      <c r="BR711" s="53">
        <v>0</v>
      </c>
      <c r="BS711" s="53">
        <v>0</v>
      </c>
      <c r="BT711" s="53">
        <v>0</v>
      </c>
      <c r="BU711" s="53">
        <f t="shared" ref="BU711:BU742" si="152">SUM(BO711:BT711)</f>
        <v>1</v>
      </c>
      <c r="BV711" s="53">
        <v>0</v>
      </c>
      <c r="BW711" s="53">
        <v>0</v>
      </c>
      <c r="BX711" s="53">
        <v>0</v>
      </c>
      <c r="BY711" s="53">
        <v>0</v>
      </c>
      <c r="BZ711" s="53">
        <f t="shared" si="146"/>
        <v>0</v>
      </c>
      <c r="CA711" s="53">
        <v>0</v>
      </c>
      <c r="CB711" s="53">
        <v>0</v>
      </c>
      <c r="CC711" s="53">
        <v>0</v>
      </c>
      <c r="CD711" s="53">
        <v>0</v>
      </c>
      <c r="CE711" s="53">
        <v>0</v>
      </c>
      <c r="CF711" s="53">
        <v>0</v>
      </c>
      <c r="CG711" s="53">
        <v>0</v>
      </c>
      <c r="CH711" s="53">
        <v>0</v>
      </c>
      <c r="CI711" s="53">
        <v>0</v>
      </c>
      <c r="CJ711" s="53">
        <v>0</v>
      </c>
      <c r="CK711" s="53">
        <f t="shared" ref="CK711:CK742" si="153">SUM(CA711:CJ711)</f>
        <v>0</v>
      </c>
      <c r="CL711" s="53">
        <f t="shared" si="147"/>
        <v>4</v>
      </c>
      <c r="CM711" s="53">
        <v>0</v>
      </c>
      <c r="CN711" s="53">
        <v>0</v>
      </c>
      <c r="CO711" s="53">
        <v>0</v>
      </c>
      <c r="CP711" s="53">
        <v>0</v>
      </c>
      <c r="CQ711" s="53">
        <v>0</v>
      </c>
      <c r="CR711" s="53">
        <v>0</v>
      </c>
      <c r="CS711" s="53">
        <v>0</v>
      </c>
      <c r="CT711" s="53">
        <v>0</v>
      </c>
      <c r="CU711" s="53">
        <v>0</v>
      </c>
      <c r="CV711" s="53">
        <v>0</v>
      </c>
      <c r="CW711" s="53">
        <f t="shared" ref="CW711:CW742" si="154">SUM(CM711:CV711)</f>
        <v>0</v>
      </c>
      <c r="DA711" s="53" t="s">
        <v>1060</v>
      </c>
      <c r="DB711" s="53">
        <v>342</v>
      </c>
      <c r="DC711" s="55">
        <v>43132</v>
      </c>
      <c r="DE711" s="53">
        <v>50</v>
      </c>
      <c r="DF711" s="53">
        <v>71</v>
      </c>
      <c r="DH711" s="53">
        <v>69</v>
      </c>
      <c r="DI711" s="53" t="s">
        <v>9941</v>
      </c>
      <c r="DJ711" s="53" t="s">
        <v>9942</v>
      </c>
      <c r="DK711" s="53" t="s">
        <v>9946</v>
      </c>
      <c r="DL711" s="53" t="s">
        <v>9947</v>
      </c>
      <c r="DN711" s="53" t="s">
        <v>9948</v>
      </c>
      <c r="DO711" s="53" t="s">
        <v>140</v>
      </c>
      <c r="DQ711" s="53" t="s">
        <v>141</v>
      </c>
      <c r="DR711" s="53" t="s">
        <v>9949</v>
      </c>
    </row>
    <row r="712" spans="1:122" x14ac:dyDescent="0.3">
      <c r="B712" s="53">
        <v>727</v>
      </c>
      <c r="C712" s="53" t="s">
        <v>9950</v>
      </c>
      <c r="D712" s="53" t="s">
        <v>9951</v>
      </c>
      <c r="E712" s="53" t="s">
        <v>9952</v>
      </c>
      <c r="F712" s="53" t="s">
        <v>9954</v>
      </c>
      <c r="G712" s="53" t="s">
        <v>9955</v>
      </c>
      <c r="H712" s="53" t="s">
        <v>9956</v>
      </c>
      <c r="I712" s="53">
        <v>2007</v>
      </c>
      <c r="J712" s="53">
        <v>1</v>
      </c>
      <c r="K712" s="53">
        <v>1</v>
      </c>
      <c r="L712" s="53">
        <v>1</v>
      </c>
      <c r="M712" s="53">
        <f t="shared" si="148"/>
        <v>3</v>
      </c>
      <c r="N712" s="53">
        <v>0</v>
      </c>
      <c r="O712" s="53">
        <v>1</v>
      </c>
      <c r="P712" s="53">
        <f t="shared" si="143"/>
        <v>1</v>
      </c>
      <c r="Q712" s="53">
        <f t="shared" si="144"/>
        <v>2</v>
      </c>
      <c r="R712" s="53">
        <v>0</v>
      </c>
      <c r="S712" s="53">
        <v>0</v>
      </c>
      <c r="T712" s="53">
        <v>1</v>
      </c>
      <c r="U712" s="53">
        <v>0</v>
      </c>
      <c r="V712" s="53">
        <v>0</v>
      </c>
      <c r="W712" s="53">
        <v>0</v>
      </c>
      <c r="X712" s="53">
        <f t="shared" si="142"/>
        <v>1</v>
      </c>
      <c r="Y712" s="53">
        <v>0</v>
      </c>
      <c r="Z712" s="53">
        <v>0</v>
      </c>
      <c r="AA712" s="53">
        <v>0</v>
      </c>
      <c r="AB712" s="53">
        <v>1</v>
      </c>
      <c r="AC712" s="53">
        <v>0</v>
      </c>
      <c r="AD712" s="53">
        <v>0</v>
      </c>
      <c r="AE712" s="53">
        <v>1</v>
      </c>
      <c r="AF712" s="53">
        <v>0</v>
      </c>
      <c r="AG712" s="53">
        <v>0</v>
      </c>
      <c r="AH712" s="53">
        <f t="shared" si="149"/>
        <v>2</v>
      </c>
      <c r="AI712" s="53">
        <v>0</v>
      </c>
      <c r="AJ712" s="53">
        <v>0</v>
      </c>
      <c r="AK712" s="53">
        <v>1</v>
      </c>
      <c r="AL712" s="53">
        <v>1</v>
      </c>
      <c r="AM712" s="53">
        <f t="shared" si="150"/>
        <v>2</v>
      </c>
      <c r="AN712" s="53">
        <v>0</v>
      </c>
      <c r="AO712" s="53">
        <v>0</v>
      </c>
      <c r="AP712" s="53">
        <v>1</v>
      </c>
      <c r="AQ712" s="53">
        <v>0</v>
      </c>
      <c r="AR712" s="53">
        <v>0</v>
      </c>
      <c r="AS712" s="53">
        <v>0</v>
      </c>
      <c r="AT712" s="53">
        <v>0</v>
      </c>
      <c r="AU712" s="53">
        <v>0</v>
      </c>
      <c r="AV712" s="53">
        <v>0</v>
      </c>
      <c r="AW712" s="53">
        <v>1</v>
      </c>
      <c r="AX712" s="53">
        <f t="shared" si="151"/>
        <v>2</v>
      </c>
      <c r="AY712" s="53">
        <v>0</v>
      </c>
      <c r="AZ712" s="53">
        <v>0</v>
      </c>
      <c r="BA712" s="53">
        <v>0</v>
      </c>
      <c r="BB712" s="53">
        <v>0</v>
      </c>
      <c r="BC712" s="53">
        <v>0</v>
      </c>
      <c r="BD712" s="53">
        <v>0</v>
      </c>
      <c r="BF712" s="53">
        <v>1</v>
      </c>
      <c r="BG712" s="53">
        <v>0</v>
      </c>
      <c r="BH712" s="53">
        <v>0</v>
      </c>
      <c r="BI712" s="53">
        <v>0</v>
      </c>
      <c r="BJ712" s="53">
        <v>0</v>
      </c>
      <c r="BK712" s="53">
        <v>0</v>
      </c>
      <c r="BL712" s="53">
        <v>0</v>
      </c>
      <c r="BM712" s="53">
        <v>0</v>
      </c>
      <c r="BN712" s="53">
        <f t="shared" si="145"/>
        <v>1</v>
      </c>
      <c r="BO712" s="53">
        <v>0</v>
      </c>
      <c r="BP712" s="53">
        <v>0</v>
      </c>
      <c r="BQ712" s="53">
        <v>0</v>
      </c>
      <c r="BR712" s="53">
        <v>0</v>
      </c>
      <c r="BS712" s="53">
        <v>0</v>
      </c>
      <c r="BT712" s="53">
        <v>0</v>
      </c>
      <c r="BU712" s="53">
        <f t="shared" si="152"/>
        <v>0</v>
      </c>
      <c r="BV712" s="53">
        <v>0</v>
      </c>
      <c r="BW712" s="53">
        <v>0</v>
      </c>
      <c r="BX712" s="53">
        <v>0</v>
      </c>
      <c r="BY712" s="53">
        <v>0</v>
      </c>
      <c r="BZ712" s="53">
        <f t="shared" si="146"/>
        <v>0</v>
      </c>
      <c r="CA712" s="53">
        <v>0</v>
      </c>
      <c r="CB712" s="53">
        <v>0</v>
      </c>
      <c r="CC712" s="53">
        <v>1</v>
      </c>
      <c r="CD712" s="53">
        <v>0</v>
      </c>
      <c r="CE712" s="53">
        <v>0</v>
      </c>
      <c r="CF712" s="53">
        <v>0</v>
      </c>
      <c r="CG712" s="53">
        <v>0</v>
      </c>
      <c r="CH712" s="53">
        <v>0</v>
      </c>
      <c r="CI712" s="53">
        <v>0</v>
      </c>
      <c r="CJ712" s="53">
        <v>1</v>
      </c>
      <c r="CK712" s="53">
        <f t="shared" si="153"/>
        <v>2</v>
      </c>
      <c r="CL712" s="53">
        <f t="shared" si="147"/>
        <v>5</v>
      </c>
      <c r="CM712" s="53">
        <v>0</v>
      </c>
      <c r="CN712" s="53">
        <v>0</v>
      </c>
      <c r="CO712" s="53">
        <v>0</v>
      </c>
      <c r="CP712" s="53">
        <v>1</v>
      </c>
      <c r="CQ712" s="53">
        <v>0</v>
      </c>
      <c r="CR712" s="53">
        <v>1</v>
      </c>
      <c r="CS712" s="53">
        <v>0</v>
      </c>
      <c r="CT712" s="53">
        <v>1</v>
      </c>
      <c r="CU712" s="53">
        <v>0</v>
      </c>
      <c r="CV712" s="53">
        <v>0</v>
      </c>
      <c r="CW712" s="53">
        <f t="shared" si="154"/>
        <v>3</v>
      </c>
      <c r="DA712" s="53" t="s">
        <v>8934</v>
      </c>
      <c r="DB712" s="53">
        <v>33</v>
      </c>
      <c r="DC712" s="53">
        <v>4</v>
      </c>
      <c r="DE712" s="53">
        <v>575</v>
      </c>
      <c r="DF712" s="53">
        <v>581</v>
      </c>
      <c r="DH712" s="53">
        <v>7</v>
      </c>
      <c r="DJ712" s="53" t="s">
        <v>9953</v>
      </c>
      <c r="DN712" s="53" t="s">
        <v>9957</v>
      </c>
      <c r="DO712" s="53" t="s">
        <v>140</v>
      </c>
      <c r="DQ712" s="53" t="s">
        <v>141</v>
      </c>
      <c r="DR712" s="53" t="s">
        <v>9958</v>
      </c>
    </row>
    <row r="713" spans="1:122" x14ac:dyDescent="0.3">
      <c r="B713" s="53">
        <v>728</v>
      </c>
      <c r="C713" s="53" t="s">
        <v>9959</v>
      </c>
      <c r="D713" s="53" t="s">
        <v>9960</v>
      </c>
      <c r="E713" s="53" t="s">
        <v>9961</v>
      </c>
      <c r="F713" s="53" t="s">
        <v>9964</v>
      </c>
      <c r="H713" s="53" t="s">
        <v>9965</v>
      </c>
      <c r="I713" s="53">
        <v>2007</v>
      </c>
      <c r="J713" s="53">
        <v>1</v>
      </c>
      <c r="K713" s="53">
        <v>0</v>
      </c>
      <c r="L713" s="53">
        <v>0</v>
      </c>
      <c r="M713" s="53">
        <f t="shared" si="148"/>
        <v>1</v>
      </c>
      <c r="N713" s="53">
        <v>1</v>
      </c>
      <c r="O713" s="53">
        <v>0</v>
      </c>
      <c r="P713" s="53">
        <f t="shared" si="143"/>
        <v>1</v>
      </c>
      <c r="Q713" s="53">
        <f t="shared" si="144"/>
        <v>2</v>
      </c>
      <c r="R713" s="53">
        <v>0</v>
      </c>
      <c r="S713" s="53">
        <v>1</v>
      </c>
      <c r="T713" s="53">
        <v>1</v>
      </c>
      <c r="U713" s="53">
        <v>0</v>
      </c>
      <c r="V713" s="53">
        <v>0</v>
      </c>
      <c r="W713" s="53">
        <v>0</v>
      </c>
      <c r="X713" s="53">
        <f t="shared" si="142"/>
        <v>2</v>
      </c>
      <c r="Y713" s="53">
        <v>0</v>
      </c>
      <c r="Z713" s="53">
        <v>0</v>
      </c>
      <c r="AA713" s="53">
        <v>0</v>
      </c>
      <c r="AB713" s="53">
        <v>0</v>
      </c>
      <c r="AC713" s="53">
        <v>1</v>
      </c>
      <c r="AD713" s="53">
        <v>1</v>
      </c>
      <c r="AE713" s="53">
        <v>1</v>
      </c>
      <c r="AF713" s="53">
        <v>1</v>
      </c>
      <c r="AG713" s="53">
        <v>0</v>
      </c>
      <c r="AH713" s="53">
        <f t="shared" si="149"/>
        <v>4</v>
      </c>
      <c r="AI713" s="53">
        <v>0</v>
      </c>
      <c r="AJ713" s="53">
        <v>1</v>
      </c>
      <c r="AK713" s="53">
        <v>1</v>
      </c>
      <c r="AL713" s="53">
        <v>0</v>
      </c>
      <c r="AM713" s="53">
        <f t="shared" si="150"/>
        <v>2</v>
      </c>
      <c r="AN713" s="53">
        <v>1</v>
      </c>
      <c r="AO713" s="53">
        <v>0</v>
      </c>
      <c r="AP713" s="53">
        <v>0</v>
      </c>
      <c r="AQ713" s="53">
        <v>0</v>
      </c>
      <c r="AR713" s="53">
        <v>0</v>
      </c>
      <c r="AS713" s="53">
        <v>0</v>
      </c>
      <c r="AT713" s="53">
        <v>0</v>
      </c>
      <c r="AU713" s="53">
        <v>0</v>
      </c>
      <c r="AV713" s="53">
        <v>0</v>
      </c>
      <c r="AW713" s="53">
        <v>1</v>
      </c>
      <c r="AX713" s="53">
        <f t="shared" si="151"/>
        <v>2</v>
      </c>
      <c r="AY713" s="53">
        <v>0</v>
      </c>
      <c r="AZ713" s="53">
        <v>0</v>
      </c>
      <c r="BA713" s="53">
        <v>0</v>
      </c>
      <c r="BB713" s="53">
        <v>0</v>
      </c>
      <c r="BC713" s="53">
        <v>0</v>
      </c>
      <c r="BD713" s="53">
        <v>0</v>
      </c>
      <c r="BF713" s="53">
        <v>0</v>
      </c>
      <c r="BG713" s="53">
        <v>0</v>
      </c>
      <c r="BH713" s="53">
        <v>0</v>
      </c>
      <c r="BI713" s="53">
        <v>0</v>
      </c>
      <c r="BJ713" s="53">
        <v>0</v>
      </c>
      <c r="BK713" s="53">
        <v>0</v>
      </c>
      <c r="BL713" s="53">
        <v>0</v>
      </c>
      <c r="BM713" s="53">
        <v>0</v>
      </c>
      <c r="BN713" s="53">
        <f t="shared" si="145"/>
        <v>0</v>
      </c>
      <c r="BO713" s="53">
        <v>0</v>
      </c>
      <c r="BP713" s="53">
        <v>0</v>
      </c>
      <c r="BQ713" s="53">
        <v>0</v>
      </c>
      <c r="BR713" s="53">
        <v>0</v>
      </c>
      <c r="BS713" s="53">
        <v>0</v>
      </c>
      <c r="BT713" s="53">
        <v>0</v>
      </c>
      <c r="BU713" s="53">
        <f t="shared" si="152"/>
        <v>0</v>
      </c>
      <c r="BV713" s="53">
        <v>0</v>
      </c>
      <c r="BW713" s="53">
        <v>0</v>
      </c>
      <c r="BX713" s="53">
        <v>0</v>
      </c>
      <c r="BY713" s="53">
        <v>0</v>
      </c>
      <c r="BZ713" s="53">
        <f t="shared" si="146"/>
        <v>0</v>
      </c>
      <c r="CA713" s="53">
        <v>0</v>
      </c>
      <c r="CB713" s="53">
        <v>0</v>
      </c>
      <c r="CC713" s="53">
        <v>0</v>
      </c>
      <c r="CD713" s="53">
        <v>0</v>
      </c>
      <c r="CE713" s="53">
        <v>0</v>
      </c>
      <c r="CF713" s="53">
        <v>0</v>
      </c>
      <c r="CG713" s="53">
        <v>0</v>
      </c>
      <c r="CH713" s="53">
        <v>0</v>
      </c>
      <c r="CI713" s="53">
        <v>0</v>
      </c>
      <c r="CJ713" s="53">
        <v>0</v>
      </c>
      <c r="CK713" s="53">
        <f t="shared" si="153"/>
        <v>0</v>
      </c>
      <c r="CL713" s="53">
        <f t="shared" si="147"/>
        <v>2</v>
      </c>
      <c r="CM713" s="53">
        <v>0</v>
      </c>
      <c r="CN713" s="53">
        <v>0</v>
      </c>
      <c r="CO713" s="53">
        <v>0</v>
      </c>
      <c r="CP713" s="53">
        <v>0</v>
      </c>
      <c r="CQ713" s="53">
        <v>0</v>
      </c>
      <c r="CR713" s="53">
        <v>0</v>
      </c>
      <c r="CS713" s="53">
        <v>0</v>
      </c>
      <c r="CT713" s="53">
        <v>0</v>
      </c>
      <c r="CU713" s="53">
        <v>0</v>
      </c>
      <c r="CV713" s="53">
        <v>0</v>
      </c>
      <c r="CW713" s="53">
        <f t="shared" si="154"/>
        <v>0</v>
      </c>
      <c r="DA713" s="53" t="s">
        <v>2325</v>
      </c>
      <c r="DB713" s="53">
        <v>46</v>
      </c>
      <c r="DC713" s="53">
        <v>5</v>
      </c>
      <c r="DE713" s="53">
        <v>591</v>
      </c>
      <c r="DF713" s="53">
        <v>604</v>
      </c>
      <c r="DH713" s="53">
        <v>11</v>
      </c>
      <c r="DI713" s="53" t="s">
        <v>9962</v>
      </c>
      <c r="DJ713" s="53" t="s">
        <v>9963</v>
      </c>
      <c r="DN713" s="53" t="s">
        <v>9966</v>
      </c>
      <c r="DO713" s="53" t="s">
        <v>140</v>
      </c>
      <c r="DQ713" s="53" t="s">
        <v>141</v>
      </c>
      <c r="DR713" s="53" t="s">
        <v>9967</v>
      </c>
    </row>
    <row r="714" spans="1:122" x14ac:dyDescent="0.3">
      <c r="B714" s="53">
        <v>730</v>
      </c>
      <c r="C714" s="53" t="s">
        <v>9991</v>
      </c>
      <c r="D714" s="53" t="s">
        <v>9992</v>
      </c>
      <c r="E714" s="53" t="s">
        <v>9993</v>
      </c>
      <c r="F714" s="53" t="s">
        <v>9996</v>
      </c>
      <c r="G714" s="53" t="s">
        <v>9997</v>
      </c>
      <c r="H714" s="53" t="s">
        <v>9998</v>
      </c>
      <c r="I714" s="53">
        <v>2007</v>
      </c>
      <c r="J714" s="53">
        <v>1</v>
      </c>
      <c r="K714" s="53">
        <v>1</v>
      </c>
      <c r="L714" s="53">
        <v>1</v>
      </c>
      <c r="M714" s="53">
        <f t="shared" si="148"/>
        <v>3</v>
      </c>
      <c r="N714" s="53">
        <v>0</v>
      </c>
      <c r="O714" s="53">
        <v>1</v>
      </c>
      <c r="P714" s="53">
        <f t="shared" si="143"/>
        <v>1</v>
      </c>
      <c r="Q714" s="53">
        <f t="shared" si="144"/>
        <v>2</v>
      </c>
      <c r="R714" s="53">
        <v>1</v>
      </c>
      <c r="S714" s="53">
        <v>0</v>
      </c>
      <c r="T714" s="53">
        <v>1</v>
      </c>
      <c r="U714" s="53">
        <v>0</v>
      </c>
      <c r="V714" s="53">
        <v>0</v>
      </c>
      <c r="W714" s="53">
        <v>0</v>
      </c>
      <c r="X714" s="53">
        <f t="shared" si="142"/>
        <v>2</v>
      </c>
      <c r="Y714" s="53">
        <v>0</v>
      </c>
      <c r="Z714" s="53">
        <v>0</v>
      </c>
      <c r="AA714" s="53">
        <v>0</v>
      </c>
      <c r="AB714" s="53">
        <v>0</v>
      </c>
      <c r="AC714" s="53">
        <v>1</v>
      </c>
      <c r="AD714" s="53">
        <v>1</v>
      </c>
      <c r="AE714" s="53">
        <v>1</v>
      </c>
      <c r="AF714" s="53">
        <v>0</v>
      </c>
      <c r="AG714" s="53">
        <v>0</v>
      </c>
      <c r="AH714" s="53">
        <f t="shared" si="149"/>
        <v>3</v>
      </c>
      <c r="AI714" s="53">
        <v>0</v>
      </c>
      <c r="AJ714" s="53">
        <v>0</v>
      </c>
      <c r="AK714" s="53">
        <v>1</v>
      </c>
      <c r="AL714" s="53">
        <v>1</v>
      </c>
      <c r="AM714" s="53">
        <f t="shared" si="150"/>
        <v>2</v>
      </c>
      <c r="AN714" s="53">
        <v>1</v>
      </c>
      <c r="AO714" s="53">
        <v>0</v>
      </c>
      <c r="AP714" s="53">
        <v>0</v>
      </c>
      <c r="AQ714" s="53">
        <v>1</v>
      </c>
      <c r="AR714" s="53">
        <v>0</v>
      </c>
      <c r="AS714" s="53">
        <v>0</v>
      </c>
      <c r="AT714" s="53">
        <v>0</v>
      </c>
      <c r="AU714" s="53">
        <v>1</v>
      </c>
      <c r="AV714" s="53">
        <v>0</v>
      </c>
      <c r="AW714" s="53">
        <v>1</v>
      </c>
      <c r="AX714" s="53">
        <f t="shared" si="151"/>
        <v>4</v>
      </c>
      <c r="AY714" s="53">
        <v>1</v>
      </c>
      <c r="AZ714" s="53">
        <v>0</v>
      </c>
      <c r="BA714" s="53">
        <v>0</v>
      </c>
      <c r="BB714" s="53">
        <v>0</v>
      </c>
      <c r="BC714" s="53">
        <v>0</v>
      </c>
      <c r="BD714" s="53">
        <v>0</v>
      </c>
      <c r="BF714" s="53">
        <v>0</v>
      </c>
      <c r="BG714" s="53">
        <v>0</v>
      </c>
      <c r="BH714" s="53">
        <v>0</v>
      </c>
      <c r="BI714" s="53">
        <v>0</v>
      </c>
      <c r="BJ714" s="53">
        <v>0</v>
      </c>
      <c r="BK714" s="53">
        <v>0</v>
      </c>
      <c r="BL714" s="53">
        <v>0</v>
      </c>
      <c r="BM714" s="53">
        <v>0</v>
      </c>
      <c r="BN714" s="53">
        <f t="shared" si="145"/>
        <v>0</v>
      </c>
      <c r="BO714" s="53">
        <v>1</v>
      </c>
      <c r="BP714" s="53">
        <v>0</v>
      </c>
      <c r="BQ714" s="53">
        <v>0</v>
      </c>
      <c r="BR714" s="53">
        <v>0</v>
      </c>
      <c r="BS714" s="53">
        <v>0</v>
      </c>
      <c r="BT714" s="53">
        <v>0</v>
      </c>
      <c r="BU714" s="53">
        <f t="shared" si="152"/>
        <v>1</v>
      </c>
      <c r="BV714" s="53">
        <v>0</v>
      </c>
      <c r="BW714" s="53">
        <v>0</v>
      </c>
      <c r="BX714" s="53">
        <v>0</v>
      </c>
      <c r="BY714" s="53">
        <v>0</v>
      </c>
      <c r="BZ714" s="53">
        <f t="shared" si="146"/>
        <v>0</v>
      </c>
      <c r="CA714" s="53">
        <v>0</v>
      </c>
      <c r="CB714" s="53">
        <v>0</v>
      </c>
      <c r="CC714" s="53">
        <v>0</v>
      </c>
      <c r="CD714" s="53">
        <v>0</v>
      </c>
      <c r="CE714" s="53">
        <v>0</v>
      </c>
      <c r="CF714" s="53">
        <v>0</v>
      </c>
      <c r="CG714" s="53">
        <v>0</v>
      </c>
      <c r="CH714" s="53">
        <v>0</v>
      </c>
      <c r="CI714" s="53">
        <v>0</v>
      </c>
      <c r="CJ714" s="53">
        <v>0</v>
      </c>
      <c r="CK714" s="53">
        <f t="shared" si="153"/>
        <v>0</v>
      </c>
      <c r="CL714" s="53">
        <f t="shared" si="147"/>
        <v>6</v>
      </c>
      <c r="CM714" s="53">
        <v>0</v>
      </c>
      <c r="CN714" s="53">
        <v>0</v>
      </c>
      <c r="CO714" s="53">
        <v>0</v>
      </c>
      <c r="CP714" s="53">
        <v>0</v>
      </c>
      <c r="CQ714" s="53">
        <v>0</v>
      </c>
      <c r="CR714" s="53">
        <v>1</v>
      </c>
      <c r="CS714" s="53">
        <v>0</v>
      </c>
      <c r="CT714" s="53">
        <v>0</v>
      </c>
      <c r="CU714" s="53">
        <v>0</v>
      </c>
      <c r="CV714" s="53">
        <v>1</v>
      </c>
      <c r="CW714" s="53">
        <f t="shared" si="154"/>
        <v>2</v>
      </c>
      <c r="DA714" s="53" t="s">
        <v>3511</v>
      </c>
      <c r="DB714" s="53">
        <v>17</v>
      </c>
      <c r="DC714" s="53">
        <v>1</v>
      </c>
      <c r="DE714" s="53">
        <v>59</v>
      </c>
      <c r="DF714" s="53">
        <v>72</v>
      </c>
      <c r="DH714" s="53">
        <v>202</v>
      </c>
      <c r="DI714" s="53" t="s">
        <v>9994</v>
      </c>
      <c r="DJ714" s="53" t="s">
        <v>9995</v>
      </c>
      <c r="DK714" s="53" t="s">
        <v>9999</v>
      </c>
      <c r="DL714" s="53" t="s">
        <v>10000</v>
      </c>
      <c r="DN714" s="53" t="s">
        <v>10001</v>
      </c>
      <c r="DO714" s="53" t="s">
        <v>140</v>
      </c>
      <c r="DQ714" s="53" t="s">
        <v>141</v>
      </c>
      <c r="DR714" s="53" t="s">
        <v>10002</v>
      </c>
    </row>
    <row r="715" spans="1:122" x14ac:dyDescent="0.3">
      <c r="B715" s="53">
        <v>731</v>
      </c>
      <c r="C715" s="53" t="s">
        <v>10003</v>
      </c>
      <c r="D715" s="53" t="s">
        <v>10004</v>
      </c>
      <c r="E715" s="53" t="s">
        <v>10005</v>
      </c>
      <c r="F715" s="53" t="s">
        <v>10009</v>
      </c>
      <c r="G715" s="53" t="s">
        <v>10010</v>
      </c>
      <c r="H715" s="53" t="s">
        <v>10011</v>
      </c>
      <c r="I715" s="53">
        <v>2007</v>
      </c>
      <c r="J715" s="53">
        <v>1</v>
      </c>
      <c r="K715" s="53">
        <v>0</v>
      </c>
      <c r="L715" s="53">
        <v>1</v>
      </c>
      <c r="M715" s="53">
        <f t="shared" si="148"/>
        <v>2</v>
      </c>
      <c r="N715" s="53">
        <v>0</v>
      </c>
      <c r="O715" s="53">
        <v>1</v>
      </c>
      <c r="P715" s="53">
        <f t="shared" si="143"/>
        <v>1</v>
      </c>
      <c r="Q715" s="53">
        <f t="shared" si="144"/>
        <v>2</v>
      </c>
      <c r="R715" s="53">
        <v>0</v>
      </c>
      <c r="S715" s="53">
        <v>1</v>
      </c>
      <c r="T715" s="53">
        <v>0</v>
      </c>
      <c r="U715" s="53">
        <v>0</v>
      </c>
      <c r="V715" s="53">
        <v>0</v>
      </c>
      <c r="W715" s="53">
        <v>1</v>
      </c>
      <c r="X715" s="53">
        <f t="shared" si="142"/>
        <v>2</v>
      </c>
      <c r="Y715" s="53">
        <v>0</v>
      </c>
      <c r="Z715" s="53">
        <v>0</v>
      </c>
      <c r="AA715" s="53">
        <v>0</v>
      </c>
      <c r="AB715" s="53">
        <v>1</v>
      </c>
      <c r="AC715" s="53">
        <v>1</v>
      </c>
      <c r="AD715" s="53">
        <v>1</v>
      </c>
      <c r="AE715" s="53">
        <v>1</v>
      </c>
      <c r="AF715" s="53">
        <v>0</v>
      </c>
      <c r="AG715" s="53">
        <v>0</v>
      </c>
      <c r="AH715" s="53">
        <f t="shared" si="149"/>
        <v>4</v>
      </c>
      <c r="AI715" s="53">
        <v>0</v>
      </c>
      <c r="AJ715" s="53">
        <v>0</v>
      </c>
      <c r="AK715" s="53">
        <v>1</v>
      </c>
      <c r="AL715" s="53">
        <v>0</v>
      </c>
      <c r="AM715" s="53">
        <f t="shared" si="150"/>
        <v>1</v>
      </c>
      <c r="AN715" s="53">
        <v>1</v>
      </c>
      <c r="AO715" s="53">
        <v>0</v>
      </c>
      <c r="AP715" s="53">
        <v>0</v>
      </c>
      <c r="AQ715" s="53">
        <v>0</v>
      </c>
      <c r="AR715" s="53">
        <v>0</v>
      </c>
      <c r="AS715" s="53">
        <v>0</v>
      </c>
      <c r="AT715" s="53">
        <v>0</v>
      </c>
      <c r="AU715" s="53">
        <v>0</v>
      </c>
      <c r="AV715" s="53">
        <v>0</v>
      </c>
      <c r="AW715" s="53">
        <v>1</v>
      </c>
      <c r="AX715" s="53">
        <f t="shared" si="151"/>
        <v>2</v>
      </c>
      <c r="AY715" s="53">
        <v>0</v>
      </c>
      <c r="AZ715" s="53">
        <v>0</v>
      </c>
      <c r="BA715" s="53">
        <v>0</v>
      </c>
      <c r="BB715" s="53">
        <v>0</v>
      </c>
      <c r="BC715" s="53">
        <v>0</v>
      </c>
      <c r="BD715" s="53">
        <v>0</v>
      </c>
      <c r="BF715" s="53">
        <v>0</v>
      </c>
      <c r="BG715" s="53">
        <v>0</v>
      </c>
      <c r="BH715" s="53">
        <v>0</v>
      </c>
      <c r="BI715" s="53">
        <v>0</v>
      </c>
      <c r="BJ715" s="53">
        <v>0</v>
      </c>
      <c r="BK715" s="53">
        <v>0</v>
      </c>
      <c r="BL715" s="53">
        <v>0</v>
      </c>
      <c r="BM715" s="53">
        <v>0</v>
      </c>
      <c r="BN715" s="53">
        <f t="shared" si="145"/>
        <v>0</v>
      </c>
      <c r="BO715" s="53">
        <v>0</v>
      </c>
      <c r="BP715" s="53">
        <v>0</v>
      </c>
      <c r="BQ715" s="53">
        <v>0</v>
      </c>
      <c r="BR715" s="53">
        <v>0</v>
      </c>
      <c r="BS715" s="53">
        <v>1</v>
      </c>
      <c r="BT715" s="53">
        <v>0</v>
      </c>
      <c r="BU715" s="53">
        <f t="shared" si="152"/>
        <v>1</v>
      </c>
      <c r="BV715" s="53">
        <v>0</v>
      </c>
      <c r="BW715" s="53">
        <v>0</v>
      </c>
      <c r="BX715" s="53">
        <v>0</v>
      </c>
      <c r="BY715" s="53">
        <v>0</v>
      </c>
      <c r="BZ715" s="53">
        <f t="shared" si="146"/>
        <v>0</v>
      </c>
      <c r="CA715" s="53">
        <v>0</v>
      </c>
      <c r="CB715" s="53">
        <v>0</v>
      </c>
      <c r="CC715" s="53">
        <v>0</v>
      </c>
      <c r="CD715" s="53">
        <v>0</v>
      </c>
      <c r="CE715" s="53">
        <v>0</v>
      </c>
      <c r="CF715" s="53">
        <v>0</v>
      </c>
      <c r="CG715" s="53">
        <v>0</v>
      </c>
      <c r="CH715" s="53">
        <v>0</v>
      </c>
      <c r="CI715" s="53">
        <v>0</v>
      </c>
      <c r="CJ715" s="53">
        <v>0</v>
      </c>
      <c r="CK715" s="53">
        <f t="shared" si="153"/>
        <v>0</v>
      </c>
      <c r="CL715" s="53">
        <f t="shared" si="147"/>
        <v>3</v>
      </c>
      <c r="CM715" s="53">
        <v>0</v>
      </c>
      <c r="CN715" s="53">
        <v>0</v>
      </c>
      <c r="CO715" s="53">
        <v>1</v>
      </c>
      <c r="CP715" s="53">
        <v>0</v>
      </c>
      <c r="CQ715" s="53">
        <v>0</v>
      </c>
      <c r="CR715" s="53">
        <v>0</v>
      </c>
      <c r="CS715" s="53">
        <v>0</v>
      </c>
      <c r="CT715" s="53">
        <v>0</v>
      </c>
      <c r="CU715" s="53">
        <v>0</v>
      </c>
      <c r="CV715" s="53">
        <v>0</v>
      </c>
      <c r="CW715" s="53">
        <f t="shared" si="154"/>
        <v>1</v>
      </c>
      <c r="DA715" s="53" t="s">
        <v>10006</v>
      </c>
      <c r="DB715" s="53">
        <v>77</v>
      </c>
      <c r="DC715" s="53">
        <v>1</v>
      </c>
      <c r="DE715" s="53">
        <v>77</v>
      </c>
      <c r="DF715" s="53">
        <v>97</v>
      </c>
      <c r="DH715" s="53">
        <v>56</v>
      </c>
      <c r="DI715" s="53" t="s">
        <v>10007</v>
      </c>
      <c r="DJ715" s="53" t="s">
        <v>10008</v>
      </c>
      <c r="DN715" s="53" t="s">
        <v>10012</v>
      </c>
      <c r="DO715" s="53" t="s">
        <v>140</v>
      </c>
      <c r="DQ715" s="53" t="s">
        <v>141</v>
      </c>
      <c r="DR715" s="53" t="s">
        <v>10013</v>
      </c>
    </row>
    <row r="716" spans="1:122" x14ac:dyDescent="0.3">
      <c r="B716" s="53">
        <v>732</v>
      </c>
      <c r="C716" s="53" t="s">
        <v>10020</v>
      </c>
      <c r="D716" s="53" t="s">
        <v>10021</v>
      </c>
      <c r="E716" s="53" t="s">
        <v>10022</v>
      </c>
      <c r="F716" s="53" t="s">
        <v>10026</v>
      </c>
      <c r="I716" s="53">
        <v>2007</v>
      </c>
      <c r="J716" s="53">
        <v>1</v>
      </c>
      <c r="K716" s="53">
        <v>0</v>
      </c>
      <c r="L716" s="53">
        <v>0</v>
      </c>
      <c r="M716" s="53">
        <f t="shared" si="148"/>
        <v>1</v>
      </c>
      <c r="N716" s="53">
        <v>0</v>
      </c>
      <c r="O716" s="53">
        <v>1</v>
      </c>
      <c r="P716" s="53">
        <f t="shared" si="143"/>
        <v>1</v>
      </c>
      <c r="Q716" s="53">
        <f t="shared" si="144"/>
        <v>2</v>
      </c>
      <c r="R716" s="53">
        <v>0</v>
      </c>
      <c r="S716" s="53">
        <v>0</v>
      </c>
      <c r="T716" s="53">
        <v>1</v>
      </c>
      <c r="U716" s="53">
        <v>1</v>
      </c>
      <c r="V716" s="53">
        <v>1</v>
      </c>
      <c r="W716" s="53">
        <v>0</v>
      </c>
      <c r="X716" s="53">
        <f t="shared" si="142"/>
        <v>3</v>
      </c>
      <c r="Y716" s="53">
        <v>0</v>
      </c>
      <c r="Z716" s="53">
        <v>0</v>
      </c>
      <c r="AA716" s="53">
        <v>0</v>
      </c>
      <c r="AB716" s="53">
        <v>1</v>
      </c>
      <c r="AC716" s="53">
        <v>0</v>
      </c>
      <c r="AD716" s="53">
        <v>0</v>
      </c>
      <c r="AE716" s="53">
        <v>1</v>
      </c>
      <c r="AF716" s="53">
        <v>0</v>
      </c>
      <c r="AG716" s="53">
        <v>0</v>
      </c>
      <c r="AH716" s="53">
        <f t="shared" si="149"/>
        <v>2</v>
      </c>
      <c r="AI716" s="53">
        <v>0</v>
      </c>
      <c r="AJ716" s="53">
        <v>1</v>
      </c>
      <c r="AK716" s="53">
        <v>1</v>
      </c>
      <c r="AL716" s="53">
        <v>0</v>
      </c>
      <c r="AM716" s="53">
        <f t="shared" si="150"/>
        <v>2</v>
      </c>
      <c r="AN716" s="53">
        <v>1</v>
      </c>
      <c r="AO716" s="53">
        <v>0</v>
      </c>
      <c r="AP716" s="53">
        <v>0</v>
      </c>
      <c r="AQ716" s="53">
        <v>0</v>
      </c>
      <c r="AR716" s="53">
        <v>0</v>
      </c>
      <c r="AS716" s="53">
        <v>0</v>
      </c>
      <c r="AT716" s="53">
        <v>0</v>
      </c>
      <c r="AU716" s="53">
        <v>0</v>
      </c>
      <c r="AV716" s="53">
        <v>0</v>
      </c>
      <c r="AW716" s="53">
        <v>1</v>
      </c>
      <c r="AX716" s="53">
        <f t="shared" si="151"/>
        <v>2</v>
      </c>
      <c r="AY716" s="53">
        <v>0</v>
      </c>
      <c r="AZ716" s="53">
        <v>0</v>
      </c>
      <c r="BA716" s="53">
        <v>0</v>
      </c>
      <c r="BB716" s="53">
        <v>0</v>
      </c>
      <c r="BC716" s="53">
        <v>0</v>
      </c>
      <c r="BD716" s="53">
        <v>0</v>
      </c>
      <c r="BF716" s="53">
        <v>0</v>
      </c>
      <c r="BG716" s="53">
        <v>0</v>
      </c>
      <c r="BH716" s="53">
        <v>0</v>
      </c>
      <c r="BI716" s="53">
        <v>0</v>
      </c>
      <c r="BJ716" s="53">
        <v>0</v>
      </c>
      <c r="BK716" s="53">
        <v>0</v>
      </c>
      <c r="BL716" s="53">
        <v>0</v>
      </c>
      <c r="BM716" s="53">
        <v>0</v>
      </c>
      <c r="BN716" s="53">
        <f t="shared" si="145"/>
        <v>0</v>
      </c>
      <c r="BO716" s="53">
        <v>0</v>
      </c>
      <c r="BP716" s="53">
        <v>0</v>
      </c>
      <c r="BQ716" s="53">
        <v>0</v>
      </c>
      <c r="BR716" s="53">
        <v>0</v>
      </c>
      <c r="BS716" s="53">
        <v>0</v>
      </c>
      <c r="BT716" s="53">
        <v>0</v>
      </c>
      <c r="BU716" s="53">
        <f t="shared" si="152"/>
        <v>0</v>
      </c>
      <c r="BV716" s="53">
        <v>0</v>
      </c>
      <c r="BW716" s="53">
        <v>0</v>
      </c>
      <c r="BX716" s="53">
        <v>0</v>
      </c>
      <c r="BY716" s="53">
        <v>0</v>
      </c>
      <c r="BZ716" s="53">
        <f t="shared" si="146"/>
        <v>0</v>
      </c>
      <c r="CA716" s="53">
        <v>0</v>
      </c>
      <c r="CB716" s="53">
        <v>0</v>
      </c>
      <c r="CC716" s="53">
        <v>0</v>
      </c>
      <c r="CD716" s="53">
        <v>0</v>
      </c>
      <c r="CE716" s="53">
        <v>0</v>
      </c>
      <c r="CF716" s="53">
        <v>0</v>
      </c>
      <c r="CG716" s="53">
        <v>0</v>
      </c>
      <c r="CH716" s="53">
        <v>0</v>
      </c>
      <c r="CI716" s="53">
        <v>0</v>
      </c>
      <c r="CJ716" s="53">
        <v>0</v>
      </c>
      <c r="CK716" s="53">
        <f t="shared" si="153"/>
        <v>0</v>
      </c>
      <c r="CL716" s="53">
        <f t="shared" si="147"/>
        <v>2</v>
      </c>
      <c r="CM716" s="53">
        <v>0</v>
      </c>
      <c r="CN716" s="53">
        <v>0</v>
      </c>
      <c r="CO716" s="53">
        <v>1</v>
      </c>
      <c r="CP716" s="53">
        <v>0</v>
      </c>
      <c r="CQ716" s="53">
        <v>0</v>
      </c>
      <c r="CR716" s="53">
        <v>0</v>
      </c>
      <c r="CS716" s="53">
        <v>0</v>
      </c>
      <c r="CT716" s="53">
        <v>0</v>
      </c>
      <c r="CU716" s="53">
        <v>0</v>
      </c>
      <c r="CV716" s="53">
        <v>0</v>
      </c>
      <c r="CW716" s="53">
        <f t="shared" si="154"/>
        <v>1</v>
      </c>
      <c r="DA716" s="53" t="s">
        <v>10023</v>
      </c>
      <c r="DB716" s="53">
        <v>5</v>
      </c>
      <c r="DC716" s="53">
        <v>9</v>
      </c>
      <c r="DE716" s="53">
        <v>491</v>
      </c>
      <c r="DF716" s="53">
        <v>498</v>
      </c>
      <c r="DH716" s="53">
        <v>32</v>
      </c>
      <c r="DI716" s="53" t="s">
        <v>10024</v>
      </c>
      <c r="DJ716" s="53" t="s">
        <v>10025</v>
      </c>
      <c r="DO716" s="53" t="s">
        <v>140</v>
      </c>
      <c r="DQ716" s="53" t="s">
        <v>141</v>
      </c>
      <c r="DR716" s="53" t="s">
        <v>10027</v>
      </c>
    </row>
    <row r="717" spans="1:122" x14ac:dyDescent="0.3">
      <c r="B717" s="53">
        <v>734</v>
      </c>
      <c r="C717" s="53" t="s">
        <v>10039</v>
      </c>
      <c r="D717" s="53" t="s">
        <v>10040</v>
      </c>
      <c r="E717" s="53" t="s">
        <v>10041</v>
      </c>
      <c r="F717" s="53" t="s">
        <v>10045</v>
      </c>
      <c r="H717" s="53" t="s">
        <v>10046</v>
      </c>
      <c r="I717" s="53">
        <v>2006</v>
      </c>
      <c r="J717" s="53">
        <v>1</v>
      </c>
      <c r="K717" s="53">
        <v>1</v>
      </c>
      <c r="L717" s="53">
        <v>1</v>
      </c>
      <c r="M717" s="53">
        <f t="shared" si="148"/>
        <v>3</v>
      </c>
      <c r="N717" s="53">
        <v>0</v>
      </c>
      <c r="O717" s="53">
        <v>1</v>
      </c>
      <c r="P717" s="53">
        <f t="shared" si="143"/>
        <v>1</v>
      </c>
      <c r="Q717" s="53">
        <f t="shared" si="144"/>
        <v>2</v>
      </c>
      <c r="R717" s="53">
        <v>0</v>
      </c>
      <c r="S717" s="53">
        <v>0</v>
      </c>
      <c r="T717" s="53">
        <v>1</v>
      </c>
      <c r="U717" s="53">
        <v>0</v>
      </c>
      <c r="V717" s="53">
        <v>0</v>
      </c>
      <c r="W717" s="53">
        <v>0</v>
      </c>
      <c r="X717" s="53">
        <f t="shared" si="142"/>
        <v>1</v>
      </c>
      <c r="Y717" s="53">
        <v>0</v>
      </c>
      <c r="Z717" s="53">
        <v>0</v>
      </c>
      <c r="AA717" s="53">
        <v>0</v>
      </c>
      <c r="AB717" s="53">
        <v>0</v>
      </c>
      <c r="AC717" s="53">
        <v>0</v>
      </c>
      <c r="AD717" s="53">
        <v>1</v>
      </c>
      <c r="AE717" s="53">
        <v>1</v>
      </c>
      <c r="AF717" s="53">
        <v>0</v>
      </c>
      <c r="AG717" s="53">
        <v>0</v>
      </c>
      <c r="AH717" s="53">
        <f t="shared" si="149"/>
        <v>2</v>
      </c>
      <c r="AI717" s="53">
        <v>0</v>
      </c>
      <c r="AJ717" s="53">
        <v>1</v>
      </c>
      <c r="AK717" s="53">
        <v>1</v>
      </c>
      <c r="AL717" s="53">
        <v>1</v>
      </c>
      <c r="AM717" s="53">
        <f t="shared" si="150"/>
        <v>3</v>
      </c>
      <c r="AN717" s="53">
        <v>1</v>
      </c>
      <c r="AO717" s="53">
        <v>0</v>
      </c>
      <c r="AP717" s="53">
        <v>0</v>
      </c>
      <c r="AQ717" s="53">
        <v>0</v>
      </c>
      <c r="AR717" s="53">
        <v>0</v>
      </c>
      <c r="AS717" s="53">
        <v>0</v>
      </c>
      <c r="AT717" s="53">
        <v>0</v>
      </c>
      <c r="AU717" s="53">
        <v>0</v>
      </c>
      <c r="AV717" s="53">
        <v>0</v>
      </c>
      <c r="AW717" s="53">
        <v>1</v>
      </c>
      <c r="AX717" s="53">
        <f t="shared" si="151"/>
        <v>2</v>
      </c>
      <c r="AY717" s="53">
        <v>0</v>
      </c>
      <c r="AZ717" s="53">
        <v>0</v>
      </c>
      <c r="BA717" s="53">
        <v>0</v>
      </c>
      <c r="BB717" s="53">
        <v>0</v>
      </c>
      <c r="BC717" s="53">
        <v>0</v>
      </c>
      <c r="BD717" s="53">
        <v>0</v>
      </c>
      <c r="BF717" s="53">
        <v>0</v>
      </c>
      <c r="BG717" s="53">
        <v>0</v>
      </c>
      <c r="BH717" s="53">
        <v>0</v>
      </c>
      <c r="BI717" s="53">
        <v>0</v>
      </c>
      <c r="BJ717" s="53">
        <v>0</v>
      </c>
      <c r="BK717" s="53">
        <v>0</v>
      </c>
      <c r="BL717" s="53">
        <v>0</v>
      </c>
      <c r="BM717" s="53">
        <v>0</v>
      </c>
      <c r="BN717" s="53">
        <f t="shared" si="145"/>
        <v>0</v>
      </c>
      <c r="BO717" s="53">
        <v>0</v>
      </c>
      <c r="BP717" s="53">
        <v>1</v>
      </c>
      <c r="BQ717" s="53">
        <v>0</v>
      </c>
      <c r="BR717" s="53">
        <v>0</v>
      </c>
      <c r="BS717" s="53">
        <v>0</v>
      </c>
      <c r="BT717" s="53">
        <v>1</v>
      </c>
      <c r="BU717" s="53">
        <f t="shared" si="152"/>
        <v>2</v>
      </c>
      <c r="BV717" s="53">
        <v>0</v>
      </c>
      <c r="BW717" s="53">
        <v>0</v>
      </c>
      <c r="BX717" s="53">
        <v>0</v>
      </c>
      <c r="BY717" s="53">
        <v>0</v>
      </c>
      <c r="BZ717" s="53">
        <f t="shared" si="146"/>
        <v>0</v>
      </c>
      <c r="CA717" s="53">
        <v>0</v>
      </c>
      <c r="CB717" s="53">
        <v>0</v>
      </c>
      <c r="CC717" s="53">
        <v>0</v>
      </c>
      <c r="CD717" s="53">
        <v>0</v>
      </c>
      <c r="CE717" s="53">
        <v>0</v>
      </c>
      <c r="CF717" s="53">
        <v>0</v>
      </c>
      <c r="CG717" s="53">
        <v>0</v>
      </c>
      <c r="CH717" s="53">
        <v>0</v>
      </c>
      <c r="CI717" s="53">
        <v>0</v>
      </c>
      <c r="CJ717" s="53">
        <v>0</v>
      </c>
      <c r="CK717" s="53">
        <f t="shared" si="153"/>
        <v>0</v>
      </c>
      <c r="CL717" s="53">
        <f t="shared" si="147"/>
        <v>4</v>
      </c>
      <c r="CM717" s="53">
        <v>0</v>
      </c>
      <c r="CN717" s="53">
        <v>0</v>
      </c>
      <c r="CO717" s="53">
        <v>0</v>
      </c>
      <c r="CP717" s="53">
        <v>0</v>
      </c>
      <c r="CQ717" s="53">
        <v>0</v>
      </c>
      <c r="CR717" s="53">
        <v>1</v>
      </c>
      <c r="CS717" s="53">
        <v>0</v>
      </c>
      <c r="CT717" s="53">
        <v>0</v>
      </c>
      <c r="CU717" s="53">
        <v>0</v>
      </c>
      <c r="CV717" s="53">
        <v>0</v>
      </c>
      <c r="CW717" s="53">
        <f t="shared" si="154"/>
        <v>1</v>
      </c>
      <c r="DA717" s="53" t="s">
        <v>10042</v>
      </c>
      <c r="DB717" s="53">
        <v>2006</v>
      </c>
      <c r="DE717" s="53">
        <v>256</v>
      </c>
      <c r="DF717" s="53">
        <v>271</v>
      </c>
      <c r="DH717" s="53">
        <v>1</v>
      </c>
      <c r="DI717" s="53" t="s">
        <v>10043</v>
      </c>
      <c r="DJ717" s="53" t="s">
        <v>10044</v>
      </c>
      <c r="DN717" s="53" t="s">
        <v>10047</v>
      </c>
      <c r="DO717" s="53" t="s">
        <v>646</v>
      </c>
      <c r="DQ717" s="53" t="s">
        <v>141</v>
      </c>
      <c r="DR717" s="53" t="s">
        <v>10048</v>
      </c>
    </row>
    <row r="718" spans="1:122" x14ac:dyDescent="0.3">
      <c r="B718" s="53">
        <v>735</v>
      </c>
      <c r="C718" s="53" t="s">
        <v>10059</v>
      </c>
      <c r="D718" s="53" t="s">
        <v>10060</v>
      </c>
      <c r="E718" s="53" t="s">
        <v>10061</v>
      </c>
      <c r="F718" s="53" t="s">
        <v>10064</v>
      </c>
      <c r="G718" s="53" t="s">
        <v>10065</v>
      </c>
      <c r="H718" s="53" t="s">
        <v>10066</v>
      </c>
      <c r="I718" s="53">
        <v>2006</v>
      </c>
      <c r="J718" s="53">
        <v>1</v>
      </c>
      <c r="K718" s="53">
        <v>0</v>
      </c>
      <c r="L718" s="53">
        <v>0</v>
      </c>
      <c r="M718" s="53">
        <f t="shared" si="148"/>
        <v>1</v>
      </c>
      <c r="N718" s="53">
        <v>0</v>
      </c>
      <c r="O718" s="53">
        <v>1</v>
      </c>
      <c r="P718" s="53">
        <f t="shared" si="143"/>
        <v>1</v>
      </c>
      <c r="Q718" s="53">
        <f t="shared" si="144"/>
        <v>2</v>
      </c>
      <c r="R718" s="53">
        <v>0</v>
      </c>
      <c r="S718" s="53">
        <v>0</v>
      </c>
      <c r="T718" s="53">
        <v>1</v>
      </c>
      <c r="U718" s="53">
        <v>0</v>
      </c>
      <c r="V718" s="53">
        <v>0</v>
      </c>
      <c r="W718" s="53">
        <v>0</v>
      </c>
      <c r="X718" s="53">
        <f t="shared" si="142"/>
        <v>1</v>
      </c>
      <c r="Y718" s="53">
        <v>0</v>
      </c>
      <c r="Z718" s="53">
        <v>0</v>
      </c>
      <c r="AA718" s="53">
        <v>0</v>
      </c>
      <c r="AB718" s="53">
        <v>0</v>
      </c>
      <c r="AC718" s="53">
        <v>0</v>
      </c>
      <c r="AD718" s="53">
        <v>0</v>
      </c>
      <c r="AE718" s="53">
        <v>1</v>
      </c>
      <c r="AF718" s="53">
        <v>0</v>
      </c>
      <c r="AG718" s="53">
        <v>0</v>
      </c>
      <c r="AH718" s="53">
        <f t="shared" si="149"/>
        <v>1</v>
      </c>
      <c r="AI718" s="53">
        <v>0</v>
      </c>
      <c r="AJ718" s="53">
        <v>0</v>
      </c>
      <c r="AK718" s="53">
        <v>1</v>
      </c>
      <c r="AL718" s="53">
        <v>1</v>
      </c>
      <c r="AM718" s="53">
        <f t="shared" si="150"/>
        <v>2</v>
      </c>
      <c r="AN718" s="53">
        <v>1</v>
      </c>
      <c r="AO718" s="53">
        <v>0</v>
      </c>
      <c r="AP718" s="53">
        <v>1</v>
      </c>
      <c r="AQ718" s="53">
        <v>0</v>
      </c>
      <c r="AR718" s="53">
        <v>0</v>
      </c>
      <c r="AS718" s="53">
        <v>0</v>
      </c>
      <c r="AT718" s="53">
        <v>0</v>
      </c>
      <c r="AU718" s="53">
        <v>0</v>
      </c>
      <c r="AV718" s="53">
        <v>0</v>
      </c>
      <c r="AW718" s="53">
        <v>1</v>
      </c>
      <c r="AX718" s="53">
        <f t="shared" si="151"/>
        <v>3</v>
      </c>
      <c r="AY718" s="53">
        <v>0</v>
      </c>
      <c r="AZ718" s="53">
        <v>0</v>
      </c>
      <c r="BA718" s="53">
        <v>1</v>
      </c>
      <c r="BB718" s="53">
        <v>1</v>
      </c>
      <c r="BC718" s="53">
        <v>0</v>
      </c>
      <c r="BD718" s="53">
        <v>0</v>
      </c>
      <c r="BF718" s="53">
        <v>0</v>
      </c>
      <c r="BG718" s="53">
        <v>0</v>
      </c>
      <c r="BH718" s="53">
        <v>0</v>
      </c>
      <c r="BI718" s="53">
        <v>0</v>
      </c>
      <c r="BJ718" s="53">
        <v>0</v>
      </c>
      <c r="BK718" s="53">
        <v>0</v>
      </c>
      <c r="BL718" s="53">
        <v>0</v>
      </c>
      <c r="BM718" s="53">
        <v>0</v>
      </c>
      <c r="BN718" s="53">
        <f t="shared" si="145"/>
        <v>0</v>
      </c>
      <c r="BO718" s="53">
        <v>0</v>
      </c>
      <c r="BP718" s="53">
        <v>0</v>
      </c>
      <c r="BQ718" s="53">
        <v>0</v>
      </c>
      <c r="BR718" s="53">
        <v>0</v>
      </c>
      <c r="BS718" s="53">
        <v>0</v>
      </c>
      <c r="BT718" s="53">
        <v>0</v>
      </c>
      <c r="BU718" s="53">
        <f t="shared" si="152"/>
        <v>0</v>
      </c>
      <c r="BV718" s="53">
        <v>0</v>
      </c>
      <c r="BW718" s="53">
        <v>0</v>
      </c>
      <c r="BX718" s="53">
        <v>0</v>
      </c>
      <c r="BY718" s="53">
        <v>0</v>
      </c>
      <c r="BZ718" s="53">
        <f t="shared" si="146"/>
        <v>0</v>
      </c>
      <c r="CA718" s="53">
        <v>0</v>
      </c>
      <c r="CB718" s="53">
        <v>0</v>
      </c>
      <c r="CC718" s="53">
        <v>0</v>
      </c>
      <c r="CD718" s="53">
        <v>0</v>
      </c>
      <c r="CE718" s="53">
        <v>0</v>
      </c>
      <c r="CF718" s="53">
        <v>0</v>
      </c>
      <c r="CG718" s="53">
        <v>0</v>
      </c>
      <c r="CH718" s="53">
        <v>0</v>
      </c>
      <c r="CI718" s="53">
        <v>0</v>
      </c>
      <c r="CJ718" s="53">
        <v>0</v>
      </c>
      <c r="CK718" s="53">
        <f t="shared" si="153"/>
        <v>0</v>
      </c>
      <c r="CL718" s="53">
        <f t="shared" si="147"/>
        <v>5</v>
      </c>
      <c r="CM718" s="53">
        <v>0</v>
      </c>
      <c r="CN718" s="53">
        <v>0</v>
      </c>
      <c r="CO718" s="53">
        <v>0</v>
      </c>
      <c r="CP718" s="53">
        <v>0</v>
      </c>
      <c r="CQ718" s="53">
        <v>0</v>
      </c>
      <c r="CR718" s="53">
        <v>0</v>
      </c>
      <c r="CS718" s="53">
        <v>0</v>
      </c>
      <c r="CT718" s="53">
        <v>1</v>
      </c>
      <c r="CU718" s="53">
        <v>1</v>
      </c>
      <c r="CV718" s="53">
        <v>0</v>
      </c>
      <c r="CW718" s="53">
        <f t="shared" si="154"/>
        <v>2</v>
      </c>
      <c r="DA718" s="53" t="s">
        <v>10062</v>
      </c>
      <c r="DB718" s="53">
        <v>137</v>
      </c>
      <c r="DC718" s="53">
        <v>3</v>
      </c>
      <c r="DE718" s="53">
        <v>199</v>
      </c>
      <c r="DF718" s="53">
        <v>219</v>
      </c>
      <c r="DH718" s="53">
        <v>4</v>
      </c>
      <c r="DJ718" s="53" t="s">
        <v>10063</v>
      </c>
      <c r="DN718" s="53" t="s">
        <v>10067</v>
      </c>
      <c r="DO718" s="53" t="s">
        <v>140</v>
      </c>
      <c r="DQ718" s="53" t="s">
        <v>141</v>
      </c>
      <c r="DR718" s="53" t="s">
        <v>10068</v>
      </c>
    </row>
    <row r="719" spans="1:122" x14ac:dyDescent="0.3">
      <c r="B719" s="53">
        <v>736</v>
      </c>
      <c r="C719" s="53" t="s">
        <v>10069</v>
      </c>
      <c r="D719" s="53" t="s">
        <v>10070</v>
      </c>
      <c r="E719" s="53" t="s">
        <v>10071</v>
      </c>
      <c r="F719" s="53" t="s">
        <v>10074</v>
      </c>
      <c r="H719" s="53" t="s">
        <v>10075</v>
      </c>
      <c r="I719" s="53">
        <v>2006</v>
      </c>
      <c r="J719" s="53">
        <v>0</v>
      </c>
      <c r="K719" s="53">
        <v>1</v>
      </c>
      <c r="L719" s="53">
        <v>1</v>
      </c>
      <c r="M719" s="53">
        <f t="shared" si="148"/>
        <v>2</v>
      </c>
      <c r="N719" s="53">
        <v>0</v>
      </c>
      <c r="O719" s="53">
        <v>1</v>
      </c>
      <c r="P719" s="53">
        <f t="shared" si="143"/>
        <v>1</v>
      </c>
      <c r="Q719" s="53">
        <f t="shared" si="144"/>
        <v>2</v>
      </c>
      <c r="R719" s="53">
        <v>1</v>
      </c>
      <c r="S719" s="53">
        <v>0</v>
      </c>
      <c r="T719" s="53">
        <v>0</v>
      </c>
      <c r="U719" s="53">
        <v>0</v>
      </c>
      <c r="V719" s="53">
        <v>1</v>
      </c>
      <c r="W719" s="53">
        <v>0</v>
      </c>
      <c r="X719" s="53">
        <f t="shared" si="142"/>
        <v>2</v>
      </c>
      <c r="Y719" s="53">
        <v>0</v>
      </c>
      <c r="Z719" s="53">
        <v>0</v>
      </c>
      <c r="AA719" s="53">
        <v>0</v>
      </c>
      <c r="AB719" s="53">
        <v>0</v>
      </c>
      <c r="AC719" s="53">
        <v>0</v>
      </c>
      <c r="AD719" s="53">
        <v>0</v>
      </c>
      <c r="AE719" s="53">
        <v>1</v>
      </c>
      <c r="AF719" s="53">
        <v>0</v>
      </c>
      <c r="AG719" s="53">
        <v>0</v>
      </c>
      <c r="AH719" s="53">
        <f t="shared" si="149"/>
        <v>1</v>
      </c>
      <c r="AI719" s="53">
        <v>0</v>
      </c>
      <c r="AJ719" s="53">
        <v>0</v>
      </c>
      <c r="AK719" s="53">
        <v>1</v>
      </c>
      <c r="AL719" s="53">
        <v>0</v>
      </c>
      <c r="AM719" s="53">
        <f t="shared" si="150"/>
        <v>1</v>
      </c>
      <c r="AN719" s="53">
        <v>1</v>
      </c>
      <c r="AO719" s="53">
        <v>0</v>
      </c>
      <c r="AP719" s="53">
        <v>1</v>
      </c>
      <c r="AQ719" s="53">
        <v>0</v>
      </c>
      <c r="AR719" s="53">
        <v>0</v>
      </c>
      <c r="AS719" s="53">
        <v>0</v>
      </c>
      <c r="AT719" s="53">
        <v>0</v>
      </c>
      <c r="AU719" s="53">
        <v>0</v>
      </c>
      <c r="AV719" s="53">
        <v>0</v>
      </c>
      <c r="AW719" s="53">
        <v>1</v>
      </c>
      <c r="AX719" s="53">
        <f t="shared" si="151"/>
        <v>3</v>
      </c>
      <c r="AY719" s="53">
        <v>0</v>
      </c>
      <c r="AZ719" s="53">
        <v>0</v>
      </c>
      <c r="BA719" s="53">
        <v>0</v>
      </c>
      <c r="BB719" s="53">
        <v>0</v>
      </c>
      <c r="BC719" s="53">
        <v>0</v>
      </c>
      <c r="BD719" s="53">
        <v>0</v>
      </c>
      <c r="BF719" s="53">
        <v>0</v>
      </c>
      <c r="BG719" s="53">
        <v>0</v>
      </c>
      <c r="BH719" s="53">
        <v>0</v>
      </c>
      <c r="BI719" s="53">
        <v>0</v>
      </c>
      <c r="BJ719" s="53">
        <v>0</v>
      </c>
      <c r="BK719" s="53">
        <v>0</v>
      </c>
      <c r="BL719" s="53">
        <v>0</v>
      </c>
      <c r="BM719" s="53">
        <v>0</v>
      </c>
      <c r="BN719" s="53">
        <f t="shared" si="145"/>
        <v>0</v>
      </c>
      <c r="BO719" s="53">
        <v>0</v>
      </c>
      <c r="BP719" s="53">
        <v>0</v>
      </c>
      <c r="BQ719" s="53">
        <v>0</v>
      </c>
      <c r="BR719" s="53">
        <v>0</v>
      </c>
      <c r="BS719" s="53">
        <v>0</v>
      </c>
      <c r="BT719" s="53">
        <v>0</v>
      </c>
      <c r="BU719" s="53">
        <f t="shared" si="152"/>
        <v>0</v>
      </c>
      <c r="BV719" s="53">
        <v>0</v>
      </c>
      <c r="BW719" s="53">
        <v>0</v>
      </c>
      <c r="BX719" s="53">
        <v>0</v>
      </c>
      <c r="BY719" s="53">
        <v>0</v>
      </c>
      <c r="BZ719" s="53">
        <f t="shared" si="146"/>
        <v>0</v>
      </c>
      <c r="CA719" s="53">
        <v>0</v>
      </c>
      <c r="CB719" s="53">
        <v>0</v>
      </c>
      <c r="CC719" s="53">
        <v>0</v>
      </c>
      <c r="CD719" s="53">
        <v>0</v>
      </c>
      <c r="CE719" s="53">
        <v>0</v>
      </c>
      <c r="CF719" s="53">
        <v>0</v>
      </c>
      <c r="CG719" s="53">
        <v>0</v>
      </c>
      <c r="CH719" s="53">
        <v>0</v>
      </c>
      <c r="CI719" s="53">
        <v>0</v>
      </c>
      <c r="CJ719" s="53">
        <v>0</v>
      </c>
      <c r="CK719" s="53">
        <f t="shared" si="153"/>
        <v>0</v>
      </c>
      <c r="CL719" s="53">
        <f t="shared" si="147"/>
        <v>3</v>
      </c>
      <c r="CM719" s="53">
        <v>1</v>
      </c>
      <c r="CN719" s="53">
        <v>0</v>
      </c>
      <c r="CO719" s="53">
        <v>0</v>
      </c>
      <c r="CP719" s="53">
        <v>0</v>
      </c>
      <c r="CQ719" s="53">
        <v>0</v>
      </c>
      <c r="CR719" s="53">
        <v>1</v>
      </c>
      <c r="CS719" s="53">
        <v>0</v>
      </c>
      <c r="CT719" s="53">
        <v>1</v>
      </c>
      <c r="CU719" s="53">
        <v>0</v>
      </c>
      <c r="CV719" s="53">
        <v>0</v>
      </c>
      <c r="CW719" s="53">
        <f t="shared" si="154"/>
        <v>3</v>
      </c>
      <c r="DA719" s="53" t="s">
        <v>10072</v>
      </c>
      <c r="DB719" s="53">
        <v>1</v>
      </c>
      <c r="DE719" s="53">
        <v>97</v>
      </c>
      <c r="DF719" s="53">
        <v>103</v>
      </c>
      <c r="DH719" s="53">
        <v>1</v>
      </c>
      <c r="DJ719" s="53" t="s">
        <v>10073</v>
      </c>
      <c r="DN719" s="53" t="s">
        <v>10076</v>
      </c>
      <c r="DO719" s="53" t="s">
        <v>646</v>
      </c>
      <c r="DQ719" s="53" t="s">
        <v>141</v>
      </c>
      <c r="DR719" s="53" t="s">
        <v>10077</v>
      </c>
    </row>
    <row r="720" spans="1:122" x14ac:dyDescent="0.3">
      <c r="B720" s="53">
        <v>737</v>
      </c>
      <c r="C720" s="53" t="s">
        <v>10090</v>
      </c>
      <c r="D720" s="53" t="s">
        <v>10091</v>
      </c>
      <c r="E720" s="53" t="s">
        <v>10092</v>
      </c>
      <c r="F720" s="53" t="s">
        <v>10095</v>
      </c>
      <c r="G720" s="53" t="s">
        <v>10096</v>
      </c>
      <c r="H720" s="53" t="s">
        <v>10097</v>
      </c>
      <c r="I720" s="53">
        <v>2006</v>
      </c>
      <c r="J720" s="53">
        <v>1</v>
      </c>
      <c r="K720" s="53">
        <v>1</v>
      </c>
      <c r="L720" s="53">
        <v>1</v>
      </c>
      <c r="M720" s="53">
        <f t="shared" si="148"/>
        <v>3</v>
      </c>
      <c r="N720" s="53">
        <v>0</v>
      </c>
      <c r="O720" s="53">
        <v>1</v>
      </c>
      <c r="P720" s="53">
        <f t="shared" si="143"/>
        <v>1</v>
      </c>
      <c r="Q720" s="53">
        <f t="shared" si="144"/>
        <v>2</v>
      </c>
      <c r="R720" s="53">
        <v>0</v>
      </c>
      <c r="S720" s="53">
        <v>0</v>
      </c>
      <c r="T720" s="53">
        <v>0</v>
      </c>
      <c r="U720" s="53">
        <v>1</v>
      </c>
      <c r="V720" s="53">
        <v>0</v>
      </c>
      <c r="W720" s="53">
        <v>1</v>
      </c>
      <c r="X720" s="53">
        <f t="shared" si="142"/>
        <v>2</v>
      </c>
      <c r="Y720" s="53">
        <v>0</v>
      </c>
      <c r="Z720" s="53">
        <v>1</v>
      </c>
      <c r="AA720" s="53">
        <v>0</v>
      </c>
      <c r="AB720" s="53">
        <v>0</v>
      </c>
      <c r="AC720" s="53">
        <v>0</v>
      </c>
      <c r="AD720" s="53">
        <v>1</v>
      </c>
      <c r="AE720" s="53">
        <v>1</v>
      </c>
      <c r="AF720" s="53">
        <v>0</v>
      </c>
      <c r="AG720" s="53">
        <v>0</v>
      </c>
      <c r="AH720" s="53">
        <f t="shared" si="149"/>
        <v>3</v>
      </c>
      <c r="AI720" s="53">
        <v>0</v>
      </c>
      <c r="AJ720" s="53">
        <v>0</v>
      </c>
      <c r="AK720" s="53">
        <v>1</v>
      </c>
      <c r="AL720" s="53">
        <v>0</v>
      </c>
      <c r="AM720" s="53">
        <f t="shared" si="150"/>
        <v>1</v>
      </c>
      <c r="AN720" s="53">
        <v>1</v>
      </c>
      <c r="AO720" s="53">
        <v>0</v>
      </c>
      <c r="AP720" s="53">
        <v>0</v>
      </c>
      <c r="AQ720" s="53">
        <v>0</v>
      </c>
      <c r="AR720" s="53">
        <v>0</v>
      </c>
      <c r="AS720" s="53">
        <v>0</v>
      </c>
      <c r="AT720" s="53">
        <v>0</v>
      </c>
      <c r="AU720" s="53">
        <v>1</v>
      </c>
      <c r="AV720" s="53">
        <v>0</v>
      </c>
      <c r="AW720" s="53">
        <v>1</v>
      </c>
      <c r="AX720" s="53">
        <f t="shared" si="151"/>
        <v>3</v>
      </c>
      <c r="AY720" s="53">
        <v>0</v>
      </c>
      <c r="AZ720" s="53">
        <v>0</v>
      </c>
      <c r="BA720" s="53">
        <v>0</v>
      </c>
      <c r="BB720" s="53">
        <v>0</v>
      </c>
      <c r="BC720" s="53">
        <v>1</v>
      </c>
      <c r="BD720" s="53">
        <v>0</v>
      </c>
      <c r="BF720" s="53">
        <v>0</v>
      </c>
      <c r="BG720" s="53">
        <v>0</v>
      </c>
      <c r="BH720" s="53">
        <v>0</v>
      </c>
      <c r="BI720" s="53">
        <v>0</v>
      </c>
      <c r="BJ720" s="53">
        <v>0</v>
      </c>
      <c r="BK720" s="53">
        <v>0</v>
      </c>
      <c r="BL720" s="53">
        <v>0</v>
      </c>
      <c r="BM720" s="53">
        <v>0</v>
      </c>
      <c r="BN720" s="53">
        <f t="shared" si="145"/>
        <v>0</v>
      </c>
      <c r="BO720" s="53">
        <v>0</v>
      </c>
      <c r="BP720" s="53">
        <v>1</v>
      </c>
      <c r="BQ720" s="53">
        <v>0</v>
      </c>
      <c r="BR720" s="53">
        <v>0</v>
      </c>
      <c r="BS720" s="53">
        <v>0</v>
      </c>
      <c r="BT720" s="53">
        <v>0</v>
      </c>
      <c r="BU720" s="53">
        <f t="shared" si="152"/>
        <v>1</v>
      </c>
      <c r="BV720" s="53">
        <v>0</v>
      </c>
      <c r="BW720" s="53">
        <v>0</v>
      </c>
      <c r="BX720" s="53">
        <v>0</v>
      </c>
      <c r="BY720" s="53">
        <v>0</v>
      </c>
      <c r="BZ720" s="53">
        <f t="shared" si="146"/>
        <v>0</v>
      </c>
      <c r="CA720" s="53">
        <v>0</v>
      </c>
      <c r="CB720" s="53">
        <v>0</v>
      </c>
      <c r="CC720" s="53">
        <v>0</v>
      </c>
      <c r="CD720" s="53">
        <v>0</v>
      </c>
      <c r="CE720" s="53">
        <v>0</v>
      </c>
      <c r="CF720" s="53">
        <v>0</v>
      </c>
      <c r="CG720" s="53">
        <v>0</v>
      </c>
      <c r="CH720" s="53">
        <v>0</v>
      </c>
      <c r="CI720" s="53">
        <v>0</v>
      </c>
      <c r="CJ720" s="53">
        <v>0</v>
      </c>
      <c r="CK720" s="53">
        <f t="shared" si="153"/>
        <v>0</v>
      </c>
      <c r="CL720" s="53">
        <f t="shared" si="147"/>
        <v>5</v>
      </c>
      <c r="CM720" s="53">
        <v>0</v>
      </c>
      <c r="CN720" s="53">
        <v>1</v>
      </c>
      <c r="CO720" s="53">
        <v>0</v>
      </c>
      <c r="CP720" s="53">
        <v>0</v>
      </c>
      <c r="CQ720" s="53">
        <v>0</v>
      </c>
      <c r="CR720" s="53">
        <v>0</v>
      </c>
      <c r="CS720" s="53">
        <v>0</v>
      </c>
      <c r="CT720" s="53">
        <v>1</v>
      </c>
      <c r="CU720" s="53">
        <v>0</v>
      </c>
      <c r="CV720" s="53">
        <v>1</v>
      </c>
      <c r="CW720" s="53">
        <f t="shared" si="154"/>
        <v>3</v>
      </c>
      <c r="DA720" s="53" t="s">
        <v>5222</v>
      </c>
      <c r="DB720" s="53">
        <v>42</v>
      </c>
      <c r="DC720" s="53">
        <v>4</v>
      </c>
      <c r="DE720" s="53">
        <v>915</v>
      </c>
      <c r="DF720" s="53">
        <v>926</v>
      </c>
      <c r="DH720" s="53">
        <v>9</v>
      </c>
      <c r="DI720" s="53" t="s">
        <v>10093</v>
      </c>
      <c r="DJ720" s="53" t="s">
        <v>10094</v>
      </c>
      <c r="DN720" s="53" t="s">
        <v>10098</v>
      </c>
      <c r="DO720" s="53" t="s">
        <v>140</v>
      </c>
      <c r="DQ720" s="53" t="s">
        <v>141</v>
      </c>
      <c r="DR720" s="53" t="s">
        <v>10099</v>
      </c>
    </row>
    <row r="721" spans="1:122" x14ac:dyDescent="0.3">
      <c r="B721" s="53">
        <v>738</v>
      </c>
      <c r="C721" s="53" t="s">
        <v>10100</v>
      </c>
      <c r="D721" s="53" t="s">
        <v>10101</v>
      </c>
      <c r="E721" s="53" t="s">
        <v>10102</v>
      </c>
      <c r="F721" s="53" t="s">
        <v>10105</v>
      </c>
      <c r="H721" s="53" t="s">
        <v>10106</v>
      </c>
      <c r="I721" s="53">
        <v>2006</v>
      </c>
      <c r="J721" s="53">
        <v>1</v>
      </c>
      <c r="K721" s="53">
        <v>0</v>
      </c>
      <c r="L721" s="53">
        <v>1</v>
      </c>
      <c r="M721" s="53">
        <f t="shared" si="148"/>
        <v>2</v>
      </c>
      <c r="N721" s="53">
        <v>0</v>
      </c>
      <c r="O721" s="53">
        <v>1</v>
      </c>
      <c r="P721" s="53">
        <f t="shared" si="143"/>
        <v>1</v>
      </c>
      <c r="Q721" s="53">
        <f t="shared" si="144"/>
        <v>2</v>
      </c>
      <c r="R721" s="53">
        <v>0</v>
      </c>
      <c r="S721" s="53">
        <v>0</v>
      </c>
      <c r="T721" s="53">
        <v>0</v>
      </c>
      <c r="U721" s="53">
        <v>0</v>
      </c>
      <c r="V721" s="53">
        <v>1</v>
      </c>
      <c r="W721" s="53">
        <v>0</v>
      </c>
      <c r="X721" s="53">
        <f t="shared" si="142"/>
        <v>1</v>
      </c>
      <c r="Y721" s="53">
        <v>0</v>
      </c>
      <c r="Z721" s="53">
        <v>1</v>
      </c>
      <c r="AA721" s="53">
        <v>0</v>
      </c>
      <c r="AB721" s="53">
        <v>0</v>
      </c>
      <c r="AC721" s="53">
        <v>0</v>
      </c>
      <c r="AD721" s="53">
        <v>1</v>
      </c>
      <c r="AE721" s="53">
        <v>0</v>
      </c>
      <c r="AF721" s="53">
        <v>0</v>
      </c>
      <c r="AG721" s="53">
        <v>0</v>
      </c>
      <c r="AH721" s="53">
        <f t="shared" si="149"/>
        <v>2</v>
      </c>
      <c r="AI721" s="53">
        <v>0</v>
      </c>
      <c r="AJ721" s="53">
        <v>0</v>
      </c>
      <c r="AK721" s="53">
        <v>1</v>
      </c>
      <c r="AL721" s="53">
        <v>0</v>
      </c>
      <c r="AM721" s="53">
        <f t="shared" si="150"/>
        <v>1</v>
      </c>
      <c r="AN721" s="53">
        <v>1</v>
      </c>
      <c r="AO721" s="53">
        <v>0</v>
      </c>
      <c r="AP721" s="53">
        <v>0</v>
      </c>
      <c r="AQ721" s="53">
        <v>0</v>
      </c>
      <c r="AR721" s="53">
        <v>0</v>
      </c>
      <c r="AS721" s="53">
        <v>1</v>
      </c>
      <c r="AT721" s="53">
        <v>0</v>
      </c>
      <c r="AU721" s="53">
        <v>1</v>
      </c>
      <c r="AV721" s="53">
        <v>0</v>
      </c>
      <c r="AW721" s="53">
        <v>1</v>
      </c>
      <c r="AX721" s="53">
        <f t="shared" si="151"/>
        <v>4</v>
      </c>
      <c r="AY721" s="53">
        <v>0</v>
      </c>
      <c r="AZ721" s="53">
        <v>0</v>
      </c>
      <c r="BA721" s="53">
        <v>0</v>
      </c>
      <c r="BB721" s="53">
        <v>1</v>
      </c>
      <c r="BC721" s="53">
        <v>0</v>
      </c>
      <c r="BD721" s="53">
        <v>0</v>
      </c>
      <c r="BF721" s="53">
        <v>1</v>
      </c>
      <c r="BG721" s="53">
        <v>0</v>
      </c>
      <c r="BH721" s="53">
        <v>0</v>
      </c>
      <c r="BI721" s="53">
        <v>0</v>
      </c>
      <c r="BJ721" s="53">
        <v>0</v>
      </c>
      <c r="BK721" s="53">
        <v>0</v>
      </c>
      <c r="BL721" s="53">
        <v>0</v>
      </c>
      <c r="BM721" s="53">
        <v>0</v>
      </c>
      <c r="BN721" s="53">
        <f t="shared" si="145"/>
        <v>1</v>
      </c>
      <c r="BO721" s="53">
        <v>0</v>
      </c>
      <c r="BP721" s="53">
        <v>0</v>
      </c>
      <c r="BQ721" s="53">
        <v>0</v>
      </c>
      <c r="BR721" s="53">
        <v>0</v>
      </c>
      <c r="BS721" s="53">
        <v>0</v>
      </c>
      <c r="BT721" s="53">
        <v>0</v>
      </c>
      <c r="BU721" s="53">
        <f t="shared" si="152"/>
        <v>0</v>
      </c>
      <c r="BV721" s="53">
        <v>0</v>
      </c>
      <c r="BW721" s="53">
        <v>0</v>
      </c>
      <c r="BX721" s="53">
        <v>0</v>
      </c>
      <c r="BY721" s="53">
        <v>0</v>
      </c>
      <c r="BZ721" s="53">
        <f t="shared" si="146"/>
        <v>0</v>
      </c>
      <c r="CA721" s="53">
        <v>0</v>
      </c>
      <c r="CB721" s="53">
        <v>0</v>
      </c>
      <c r="CC721" s="53">
        <v>0</v>
      </c>
      <c r="CD721" s="53">
        <v>0</v>
      </c>
      <c r="CE721" s="53">
        <v>0</v>
      </c>
      <c r="CF721" s="53">
        <v>0</v>
      </c>
      <c r="CG721" s="53">
        <v>0</v>
      </c>
      <c r="CH721" s="53">
        <v>0</v>
      </c>
      <c r="CI721" s="53">
        <v>0</v>
      </c>
      <c r="CJ721" s="53">
        <v>0</v>
      </c>
      <c r="CK721" s="53">
        <f t="shared" si="153"/>
        <v>0</v>
      </c>
      <c r="CL721" s="53">
        <f t="shared" si="147"/>
        <v>6</v>
      </c>
      <c r="CM721" s="53">
        <v>1</v>
      </c>
      <c r="CN721" s="53">
        <v>0</v>
      </c>
      <c r="CO721" s="53">
        <v>0</v>
      </c>
      <c r="CP721" s="53">
        <v>1</v>
      </c>
      <c r="CQ721" s="53">
        <v>0</v>
      </c>
      <c r="CR721" s="53">
        <v>0</v>
      </c>
      <c r="CS721" s="53">
        <v>0</v>
      </c>
      <c r="CT721" s="53">
        <v>1</v>
      </c>
      <c r="CU721" s="53">
        <v>0</v>
      </c>
      <c r="CV721" s="53">
        <v>0</v>
      </c>
      <c r="CW721" s="53">
        <f t="shared" si="154"/>
        <v>3</v>
      </c>
      <c r="DA721" s="53" t="s">
        <v>518</v>
      </c>
      <c r="DB721" s="53">
        <v>77</v>
      </c>
      <c r="DC721" s="55">
        <v>43193</v>
      </c>
      <c r="DE721" s="53">
        <v>343</v>
      </c>
      <c r="DF721" s="53">
        <v>361</v>
      </c>
      <c r="DH721" s="53">
        <v>30</v>
      </c>
      <c r="DI721" s="53" t="s">
        <v>10103</v>
      </c>
      <c r="DJ721" s="53" t="s">
        <v>10104</v>
      </c>
      <c r="DK721" s="53" t="s">
        <v>10107</v>
      </c>
      <c r="DL721" s="53" t="s">
        <v>10108</v>
      </c>
      <c r="DN721" s="53" t="s">
        <v>10109</v>
      </c>
      <c r="DO721" s="53" t="s">
        <v>140</v>
      </c>
      <c r="DQ721" s="53" t="s">
        <v>141</v>
      </c>
      <c r="DR721" s="53" t="s">
        <v>10110</v>
      </c>
    </row>
    <row r="722" spans="1:122" x14ac:dyDescent="0.3">
      <c r="B722" s="53">
        <v>739</v>
      </c>
      <c r="C722" s="53" t="s">
        <v>10122</v>
      </c>
      <c r="D722" s="53" t="s">
        <v>10123</v>
      </c>
      <c r="E722" s="53" t="s">
        <v>10124</v>
      </c>
      <c r="F722" s="53" t="s">
        <v>10127</v>
      </c>
      <c r="H722" s="53" t="s">
        <v>10128</v>
      </c>
      <c r="I722" s="53">
        <v>2006</v>
      </c>
      <c r="J722" s="53">
        <v>0</v>
      </c>
      <c r="K722" s="53">
        <v>1</v>
      </c>
      <c r="L722" s="53">
        <v>0</v>
      </c>
      <c r="M722" s="53">
        <f t="shared" si="148"/>
        <v>1</v>
      </c>
      <c r="N722" s="53">
        <v>0</v>
      </c>
      <c r="O722" s="53">
        <v>1</v>
      </c>
      <c r="P722" s="53">
        <f t="shared" si="143"/>
        <v>1</v>
      </c>
      <c r="Q722" s="53">
        <f t="shared" si="144"/>
        <v>2</v>
      </c>
      <c r="R722" s="53">
        <v>1</v>
      </c>
      <c r="S722" s="53">
        <v>0</v>
      </c>
      <c r="T722" s="53">
        <v>0</v>
      </c>
      <c r="U722" s="53">
        <v>0</v>
      </c>
      <c r="V722" s="53">
        <v>1</v>
      </c>
      <c r="W722" s="53">
        <v>1</v>
      </c>
      <c r="X722" s="53">
        <f t="shared" si="142"/>
        <v>3</v>
      </c>
      <c r="Y722" s="53">
        <v>0</v>
      </c>
      <c r="Z722" s="53">
        <v>0</v>
      </c>
      <c r="AA722" s="53">
        <v>0</v>
      </c>
      <c r="AB722" s="53">
        <v>0</v>
      </c>
      <c r="AC722" s="53">
        <v>0</v>
      </c>
      <c r="AD722" s="53">
        <v>0</v>
      </c>
      <c r="AE722" s="53">
        <v>1</v>
      </c>
      <c r="AF722" s="53">
        <v>0</v>
      </c>
      <c r="AG722" s="53">
        <v>0</v>
      </c>
      <c r="AH722" s="53">
        <f t="shared" si="149"/>
        <v>1</v>
      </c>
      <c r="AI722" s="53">
        <v>0</v>
      </c>
      <c r="AJ722" s="53">
        <v>0</v>
      </c>
      <c r="AK722" s="53">
        <v>1</v>
      </c>
      <c r="AL722" s="53">
        <v>1</v>
      </c>
      <c r="AM722" s="53">
        <f t="shared" si="150"/>
        <v>2</v>
      </c>
      <c r="AN722" s="53">
        <v>0</v>
      </c>
      <c r="AO722" s="53">
        <v>0</v>
      </c>
      <c r="AP722" s="53">
        <v>0</v>
      </c>
      <c r="AQ722" s="53">
        <v>1</v>
      </c>
      <c r="AR722" s="53">
        <v>0</v>
      </c>
      <c r="AS722" s="53">
        <v>0</v>
      </c>
      <c r="AT722" s="53">
        <v>0</v>
      </c>
      <c r="AU722" s="53">
        <v>0</v>
      </c>
      <c r="AV722" s="53">
        <v>0</v>
      </c>
      <c r="AW722" s="53">
        <v>1</v>
      </c>
      <c r="AX722" s="53">
        <f t="shared" si="151"/>
        <v>2</v>
      </c>
      <c r="AY722" s="53">
        <v>0</v>
      </c>
      <c r="AZ722" s="53">
        <v>0</v>
      </c>
      <c r="BA722" s="53">
        <v>0</v>
      </c>
      <c r="BB722" s="53">
        <v>0</v>
      </c>
      <c r="BC722" s="53">
        <v>0</v>
      </c>
      <c r="BD722" s="53">
        <v>0</v>
      </c>
      <c r="BF722" s="53">
        <v>0</v>
      </c>
      <c r="BG722" s="53">
        <v>0</v>
      </c>
      <c r="BH722" s="53">
        <v>0</v>
      </c>
      <c r="BI722" s="53">
        <v>0</v>
      </c>
      <c r="BJ722" s="53">
        <v>0</v>
      </c>
      <c r="BK722" s="53">
        <v>0</v>
      </c>
      <c r="BL722" s="53">
        <v>0</v>
      </c>
      <c r="BM722" s="53">
        <v>0</v>
      </c>
      <c r="BN722" s="53">
        <f t="shared" si="145"/>
        <v>0</v>
      </c>
      <c r="BO722" s="53">
        <v>0</v>
      </c>
      <c r="BP722" s="53">
        <v>0</v>
      </c>
      <c r="BQ722" s="53">
        <v>0</v>
      </c>
      <c r="BR722" s="53">
        <v>0</v>
      </c>
      <c r="BS722" s="53">
        <v>0</v>
      </c>
      <c r="BT722" s="53">
        <v>0</v>
      </c>
      <c r="BU722" s="53">
        <f t="shared" si="152"/>
        <v>0</v>
      </c>
      <c r="BV722" s="53">
        <v>0</v>
      </c>
      <c r="BW722" s="53">
        <v>0</v>
      </c>
      <c r="BX722" s="53">
        <v>0</v>
      </c>
      <c r="BY722" s="53">
        <v>1</v>
      </c>
      <c r="BZ722" s="53">
        <f t="shared" si="146"/>
        <v>1</v>
      </c>
      <c r="CA722" s="53">
        <v>0</v>
      </c>
      <c r="CB722" s="53">
        <v>0</v>
      </c>
      <c r="CC722" s="53">
        <v>0</v>
      </c>
      <c r="CD722" s="53">
        <v>0</v>
      </c>
      <c r="CE722" s="53">
        <v>0</v>
      </c>
      <c r="CF722" s="53">
        <v>0</v>
      </c>
      <c r="CG722" s="53">
        <v>0</v>
      </c>
      <c r="CH722" s="53">
        <v>0</v>
      </c>
      <c r="CI722" s="53">
        <v>0</v>
      </c>
      <c r="CJ722" s="53">
        <v>0</v>
      </c>
      <c r="CK722" s="53">
        <f t="shared" si="153"/>
        <v>0</v>
      </c>
      <c r="CL722" s="53">
        <f t="shared" si="147"/>
        <v>3</v>
      </c>
      <c r="CM722" s="53">
        <v>0</v>
      </c>
      <c r="CN722" s="53">
        <v>0</v>
      </c>
      <c r="CO722" s="53">
        <v>0</v>
      </c>
      <c r="CP722" s="53">
        <v>1</v>
      </c>
      <c r="CQ722" s="53">
        <v>0</v>
      </c>
      <c r="CR722" s="53">
        <v>1</v>
      </c>
      <c r="CS722" s="53">
        <v>0</v>
      </c>
      <c r="CT722" s="53">
        <v>1</v>
      </c>
      <c r="CU722" s="53">
        <v>0</v>
      </c>
      <c r="CV722" s="53">
        <v>0</v>
      </c>
      <c r="CW722" s="53">
        <f t="shared" si="154"/>
        <v>3</v>
      </c>
      <c r="DA722" s="53" t="s">
        <v>518</v>
      </c>
      <c r="DB722" s="53">
        <v>76</v>
      </c>
      <c r="DC722" s="55">
        <v>43193</v>
      </c>
      <c r="DE722" s="53">
        <v>407</v>
      </c>
      <c r="DF722" s="53">
        <v>426</v>
      </c>
      <c r="DH722" s="53">
        <v>20</v>
      </c>
      <c r="DI722" s="53" t="s">
        <v>10125</v>
      </c>
      <c r="DJ722" s="53" t="s">
        <v>10126</v>
      </c>
      <c r="DN722" s="53" t="s">
        <v>10129</v>
      </c>
      <c r="DO722" s="53" t="s">
        <v>153</v>
      </c>
      <c r="DQ722" s="53" t="s">
        <v>141</v>
      </c>
      <c r="DR722" s="53" t="s">
        <v>10130</v>
      </c>
    </row>
    <row r="723" spans="1:122" x14ac:dyDescent="0.3">
      <c r="B723" s="53">
        <v>740</v>
      </c>
      <c r="C723" s="53" t="s">
        <v>10131</v>
      </c>
      <c r="D723" s="53" t="s">
        <v>10132</v>
      </c>
      <c r="E723" s="53" t="s">
        <v>10133</v>
      </c>
      <c r="F723" s="53" t="s">
        <v>10136</v>
      </c>
      <c r="H723" s="53" t="s">
        <v>10137</v>
      </c>
      <c r="I723" s="53">
        <v>2006</v>
      </c>
      <c r="J723" s="53">
        <v>1</v>
      </c>
      <c r="K723" s="53">
        <v>1</v>
      </c>
      <c r="L723" s="53">
        <v>1</v>
      </c>
      <c r="M723" s="53">
        <f t="shared" si="148"/>
        <v>3</v>
      </c>
      <c r="N723" s="53">
        <v>1</v>
      </c>
      <c r="O723" s="53">
        <v>0</v>
      </c>
      <c r="P723" s="53">
        <f t="shared" si="143"/>
        <v>1</v>
      </c>
      <c r="Q723" s="53">
        <f t="shared" si="144"/>
        <v>2</v>
      </c>
      <c r="R723" s="53">
        <v>0</v>
      </c>
      <c r="S723" s="53">
        <v>0</v>
      </c>
      <c r="T723" s="53">
        <v>0</v>
      </c>
      <c r="U723" s="53">
        <v>0</v>
      </c>
      <c r="V723" s="53">
        <v>1</v>
      </c>
      <c r="W723" s="53">
        <v>0</v>
      </c>
      <c r="X723" s="53">
        <f t="shared" si="142"/>
        <v>1</v>
      </c>
      <c r="Y723" s="53">
        <v>0</v>
      </c>
      <c r="Z723" s="53">
        <v>0</v>
      </c>
      <c r="AA723" s="53">
        <v>0</v>
      </c>
      <c r="AB723" s="53">
        <v>0</v>
      </c>
      <c r="AC723" s="53">
        <v>0</v>
      </c>
      <c r="AD723" s="53">
        <v>0</v>
      </c>
      <c r="AE723" s="53">
        <v>1</v>
      </c>
      <c r="AF723" s="53">
        <v>1</v>
      </c>
      <c r="AG723" s="53">
        <v>0</v>
      </c>
      <c r="AH723" s="53">
        <f t="shared" si="149"/>
        <v>2</v>
      </c>
      <c r="AI723" s="53">
        <v>0</v>
      </c>
      <c r="AJ723" s="53">
        <v>0</v>
      </c>
      <c r="AK723" s="53">
        <v>1</v>
      </c>
      <c r="AL723" s="53">
        <v>1</v>
      </c>
      <c r="AM723" s="53">
        <f t="shared" si="150"/>
        <v>2</v>
      </c>
      <c r="AN723" s="53">
        <v>1</v>
      </c>
      <c r="AO723" s="53">
        <v>0</v>
      </c>
      <c r="AP723" s="53">
        <v>0</v>
      </c>
      <c r="AQ723" s="53">
        <v>1</v>
      </c>
      <c r="AR723" s="53">
        <v>0</v>
      </c>
      <c r="AS723" s="53">
        <v>0</v>
      </c>
      <c r="AT723" s="53">
        <v>0</v>
      </c>
      <c r="AU723" s="53">
        <v>0</v>
      </c>
      <c r="AV723" s="53">
        <v>0</v>
      </c>
      <c r="AW723" s="53">
        <v>1</v>
      </c>
      <c r="AX723" s="53">
        <f t="shared" si="151"/>
        <v>3</v>
      </c>
      <c r="AY723" s="53">
        <v>0</v>
      </c>
      <c r="AZ723" s="53">
        <v>0</v>
      </c>
      <c r="BA723" s="53">
        <v>0</v>
      </c>
      <c r="BB723" s="53">
        <v>0</v>
      </c>
      <c r="BC723" s="53">
        <v>0</v>
      </c>
      <c r="BD723" s="53">
        <v>1</v>
      </c>
      <c r="BF723" s="53">
        <v>0</v>
      </c>
      <c r="BG723" s="53">
        <v>0</v>
      </c>
      <c r="BH723" s="53">
        <v>0</v>
      </c>
      <c r="BI723" s="53">
        <v>0</v>
      </c>
      <c r="BJ723" s="53">
        <v>0</v>
      </c>
      <c r="BK723" s="53">
        <v>0</v>
      </c>
      <c r="BL723" s="53">
        <v>0</v>
      </c>
      <c r="BM723" s="53">
        <v>0</v>
      </c>
      <c r="BN723" s="53">
        <f t="shared" si="145"/>
        <v>0</v>
      </c>
      <c r="BO723" s="53">
        <v>1</v>
      </c>
      <c r="BP723" s="53">
        <v>0</v>
      </c>
      <c r="BQ723" s="53">
        <v>0</v>
      </c>
      <c r="BR723" s="53">
        <v>0</v>
      </c>
      <c r="BS723" s="53">
        <v>0</v>
      </c>
      <c r="BT723" s="53">
        <v>0</v>
      </c>
      <c r="BU723" s="53">
        <f t="shared" si="152"/>
        <v>1</v>
      </c>
      <c r="BV723" s="53">
        <v>0</v>
      </c>
      <c r="BW723" s="53">
        <v>0</v>
      </c>
      <c r="BX723" s="53">
        <v>0</v>
      </c>
      <c r="BY723" s="53">
        <v>0</v>
      </c>
      <c r="BZ723" s="53">
        <f t="shared" si="146"/>
        <v>0</v>
      </c>
      <c r="CA723" s="53">
        <v>0</v>
      </c>
      <c r="CB723" s="53">
        <v>0</v>
      </c>
      <c r="CC723" s="53">
        <v>0</v>
      </c>
      <c r="CD723" s="53">
        <v>0</v>
      </c>
      <c r="CE723" s="53">
        <v>0</v>
      </c>
      <c r="CF723" s="53">
        <v>0</v>
      </c>
      <c r="CG723" s="53">
        <v>0</v>
      </c>
      <c r="CH723" s="53">
        <v>0</v>
      </c>
      <c r="CI723" s="53">
        <v>0</v>
      </c>
      <c r="CJ723" s="53">
        <v>0</v>
      </c>
      <c r="CK723" s="53">
        <f t="shared" si="153"/>
        <v>0</v>
      </c>
      <c r="CL723" s="53">
        <f t="shared" si="147"/>
        <v>5</v>
      </c>
      <c r="CM723" s="53">
        <v>0</v>
      </c>
      <c r="CN723" s="53">
        <v>0</v>
      </c>
      <c r="CO723" s="53">
        <v>0</v>
      </c>
      <c r="CP723" s="53">
        <v>0</v>
      </c>
      <c r="CQ723" s="53">
        <v>0</v>
      </c>
      <c r="CR723" s="53">
        <v>0</v>
      </c>
      <c r="CS723" s="53">
        <v>0</v>
      </c>
      <c r="CT723" s="53">
        <v>0</v>
      </c>
      <c r="CU723" s="53">
        <v>0</v>
      </c>
      <c r="CV723" s="53">
        <v>0</v>
      </c>
      <c r="CW723" s="53">
        <f t="shared" si="154"/>
        <v>0</v>
      </c>
      <c r="DA723" s="53" t="s">
        <v>3140</v>
      </c>
      <c r="DB723" s="53">
        <v>35</v>
      </c>
      <c r="DC723" s="53">
        <v>4</v>
      </c>
      <c r="DE723" s="53">
        <v>182</v>
      </c>
      <c r="DF723" s="53">
        <v>189</v>
      </c>
      <c r="DH723" s="53">
        <v>25</v>
      </c>
      <c r="DI723" s="53" t="s">
        <v>10134</v>
      </c>
      <c r="DJ723" s="53" t="s">
        <v>10135</v>
      </c>
      <c r="DN723" s="53" t="s">
        <v>10138</v>
      </c>
      <c r="DO723" s="53" t="s">
        <v>646</v>
      </c>
      <c r="DQ723" s="53" t="s">
        <v>141</v>
      </c>
      <c r="DR723" s="53" t="s">
        <v>10139</v>
      </c>
    </row>
    <row r="724" spans="1:122" x14ac:dyDescent="0.3">
      <c r="B724" s="53">
        <v>741</v>
      </c>
      <c r="C724" s="53" t="s">
        <v>10140</v>
      </c>
      <c r="D724" s="53" t="s">
        <v>10141</v>
      </c>
      <c r="E724" s="53" t="s">
        <v>10142</v>
      </c>
      <c r="F724" s="53" t="s">
        <v>10145</v>
      </c>
      <c r="G724" s="53" t="s">
        <v>10146</v>
      </c>
      <c r="H724" s="53" t="s">
        <v>10147</v>
      </c>
      <c r="I724" s="53">
        <v>2006</v>
      </c>
      <c r="J724" s="53">
        <v>1</v>
      </c>
      <c r="K724" s="53">
        <v>0</v>
      </c>
      <c r="L724" s="53">
        <v>1</v>
      </c>
      <c r="M724" s="53">
        <f t="shared" si="148"/>
        <v>2</v>
      </c>
      <c r="N724" s="53">
        <v>0</v>
      </c>
      <c r="O724" s="53">
        <v>1</v>
      </c>
      <c r="P724" s="53">
        <f t="shared" si="143"/>
        <v>1</v>
      </c>
      <c r="Q724" s="53">
        <f t="shared" si="144"/>
        <v>2</v>
      </c>
      <c r="R724" s="53">
        <v>0</v>
      </c>
      <c r="S724" s="53">
        <v>0</v>
      </c>
      <c r="T724" s="53">
        <v>1</v>
      </c>
      <c r="U724" s="53">
        <v>0</v>
      </c>
      <c r="V724" s="53">
        <v>1</v>
      </c>
      <c r="W724" s="53">
        <v>0</v>
      </c>
      <c r="X724" s="53">
        <f t="shared" si="142"/>
        <v>2</v>
      </c>
      <c r="Y724" s="53">
        <v>0</v>
      </c>
      <c r="Z724" s="53">
        <v>0</v>
      </c>
      <c r="AA724" s="53">
        <v>0</v>
      </c>
      <c r="AB724" s="53">
        <v>0</v>
      </c>
      <c r="AC724" s="53">
        <v>0</v>
      </c>
      <c r="AD724" s="53">
        <v>0</v>
      </c>
      <c r="AE724" s="53">
        <v>1</v>
      </c>
      <c r="AF724" s="53">
        <v>1</v>
      </c>
      <c r="AG724" s="53">
        <v>0</v>
      </c>
      <c r="AH724" s="53">
        <f t="shared" si="149"/>
        <v>2</v>
      </c>
      <c r="AI724" s="53">
        <v>0</v>
      </c>
      <c r="AJ724" s="53">
        <v>1</v>
      </c>
      <c r="AK724" s="53">
        <v>1</v>
      </c>
      <c r="AL724" s="53">
        <v>1</v>
      </c>
      <c r="AM724" s="53">
        <f t="shared" si="150"/>
        <v>3</v>
      </c>
      <c r="AN724" s="53">
        <v>1</v>
      </c>
      <c r="AO724" s="53">
        <v>0</v>
      </c>
      <c r="AP724" s="53">
        <v>0</v>
      </c>
      <c r="AQ724" s="53">
        <v>0</v>
      </c>
      <c r="AR724" s="53">
        <v>0</v>
      </c>
      <c r="AS724" s="53">
        <v>0</v>
      </c>
      <c r="AT724" s="53">
        <v>0</v>
      </c>
      <c r="AU724" s="53">
        <v>0</v>
      </c>
      <c r="AV724" s="53">
        <v>0</v>
      </c>
      <c r="AW724" s="53">
        <v>1</v>
      </c>
      <c r="AX724" s="53">
        <f t="shared" si="151"/>
        <v>2</v>
      </c>
      <c r="AY724" s="53">
        <v>0</v>
      </c>
      <c r="AZ724" s="53">
        <v>0</v>
      </c>
      <c r="BA724" s="53">
        <v>0</v>
      </c>
      <c r="BB724" s="53">
        <v>0</v>
      </c>
      <c r="BC724" s="53">
        <v>0</v>
      </c>
      <c r="BD724" s="53">
        <v>0</v>
      </c>
      <c r="BF724" s="53">
        <v>0</v>
      </c>
      <c r="BG724" s="53">
        <v>0</v>
      </c>
      <c r="BH724" s="53">
        <v>0</v>
      </c>
      <c r="BI724" s="53">
        <v>0</v>
      </c>
      <c r="BJ724" s="53">
        <v>0</v>
      </c>
      <c r="BK724" s="53">
        <v>0</v>
      </c>
      <c r="BL724" s="53">
        <v>0</v>
      </c>
      <c r="BM724" s="53">
        <v>0</v>
      </c>
      <c r="BN724" s="53">
        <f t="shared" si="145"/>
        <v>0</v>
      </c>
      <c r="BO724" s="53">
        <v>0</v>
      </c>
      <c r="BP724" s="53">
        <v>0</v>
      </c>
      <c r="BQ724" s="53">
        <v>0</v>
      </c>
      <c r="BR724" s="53">
        <v>0</v>
      </c>
      <c r="BS724" s="53">
        <v>0</v>
      </c>
      <c r="BT724" s="53">
        <v>0</v>
      </c>
      <c r="BU724" s="53">
        <f t="shared" si="152"/>
        <v>0</v>
      </c>
      <c r="BV724" s="53">
        <v>0</v>
      </c>
      <c r="BW724" s="53">
        <v>0</v>
      </c>
      <c r="BX724" s="53">
        <v>0</v>
      </c>
      <c r="BY724" s="53">
        <v>0</v>
      </c>
      <c r="BZ724" s="53">
        <f t="shared" si="146"/>
        <v>0</v>
      </c>
      <c r="CA724" s="53">
        <v>0</v>
      </c>
      <c r="CB724" s="53">
        <v>0</v>
      </c>
      <c r="CC724" s="53">
        <v>0</v>
      </c>
      <c r="CD724" s="53">
        <v>0</v>
      </c>
      <c r="CE724" s="53">
        <v>0</v>
      </c>
      <c r="CF724" s="53">
        <v>0</v>
      </c>
      <c r="CG724" s="53">
        <v>0</v>
      </c>
      <c r="CH724" s="53">
        <v>0</v>
      </c>
      <c r="CI724" s="53">
        <v>0</v>
      </c>
      <c r="CJ724" s="53">
        <v>0</v>
      </c>
      <c r="CK724" s="53">
        <f t="shared" si="153"/>
        <v>0</v>
      </c>
      <c r="CL724" s="53">
        <f t="shared" si="147"/>
        <v>2</v>
      </c>
      <c r="CM724" s="53">
        <v>1</v>
      </c>
      <c r="CN724" s="53">
        <v>0</v>
      </c>
      <c r="CO724" s="53">
        <v>0</v>
      </c>
      <c r="CP724" s="53">
        <v>0</v>
      </c>
      <c r="CQ724" s="53">
        <v>0</v>
      </c>
      <c r="CR724" s="53">
        <v>1</v>
      </c>
      <c r="CS724" s="53">
        <v>0</v>
      </c>
      <c r="CT724" s="53">
        <v>1</v>
      </c>
      <c r="CU724" s="53">
        <v>0</v>
      </c>
      <c r="CV724" s="53">
        <v>0</v>
      </c>
      <c r="CW724" s="53">
        <f t="shared" si="154"/>
        <v>3</v>
      </c>
      <c r="DA724" s="53" t="s">
        <v>5518</v>
      </c>
      <c r="DB724" s="53">
        <v>30</v>
      </c>
      <c r="DC724" s="53">
        <v>3</v>
      </c>
      <c r="DE724" s="53">
        <v>255</v>
      </c>
      <c r="DF724" s="53">
        <v>262</v>
      </c>
      <c r="DH724" s="53">
        <v>24</v>
      </c>
      <c r="DI724" s="53" t="s">
        <v>10143</v>
      </c>
      <c r="DJ724" s="53" t="s">
        <v>10144</v>
      </c>
      <c r="DN724" s="53" t="s">
        <v>10148</v>
      </c>
      <c r="DO724" s="53" t="s">
        <v>140</v>
      </c>
      <c r="DQ724" s="53" t="s">
        <v>141</v>
      </c>
      <c r="DR724" s="53" t="s">
        <v>10149</v>
      </c>
    </row>
    <row r="725" spans="1:122" x14ac:dyDescent="0.3">
      <c r="B725" s="53">
        <v>742</v>
      </c>
      <c r="C725" s="53" t="s">
        <v>10163</v>
      </c>
      <c r="D725" s="53" t="s">
        <v>10164</v>
      </c>
      <c r="E725" s="53" t="s">
        <v>10165</v>
      </c>
      <c r="F725" s="53" t="s">
        <v>10168</v>
      </c>
      <c r="G725" s="53" t="s">
        <v>10169</v>
      </c>
      <c r="H725" s="53" t="s">
        <v>10170</v>
      </c>
      <c r="I725" s="53">
        <v>2006</v>
      </c>
      <c r="J725" s="53">
        <v>0</v>
      </c>
      <c r="K725" s="53">
        <v>1</v>
      </c>
      <c r="L725" s="53">
        <v>1</v>
      </c>
      <c r="M725" s="53">
        <f t="shared" si="148"/>
        <v>2</v>
      </c>
      <c r="N725" s="53">
        <v>0</v>
      </c>
      <c r="O725" s="53">
        <v>1</v>
      </c>
      <c r="P725" s="53">
        <f t="shared" si="143"/>
        <v>1</v>
      </c>
      <c r="Q725" s="53">
        <f t="shared" si="144"/>
        <v>2</v>
      </c>
      <c r="R725" s="53">
        <v>0</v>
      </c>
      <c r="S725" s="53">
        <v>1</v>
      </c>
      <c r="T725" s="53">
        <v>0</v>
      </c>
      <c r="U725" s="53">
        <v>0</v>
      </c>
      <c r="V725" s="53">
        <v>1</v>
      </c>
      <c r="W725" s="53">
        <v>1</v>
      </c>
      <c r="X725" s="53">
        <f t="shared" si="142"/>
        <v>3</v>
      </c>
      <c r="Y725" s="53">
        <v>0</v>
      </c>
      <c r="Z725" s="53">
        <v>0</v>
      </c>
      <c r="AA725" s="53">
        <v>0</v>
      </c>
      <c r="AB725" s="53">
        <v>1</v>
      </c>
      <c r="AC725" s="53">
        <v>0</v>
      </c>
      <c r="AD725" s="53">
        <v>0</v>
      </c>
      <c r="AE725" s="53">
        <v>0</v>
      </c>
      <c r="AF725" s="53">
        <v>0</v>
      </c>
      <c r="AG725" s="53">
        <v>0</v>
      </c>
      <c r="AH725" s="53">
        <f t="shared" si="149"/>
        <v>1</v>
      </c>
      <c r="AI725" s="53">
        <v>0</v>
      </c>
      <c r="AJ725" s="53">
        <v>0</v>
      </c>
      <c r="AK725" s="53">
        <v>1</v>
      </c>
      <c r="AL725" s="53">
        <v>0</v>
      </c>
      <c r="AM725" s="53">
        <f t="shared" si="150"/>
        <v>1</v>
      </c>
      <c r="AN725" s="53">
        <v>1</v>
      </c>
      <c r="AO725" s="53">
        <v>0</v>
      </c>
      <c r="AP725" s="53">
        <v>0</v>
      </c>
      <c r="AQ725" s="53">
        <v>0</v>
      </c>
      <c r="AR725" s="53">
        <v>0</v>
      </c>
      <c r="AS725" s="53">
        <v>0</v>
      </c>
      <c r="AT725" s="53">
        <v>0</v>
      </c>
      <c r="AU725" s="53">
        <v>0</v>
      </c>
      <c r="AV725" s="53">
        <v>0</v>
      </c>
      <c r="AW725" s="53">
        <v>1</v>
      </c>
      <c r="AX725" s="53">
        <f t="shared" si="151"/>
        <v>2</v>
      </c>
      <c r="AY725" s="53">
        <v>0</v>
      </c>
      <c r="AZ725" s="53">
        <v>0</v>
      </c>
      <c r="BA725" s="53">
        <v>0</v>
      </c>
      <c r="BB725" s="53">
        <v>0</v>
      </c>
      <c r="BC725" s="53">
        <v>0</v>
      </c>
      <c r="BD725" s="53">
        <v>0</v>
      </c>
      <c r="BF725" s="53">
        <v>0</v>
      </c>
      <c r="BG725" s="53">
        <v>0</v>
      </c>
      <c r="BH725" s="53">
        <v>0</v>
      </c>
      <c r="BI725" s="53">
        <v>0</v>
      </c>
      <c r="BJ725" s="53">
        <v>0</v>
      </c>
      <c r="BK725" s="53">
        <v>0</v>
      </c>
      <c r="BL725" s="53">
        <v>0</v>
      </c>
      <c r="BM725" s="53">
        <v>0</v>
      </c>
      <c r="BN725" s="53">
        <f t="shared" si="145"/>
        <v>0</v>
      </c>
      <c r="BO725" s="53">
        <v>0</v>
      </c>
      <c r="BP725" s="53">
        <v>0</v>
      </c>
      <c r="BQ725" s="53">
        <v>0</v>
      </c>
      <c r="BR725" s="53">
        <v>0</v>
      </c>
      <c r="BS725" s="53">
        <v>0</v>
      </c>
      <c r="BT725" s="53">
        <v>0</v>
      </c>
      <c r="BU725" s="53">
        <f t="shared" si="152"/>
        <v>0</v>
      </c>
      <c r="BV725" s="53">
        <v>0</v>
      </c>
      <c r="BW725" s="53">
        <v>0</v>
      </c>
      <c r="BX725" s="53">
        <v>0</v>
      </c>
      <c r="BY725" s="53">
        <v>0</v>
      </c>
      <c r="BZ725" s="53">
        <f t="shared" si="146"/>
        <v>0</v>
      </c>
      <c r="CA725" s="53">
        <v>0</v>
      </c>
      <c r="CB725" s="53">
        <v>0</v>
      </c>
      <c r="CC725" s="53">
        <v>0</v>
      </c>
      <c r="CD725" s="53">
        <v>0</v>
      </c>
      <c r="CE725" s="53">
        <v>0</v>
      </c>
      <c r="CF725" s="53">
        <v>0</v>
      </c>
      <c r="CG725" s="53">
        <v>0</v>
      </c>
      <c r="CH725" s="53">
        <v>0</v>
      </c>
      <c r="CI725" s="53">
        <v>0</v>
      </c>
      <c r="CJ725" s="53">
        <v>0</v>
      </c>
      <c r="CK725" s="53">
        <f t="shared" si="153"/>
        <v>0</v>
      </c>
      <c r="CL725" s="53">
        <f t="shared" si="147"/>
        <v>2</v>
      </c>
      <c r="CM725" s="53">
        <v>0</v>
      </c>
      <c r="CN725" s="53">
        <v>0</v>
      </c>
      <c r="CO725" s="53">
        <v>1</v>
      </c>
      <c r="CP725" s="53">
        <v>0</v>
      </c>
      <c r="CQ725" s="53">
        <v>0</v>
      </c>
      <c r="CR725" s="53">
        <v>0</v>
      </c>
      <c r="CS725" s="53">
        <v>0</v>
      </c>
      <c r="CT725" s="53">
        <v>0</v>
      </c>
      <c r="CU725" s="53">
        <v>0</v>
      </c>
      <c r="CV725" s="53">
        <v>0</v>
      </c>
      <c r="CW725" s="53">
        <f t="shared" si="154"/>
        <v>1</v>
      </c>
      <c r="DA725" s="53" t="s">
        <v>3099</v>
      </c>
      <c r="DB725" s="53">
        <v>20</v>
      </c>
      <c r="DC725" s="53">
        <v>1</v>
      </c>
      <c r="DE725" s="53">
        <v>127</v>
      </c>
      <c r="DF725" s="53">
        <v>145</v>
      </c>
      <c r="DH725" s="53">
        <v>8</v>
      </c>
      <c r="DI725" s="53" t="s">
        <v>10166</v>
      </c>
      <c r="DJ725" s="53" t="s">
        <v>10167</v>
      </c>
      <c r="DN725" s="53" t="s">
        <v>10171</v>
      </c>
      <c r="DO725" s="53" t="s">
        <v>140</v>
      </c>
      <c r="DQ725" s="53" t="s">
        <v>141</v>
      </c>
      <c r="DR725" s="53" t="s">
        <v>10172</v>
      </c>
    </row>
    <row r="726" spans="1:122" x14ac:dyDescent="0.3">
      <c r="B726" s="53">
        <v>743</v>
      </c>
      <c r="C726" s="53" t="s">
        <v>10173</v>
      </c>
      <c r="D726" s="53" t="s">
        <v>10174</v>
      </c>
      <c r="E726" s="53" t="s">
        <v>10175</v>
      </c>
      <c r="F726" s="53" t="s">
        <v>10179</v>
      </c>
      <c r="G726" s="53" t="s">
        <v>10180</v>
      </c>
      <c r="H726" s="53" t="s">
        <v>10181</v>
      </c>
      <c r="I726" s="53">
        <v>2005</v>
      </c>
      <c r="J726" s="53">
        <v>0</v>
      </c>
      <c r="K726" s="53">
        <v>0</v>
      </c>
      <c r="L726" s="53">
        <v>1</v>
      </c>
      <c r="M726" s="53">
        <f t="shared" si="148"/>
        <v>1</v>
      </c>
      <c r="N726" s="53">
        <v>0</v>
      </c>
      <c r="O726" s="53">
        <v>1</v>
      </c>
      <c r="P726" s="53">
        <f t="shared" si="143"/>
        <v>1</v>
      </c>
      <c r="Q726" s="53">
        <f t="shared" si="144"/>
        <v>2</v>
      </c>
      <c r="R726" s="53">
        <v>0</v>
      </c>
      <c r="S726" s="53">
        <v>0</v>
      </c>
      <c r="T726" s="53">
        <v>1</v>
      </c>
      <c r="U726" s="53">
        <v>0</v>
      </c>
      <c r="V726" s="53">
        <v>0</v>
      </c>
      <c r="W726" s="53">
        <v>0</v>
      </c>
      <c r="X726" s="53">
        <f t="shared" si="142"/>
        <v>1</v>
      </c>
      <c r="Y726" s="53">
        <v>1</v>
      </c>
      <c r="Z726" s="53">
        <v>0</v>
      </c>
      <c r="AA726" s="53">
        <v>0</v>
      </c>
      <c r="AB726" s="53">
        <v>1</v>
      </c>
      <c r="AC726" s="53">
        <v>0</v>
      </c>
      <c r="AD726" s="53">
        <v>0</v>
      </c>
      <c r="AE726" s="53">
        <v>0</v>
      </c>
      <c r="AF726" s="53">
        <v>0</v>
      </c>
      <c r="AG726" s="53">
        <v>0</v>
      </c>
      <c r="AH726" s="53">
        <f t="shared" si="149"/>
        <v>2</v>
      </c>
      <c r="AI726" s="53">
        <v>0</v>
      </c>
      <c r="AJ726" s="53">
        <v>1</v>
      </c>
      <c r="AK726" s="53">
        <v>0</v>
      </c>
      <c r="AL726" s="53">
        <v>0</v>
      </c>
      <c r="AM726" s="53">
        <f t="shared" si="150"/>
        <v>1</v>
      </c>
      <c r="AN726" s="53">
        <v>1</v>
      </c>
      <c r="AO726" s="53">
        <v>0</v>
      </c>
      <c r="AP726" s="53">
        <v>0</v>
      </c>
      <c r="AQ726" s="53">
        <v>0</v>
      </c>
      <c r="AR726" s="53">
        <v>0</v>
      </c>
      <c r="AS726" s="53">
        <v>0</v>
      </c>
      <c r="AT726" s="53">
        <v>0</v>
      </c>
      <c r="AU726" s="53">
        <v>0</v>
      </c>
      <c r="AV726" s="53">
        <v>0</v>
      </c>
      <c r="AW726" s="53">
        <v>1</v>
      </c>
      <c r="AX726" s="53">
        <f t="shared" si="151"/>
        <v>2</v>
      </c>
      <c r="AY726" s="53">
        <v>0</v>
      </c>
      <c r="AZ726" s="53">
        <v>0</v>
      </c>
      <c r="BA726" s="53">
        <v>1</v>
      </c>
      <c r="BB726" s="53">
        <v>0</v>
      </c>
      <c r="BC726" s="53">
        <v>0</v>
      </c>
      <c r="BD726" s="53">
        <v>0</v>
      </c>
      <c r="BF726" s="53">
        <v>0</v>
      </c>
      <c r="BG726" s="53">
        <v>0</v>
      </c>
      <c r="BH726" s="53">
        <v>0</v>
      </c>
      <c r="BI726" s="53">
        <v>0</v>
      </c>
      <c r="BJ726" s="53">
        <v>0</v>
      </c>
      <c r="BK726" s="53">
        <v>0</v>
      </c>
      <c r="BL726" s="53">
        <v>0</v>
      </c>
      <c r="BM726" s="53">
        <v>0</v>
      </c>
      <c r="BN726" s="53">
        <f t="shared" si="145"/>
        <v>0</v>
      </c>
      <c r="BO726" s="53">
        <v>0</v>
      </c>
      <c r="BP726" s="53">
        <v>0</v>
      </c>
      <c r="BQ726" s="53">
        <v>0</v>
      </c>
      <c r="BR726" s="53">
        <v>0</v>
      </c>
      <c r="BS726" s="53">
        <v>0</v>
      </c>
      <c r="BT726" s="53">
        <v>0</v>
      </c>
      <c r="BU726" s="53">
        <f t="shared" si="152"/>
        <v>0</v>
      </c>
      <c r="BV726" s="53">
        <v>0</v>
      </c>
      <c r="BW726" s="53">
        <v>0</v>
      </c>
      <c r="BX726" s="53">
        <v>0</v>
      </c>
      <c r="BY726" s="53">
        <v>0</v>
      </c>
      <c r="BZ726" s="53">
        <f t="shared" si="146"/>
        <v>0</v>
      </c>
      <c r="CA726" s="53">
        <v>0</v>
      </c>
      <c r="CB726" s="53">
        <v>0</v>
      </c>
      <c r="CC726" s="53">
        <v>0</v>
      </c>
      <c r="CD726" s="53">
        <v>0</v>
      </c>
      <c r="CE726" s="53">
        <v>0</v>
      </c>
      <c r="CF726" s="53">
        <v>0</v>
      </c>
      <c r="CG726" s="53">
        <v>0</v>
      </c>
      <c r="CH726" s="53">
        <v>0</v>
      </c>
      <c r="CI726" s="53">
        <v>0</v>
      </c>
      <c r="CJ726" s="53">
        <v>0</v>
      </c>
      <c r="CK726" s="53">
        <f t="shared" si="153"/>
        <v>0</v>
      </c>
      <c r="CL726" s="53">
        <f t="shared" si="147"/>
        <v>3</v>
      </c>
      <c r="CM726" s="53">
        <v>1</v>
      </c>
      <c r="CN726" s="53">
        <v>0</v>
      </c>
      <c r="CO726" s="53">
        <v>0</v>
      </c>
      <c r="CP726" s="53">
        <v>0</v>
      </c>
      <c r="CQ726" s="53">
        <v>0</v>
      </c>
      <c r="CR726" s="53">
        <v>0</v>
      </c>
      <c r="CS726" s="53">
        <v>0</v>
      </c>
      <c r="CT726" s="53">
        <v>0</v>
      </c>
      <c r="CU726" s="53">
        <v>0</v>
      </c>
      <c r="CV726" s="53">
        <v>0</v>
      </c>
      <c r="CW726" s="53">
        <f t="shared" si="154"/>
        <v>1</v>
      </c>
      <c r="DA726" s="53" t="s">
        <v>10176</v>
      </c>
      <c r="DB726" s="53">
        <v>45</v>
      </c>
      <c r="DC726" s="53">
        <v>1</v>
      </c>
      <c r="DE726" s="53">
        <v>7</v>
      </c>
      <c r="DF726" s="53">
        <v>13</v>
      </c>
      <c r="DH726" s="53">
        <v>103</v>
      </c>
      <c r="DI726" s="53" t="s">
        <v>10177</v>
      </c>
      <c r="DJ726" s="53" t="s">
        <v>10178</v>
      </c>
      <c r="DK726" s="53" t="s">
        <v>10182</v>
      </c>
      <c r="DL726" s="53" t="s">
        <v>10183</v>
      </c>
      <c r="DN726" s="53" t="s">
        <v>10184</v>
      </c>
      <c r="DO726" s="53" t="s">
        <v>140</v>
      </c>
      <c r="DQ726" s="53" t="s">
        <v>141</v>
      </c>
      <c r="DR726" s="53" t="s">
        <v>10185</v>
      </c>
    </row>
    <row r="727" spans="1:122" x14ac:dyDescent="0.3">
      <c r="B727" s="53">
        <v>744</v>
      </c>
      <c r="C727" s="53" t="s">
        <v>10186</v>
      </c>
      <c r="D727" s="53" t="s">
        <v>10187</v>
      </c>
      <c r="E727" s="53" t="s">
        <v>10188</v>
      </c>
      <c r="F727" s="53" t="s">
        <v>10191</v>
      </c>
      <c r="G727" s="53" t="s">
        <v>10192</v>
      </c>
      <c r="H727" s="53" t="s">
        <v>10193</v>
      </c>
      <c r="I727" s="53">
        <v>2005</v>
      </c>
      <c r="J727" s="53">
        <v>0</v>
      </c>
      <c r="K727" s="53">
        <v>0</v>
      </c>
      <c r="L727" s="53">
        <v>1</v>
      </c>
      <c r="M727" s="53">
        <f t="shared" si="148"/>
        <v>1</v>
      </c>
      <c r="N727" s="53">
        <v>0</v>
      </c>
      <c r="O727" s="53">
        <v>1</v>
      </c>
      <c r="P727" s="53">
        <f t="shared" si="143"/>
        <v>1</v>
      </c>
      <c r="Q727" s="53">
        <f t="shared" si="144"/>
        <v>2</v>
      </c>
      <c r="R727" s="53">
        <v>0</v>
      </c>
      <c r="S727" s="53">
        <v>0</v>
      </c>
      <c r="T727" s="53">
        <v>0</v>
      </c>
      <c r="U727" s="53">
        <v>0</v>
      </c>
      <c r="V727" s="53">
        <v>1</v>
      </c>
      <c r="W727" s="53">
        <v>0</v>
      </c>
      <c r="X727" s="53">
        <f t="shared" si="142"/>
        <v>1</v>
      </c>
      <c r="Y727" s="53">
        <v>0</v>
      </c>
      <c r="Z727" s="53">
        <v>0</v>
      </c>
      <c r="AA727" s="53">
        <v>1</v>
      </c>
      <c r="AB727" s="53">
        <v>0</v>
      </c>
      <c r="AC727" s="53">
        <v>0</v>
      </c>
      <c r="AD727" s="53">
        <v>0</v>
      </c>
      <c r="AE727" s="53">
        <v>0</v>
      </c>
      <c r="AF727" s="53">
        <v>0</v>
      </c>
      <c r="AG727" s="53">
        <v>0</v>
      </c>
      <c r="AH727" s="53">
        <f t="shared" si="149"/>
        <v>1</v>
      </c>
      <c r="AI727" s="53">
        <v>0</v>
      </c>
      <c r="AJ727" s="53">
        <v>0</v>
      </c>
      <c r="AK727" s="53">
        <v>1</v>
      </c>
      <c r="AL727" s="53">
        <v>0</v>
      </c>
      <c r="AM727" s="53">
        <f t="shared" si="150"/>
        <v>1</v>
      </c>
      <c r="AN727" s="53">
        <v>0</v>
      </c>
      <c r="AO727" s="53">
        <v>0</v>
      </c>
      <c r="AP727" s="53">
        <v>1</v>
      </c>
      <c r="AQ727" s="53">
        <v>0</v>
      </c>
      <c r="AR727" s="53">
        <v>0</v>
      </c>
      <c r="AS727" s="53">
        <v>1</v>
      </c>
      <c r="AT727" s="53">
        <v>0</v>
      </c>
      <c r="AU727" s="53">
        <v>1</v>
      </c>
      <c r="AV727" s="53">
        <v>0</v>
      </c>
      <c r="AW727" s="53">
        <v>1</v>
      </c>
      <c r="AX727" s="53">
        <f t="shared" si="151"/>
        <v>4</v>
      </c>
      <c r="AY727" s="53">
        <v>0</v>
      </c>
      <c r="AZ727" s="53">
        <v>0</v>
      </c>
      <c r="BA727" s="53">
        <v>0</v>
      </c>
      <c r="BB727" s="53">
        <v>0</v>
      </c>
      <c r="BC727" s="53">
        <v>0</v>
      </c>
      <c r="BD727" s="53">
        <v>0</v>
      </c>
      <c r="BF727" s="53">
        <v>0</v>
      </c>
      <c r="BG727" s="53">
        <v>0</v>
      </c>
      <c r="BH727" s="53">
        <v>1</v>
      </c>
      <c r="BI727" s="53">
        <v>0</v>
      </c>
      <c r="BJ727" s="53">
        <v>0</v>
      </c>
      <c r="BK727" s="53">
        <v>0</v>
      </c>
      <c r="BL727" s="53">
        <v>0</v>
      </c>
      <c r="BM727" s="53">
        <v>0</v>
      </c>
      <c r="BN727" s="53">
        <f t="shared" si="145"/>
        <v>1</v>
      </c>
      <c r="BO727" s="53">
        <v>0</v>
      </c>
      <c r="BP727" s="53">
        <v>0</v>
      </c>
      <c r="BQ727" s="53">
        <v>0</v>
      </c>
      <c r="BR727" s="53">
        <v>0</v>
      </c>
      <c r="BS727" s="53">
        <v>0</v>
      </c>
      <c r="BT727" s="53">
        <v>0</v>
      </c>
      <c r="BU727" s="53">
        <f t="shared" si="152"/>
        <v>0</v>
      </c>
      <c r="BV727" s="53">
        <v>0</v>
      </c>
      <c r="BW727" s="53">
        <v>0</v>
      </c>
      <c r="BX727" s="53">
        <v>0</v>
      </c>
      <c r="BY727" s="53">
        <v>0</v>
      </c>
      <c r="BZ727" s="53">
        <f t="shared" si="146"/>
        <v>0</v>
      </c>
      <c r="CA727" s="53">
        <v>0</v>
      </c>
      <c r="CB727" s="53">
        <v>0</v>
      </c>
      <c r="CC727" s="53">
        <v>0</v>
      </c>
      <c r="CD727" s="53">
        <v>0</v>
      </c>
      <c r="CE727" s="53">
        <v>0</v>
      </c>
      <c r="CF727" s="53">
        <v>0</v>
      </c>
      <c r="CG727" s="53">
        <v>0</v>
      </c>
      <c r="CH727" s="53">
        <v>0</v>
      </c>
      <c r="CI727" s="53">
        <v>0</v>
      </c>
      <c r="CJ727" s="53">
        <v>0</v>
      </c>
      <c r="CK727" s="53">
        <f t="shared" si="153"/>
        <v>0</v>
      </c>
      <c r="CL727" s="53">
        <f t="shared" si="147"/>
        <v>5</v>
      </c>
      <c r="CM727" s="53">
        <v>1</v>
      </c>
      <c r="CN727" s="53">
        <v>0</v>
      </c>
      <c r="CO727" s="53">
        <v>0</v>
      </c>
      <c r="CP727" s="53">
        <v>0</v>
      </c>
      <c r="CQ727" s="53">
        <v>0</v>
      </c>
      <c r="CR727" s="53">
        <v>0</v>
      </c>
      <c r="CS727" s="53">
        <v>0</v>
      </c>
      <c r="CT727" s="53">
        <v>1</v>
      </c>
      <c r="CU727" s="53">
        <v>0</v>
      </c>
      <c r="CV727" s="53">
        <v>0</v>
      </c>
      <c r="CW727" s="53">
        <f t="shared" si="154"/>
        <v>2</v>
      </c>
      <c r="DA727" s="53" t="s">
        <v>4706</v>
      </c>
      <c r="DB727" s="53">
        <v>102</v>
      </c>
      <c r="DC727" s="53">
        <v>35</v>
      </c>
      <c r="DE727" s="53">
        <v>12623</v>
      </c>
      <c r="DF727" s="53">
        <v>12628</v>
      </c>
      <c r="DH727" s="53">
        <v>97</v>
      </c>
      <c r="DI727" s="53" t="s">
        <v>10189</v>
      </c>
      <c r="DJ727" s="53" t="s">
        <v>10190</v>
      </c>
      <c r="DN727" s="53" t="s">
        <v>10194</v>
      </c>
      <c r="DO727" s="53" t="s">
        <v>140</v>
      </c>
      <c r="DQ727" s="53" t="s">
        <v>141</v>
      </c>
      <c r="DR727" s="53" t="s">
        <v>10195</v>
      </c>
    </row>
    <row r="728" spans="1:122" x14ac:dyDescent="0.3">
      <c r="A728" s="53" t="s">
        <v>10593</v>
      </c>
      <c r="B728" s="53">
        <v>746</v>
      </c>
      <c r="C728" s="53" t="s">
        <v>10217</v>
      </c>
      <c r="D728" s="53" t="s">
        <v>10218</v>
      </c>
      <c r="E728" s="53" t="s">
        <v>10219</v>
      </c>
      <c r="F728" s="53" t="s">
        <v>10222</v>
      </c>
      <c r="H728" s="53" t="s">
        <v>10223</v>
      </c>
      <c r="I728" s="53">
        <v>2005</v>
      </c>
      <c r="J728" s="53">
        <v>0</v>
      </c>
      <c r="K728" s="53">
        <v>1</v>
      </c>
      <c r="L728" s="53">
        <v>0</v>
      </c>
      <c r="M728" s="53">
        <f t="shared" si="148"/>
        <v>1</v>
      </c>
      <c r="N728" s="53">
        <v>1</v>
      </c>
      <c r="O728" s="53">
        <v>0</v>
      </c>
      <c r="P728" s="53">
        <f t="shared" si="143"/>
        <v>1</v>
      </c>
      <c r="Q728" s="53">
        <f t="shared" si="144"/>
        <v>2</v>
      </c>
      <c r="R728" s="53">
        <v>1</v>
      </c>
      <c r="S728" s="53">
        <v>0</v>
      </c>
      <c r="T728" s="53">
        <v>0</v>
      </c>
      <c r="U728" s="53">
        <v>0</v>
      </c>
      <c r="V728" s="53">
        <v>1</v>
      </c>
      <c r="W728" s="53">
        <v>0</v>
      </c>
      <c r="X728" s="53">
        <f t="shared" si="142"/>
        <v>2</v>
      </c>
      <c r="Y728" s="53">
        <v>0</v>
      </c>
      <c r="Z728" s="53">
        <v>0</v>
      </c>
      <c r="AA728" s="53">
        <v>0</v>
      </c>
      <c r="AB728" s="53">
        <v>0</v>
      </c>
      <c r="AC728" s="53">
        <v>0</v>
      </c>
      <c r="AD728" s="53">
        <v>1</v>
      </c>
      <c r="AE728" s="53">
        <v>0</v>
      </c>
      <c r="AF728" s="53">
        <v>0</v>
      </c>
      <c r="AG728" s="53">
        <v>0</v>
      </c>
      <c r="AH728" s="53">
        <f t="shared" si="149"/>
        <v>1</v>
      </c>
      <c r="AI728" s="53">
        <v>0</v>
      </c>
      <c r="AJ728" s="53">
        <v>1</v>
      </c>
      <c r="AK728" s="53">
        <v>1</v>
      </c>
      <c r="AL728" s="53">
        <v>0</v>
      </c>
      <c r="AM728" s="53">
        <f t="shared" si="150"/>
        <v>2</v>
      </c>
      <c r="AN728" s="53">
        <v>1</v>
      </c>
      <c r="AO728" s="53">
        <v>0</v>
      </c>
      <c r="AP728" s="53">
        <v>0</v>
      </c>
      <c r="AQ728" s="53">
        <v>0</v>
      </c>
      <c r="AR728" s="53">
        <v>0</v>
      </c>
      <c r="AS728" s="53">
        <v>0</v>
      </c>
      <c r="AT728" s="53">
        <v>0</v>
      </c>
      <c r="AU728" s="53">
        <v>0</v>
      </c>
      <c r="AV728" s="53">
        <v>0</v>
      </c>
      <c r="AW728" s="53">
        <v>1</v>
      </c>
      <c r="AX728" s="53">
        <f t="shared" si="151"/>
        <v>2</v>
      </c>
      <c r="AY728" s="53">
        <v>0</v>
      </c>
      <c r="AZ728" s="53">
        <v>0</v>
      </c>
      <c r="BA728" s="53">
        <v>0</v>
      </c>
      <c r="BB728" s="53">
        <v>0</v>
      </c>
      <c r="BC728" s="53">
        <v>0</v>
      </c>
      <c r="BD728" s="53">
        <v>0</v>
      </c>
      <c r="BF728" s="53">
        <v>0</v>
      </c>
      <c r="BG728" s="53">
        <v>0</v>
      </c>
      <c r="BH728" s="53">
        <v>0</v>
      </c>
      <c r="BI728" s="53">
        <v>0</v>
      </c>
      <c r="BJ728" s="53">
        <v>0</v>
      </c>
      <c r="BK728" s="53">
        <v>0</v>
      </c>
      <c r="BL728" s="53">
        <v>0</v>
      </c>
      <c r="BM728" s="53">
        <v>0</v>
      </c>
      <c r="BN728" s="53">
        <f t="shared" si="145"/>
        <v>0</v>
      </c>
      <c r="BO728" s="53">
        <v>0</v>
      </c>
      <c r="BP728" s="53">
        <v>0</v>
      </c>
      <c r="BQ728" s="53">
        <v>0</v>
      </c>
      <c r="BR728" s="53">
        <v>0</v>
      </c>
      <c r="BS728" s="53">
        <v>0</v>
      </c>
      <c r="BT728" s="53">
        <v>0</v>
      </c>
      <c r="BU728" s="53">
        <f t="shared" si="152"/>
        <v>0</v>
      </c>
      <c r="BV728" s="53">
        <v>0</v>
      </c>
      <c r="BW728" s="53">
        <v>0</v>
      </c>
      <c r="BX728" s="53">
        <v>0</v>
      </c>
      <c r="BY728" s="53">
        <v>0</v>
      </c>
      <c r="BZ728" s="53">
        <f t="shared" si="146"/>
        <v>0</v>
      </c>
      <c r="CA728" s="53">
        <v>0</v>
      </c>
      <c r="CB728" s="53">
        <v>0</v>
      </c>
      <c r="CC728" s="53">
        <v>0</v>
      </c>
      <c r="CD728" s="53">
        <v>0</v>
      </c>
      <c r="CE728" s="53">
        <v>0</v>
      </c>
      <c r="CF728" s="53">
        <v>0</v>
      </c>
      <c r="CG728" s="53">
        <v>0</v>
      </c>
      <c r="CH728" s="53">
        <v>0</v>
      </c>
      <c r="CI728" s="53">
        <v>0</v>
      </c>
      <c r="CJ728" s="53">
        <v>0</v>
      </c>
      <c r="CK728" s="53">
        <f t="shared" si="153"/>
        <v>0</v>
      </c>
      <c r="CL728" s="53">
        <f t="shared" si="147"/>
        <v>2</v>
      </c>
      <c r="CM728" s="53">
        <v>0</v>
      </c>
      <c r="CN728" s="53">
        <v>0</v>
      </c>
      <c r="CO728" s="53">
        <v>1</v>
      </c>
      <c r="CP728" s="53">
        <v>0</v>
      </c>
      <c r="CQ728" s="53">
        <v>0</v>
      </c>
      <c r="CR728" s="53">
        <v>0</v>
      </c>
      <c r="CS728" s="53">
        <v>0</v>
      </c>
      <c r="CT728" s="53">
        <v>0</v>
      </c>
      <c r="CU728" s="53">
        <v>0</v>
      </c>
      <c r="CV728" s="53">
        <v>0</v>
      </c>
      <c r="CW728" s="53">
        <f t="shared" si="154"/>
        <v>1</v>
      </c>
      <c r="DA728" s="53" t="s">
        <v>10220</v>
      </c>
      <c r="DB728" s="53">
        <v>2</v>
      </c>
      <c r="DE728" s="53">
        <v>1277</v>
      </c>
      <c r="DF728" s="53">
        <v>1286</v>
      </c>
      <c r="DH728" s="53">
        <v>1</v>
      </c>
      <c r="DJ728" s="53" t="s">
        <v>10221</v>
      </c>
      <c r="DO728" s="53" t="s">
        <v>646</v>
      </c>
      <c r="DQ728" s="53" t="s">
        <v>141</v>
      </c>
      <c r="DR728" s="53" t="s">
        <v>10224</v>
      </c>
    </row>
    <row r="729" spans="1:122" x14ac:dyDescent="0.3">
      <c r="B729" s="53">
        <v>747</v>
      </c>
      <c r="C729" s="53" t="s">
        <v>10225</v>
      </c>
      <c r="D729" s="53" t="s">
        <v>10226</v>
      </c>
      <c r="E729" s="53" t="s">
        <v>10227</v>
      </c>
      <c r="F729" s="53" t="s">
        <v>10230</v>
      </c>
      <c r="G729" s="53" t="s">
        <v>10231</v>
      </c>
      <c r="H729" s="53" t="s">
        <v>10232</v>
      </c>
      <c r="I729" s="53">
        <v>2004</v>
      </c>
      <c r="J729" s="53">
        <v>0</v>
      </c>
      <c r="K729" s="53">
        <v>1</v>
      </c>
      <c r="L729" s="53">
        <v>1</v>
      </c>
      <c r="M729" s="53">
        <f t="shared" si="148"/>
        <v>2</v>
      </c>
      <c r="N729" s="53">
        <v>0</v>
      </c>
      <c r="O729" s="53">
        <v>1</v>
      </c>
      <c r="P729" s="53">
        <f t="shared" si="143"/>
        <v>1</v>
      </c>
      <c r="Q729" s="53">
        <f t="shared" si="144"/>
        <v>2</v>
      </c>
      <c r="R729" s="53">
        <v>0</v>
      </c>
      <c r="S729" s="53">
        <v>0</v>
      </c>
      <c r="T729" s="53">
        <v>1</v>
      </c>
      <c r="U729" s="53">
        <v>1</v>
      </c>
      <c r="V729" s="53">
        <v>0</v>
      </c>
      <c r="W729" s="53">
        <v>0</v>
      </c>
      <c r="X729" s="53">
        <f t="shared" si="142"/>
        <v>2</v>
      </c>
      <c r="Y729" s="53">
        <v>0</v>
      </c>
      <c r="Z729" s="53">
        <v>0</v>
      </c>
      <c r="AA729" s="53">
        <v>0</v>
      </c>
      <c r="AB729" s="53">
        <v>0</v>
      </c>
      <c r="AC729" s="53">
        <v>0</v>
      </c>
      <c r="AD729" s="53">
        <v>1</v>
      </c>
      <c r="AE729" s="53">
        <v>1</v>
      </c>
      <c r="AF729" s="53">
        <v>0</v>
      </c>
      <c r="AG729" s="53">
        <v>1</v>
      </c>
      <c r="AH729" s="53">
        <f t="shared" si="149"/>
        <v>3</v>
      </c>
      <c r="AI729" s="53">
        <v>0</v>
      </c>
      <c r="AJ729" s="53">
        <v>1</v>
      </c>
      <c r="AK729" s="53">
        <v>1</v>
      </c>
      <c r="AL729" s="53">
        <v>1</v>
      </c>
      <c r="AM729" s="53">
        <f t="shared" si="150"/>
        <v>3</v>
      </c>
      <c r="AN729" s="53">
        <v>1</v>
      </c>
      <c r="AO729" s="53">
        <v>0</v>
      </c>
      <c r="AP729" s="53">
        <v>1</v>
      </c>
      <c r="AQ729" s="53">
        <v>0</v>
      </c>
      <c r="AR729" s="53">
        <v>0</v>
      </c>
      <c r="AS729" s="53">
        <v>0</v>
      </c>
      <c r="AT729" s="53">
        <v>0</v>
      </c>
      <c r="AU729" s="53">
        <v>0</v>
      </c>
      <c r="AV729" s="53">
        <v>0</v>
      </c>
      <c r="AW729" s="53">
        <v>1</v>
      </c>
      <c r="AX729" s="53">
        <f t="shared" si="151"/>
        <v>3</v>
      </c>
      <c r="AY729" s="53">
        <v>0</v>
      </c>
      <c r="AZ729" s="53">
        <v>0</v>
      </c>
      <c r="BA729" s="53">
        <v>0</v>
      </c>
      <c r="BB729" s="53">
        <v>0</v>
      </c>
      <c r="BC729" s="53">
        <v>0</v>
      </c>
      <c r="BD729" s="53">
        <v>1</v>
      </c>
      <c r="BF729" s="53">
        <v>0</v>
      </c>
      <c r="BG729" s="53">
        <v>0</v>
      </c>
      <c r="BH729" s="53">
        <v>0</v>
      </c>
      <c r="BI729" s="53">
        <v>0</v>
      </c>
      <c r="BJ729" s="53">
        <v>0</v>
      </c>
      <c r="BK729" s="53">
        <v>0</v>
      </c>
      <c r="BL729" s="53">
        <v>0</v>
      </c>
      <c r="BM729" s="53">
        <v>0</v>
      </c>
      <c r="BN729" s="53">
        <f t="shared" si="145"/>
        <v>0</v>
      </c>
      <c r="BO729" s="53">
        <v>1</v>
      </c>
      <c r="BP729" s="53">
        <v>1</v>
      </c>
      <c r="BQ729" s="53">
        <v>0</v>
      </c>
      <c r="BR729" s="53">
        <v>0</v>
      </c>
      <c r="BS729" s="53">
        <v>1</v>
      </c>
      <c r="BT729" s="53">
        <v>1</v>
      </c>
      <c r="BU729" s="53">
        <f t="shared" si="152"/>
        <v>4</v>
      </c>
      <c r="BV729" s="53">
        <v>0</v>
      </c>
      <c r="BW729" s="53">
        <v>0</v>
      </c>
      <c r="BX729" s="53">
        <v>0</v>
      </c>
      <c r="BY729" s="53">
        <v>0</v>
      </c>
      <c r="BZ729" s="53">
        <f t="shared" si="146"/>
        <v>0</v>
      </c>
      <c r="CA729" s="53">
        <v>0</v>
      </c>
      <c r="CB729" s="53">
        <v>0</v>
      </c>
      <c r="CC729" s="53">
        <v>0</v>
      </c>
      <c r="CD729" s="53">
        <v>0</v>
      </c>
      <c r="CE729" s="53">
        <v>0</v>
      </c>
      <c r="CF729" s="53">
        <v>0</v>
      </c>
      <c r="CG729" s="53">
        <v>0</v>
      </c>
      <c r="CH729" s="53">
        <v>0</v>
      </c>
      <c r="CI729" s="53">
        <v>0</v>
      </c>
      <c r="CJ729" s="53">
        <v>0</v>
      </c>
      <c r="CK729" s="53">
        <f t="shared" si="153"/>
        <v>0</v>
      </c>
      <c r="CL729" s="53">
        <f t="shared" si="147"/>
        <v>8</v>
      </c>
      <c r="CM729" s="53">
        <v>1</v>
      </c>
      <c r="CN729" s="53">
        <v>0</v>
      </c>
      <c r="CO729" s="53">
        <v>0</v>
      </c>
      <c r="CP729" s="53">
        <v>1</v>
      </c>
      <c r="CQ729" s="53">
        <v>0</v>
      </c>
      <c r="CR729" s="53">
        <v>1</v>
      </c>
      <c r="CS729" s="53">
        <v>0</v>
      </c>
      <c r="CT729" s="53">
        <v>0</v>
      </c>
      <c r="CU729" s="53">
        <v>1</v>
      </c>
      <c r="CV729" s="53">
        <v>0</v>
      </c>
      <c r="CW729" s="53">
        <f t="shared" si="154"/>
        <v>4</v>
      </c>
      <c r="DA729" s="53" t="s">
        <v>3511</v>
      </c>
      <c r="DB729" s="53">
        <v>14</v>
      </c>
      <c r="DC729" s="53">
        <v>4</v>
      </c>
      <c r="DE729" s="53">
        <v>345</v>
      </c>
      <c r="DF729" s="53">
        <v>360</v>
      </c>
      <c r="DH729" s="53">
        <v>101</v>
      </c>
      <c r="DI729" s="53" t="s">
        <v>10228</v>
      </c>
      <c r="DJ729" s="53" t="s">
        <v>10229</v>
      </c>
      <c r="DK729" s="53" t="s">
        <v>10233</v>
      </c>
      <c r="DL729" s="53" t="s">
        <v>10234</v>
      </c>
      <c r="DN729" s="53" t="s">
        <v>10235</v>
      </c>
      <c r="DO729" s="53" t="s">
        <v>140</v>
      </c>
      <c r="DQ729" s="53" t="s">
        <v>141</v>
      </c>
      <c r="DR729" s="53" t="s">
        <v>10236</v>
      </c>
    </row>
    <row r="730" spans="1:122" x14ac:dyDescent="0.3">
      <c r="B730" s="53">
        <v>748</v>
      </c>
      <c r="C730" s="53" t="s">
        <v>10237</v>
      </c>
      <c r="D730" s="53" t="s">
        <v>10238</v>
      </c>
      <c r="E730" s="53" t="s">
        <v>10239</v>
      </c>
      <c r="F730" s="53" t="s">
        <v>10242</v>
      </c>
      <c r="H730" s="53" t="s">
        <v>10243</v>
      </c>
      <c r="I730" s="53">
        <v>2004</v>
      </c>
      <c r="J730" s="53">
        <v>0</v>
      </c>
      <c r="K730" s="53">
        <v>0</v>
      </c>
      <c r="L730" s="53">
        <v>1</v>
      </c>
      <c r="M730" s="53">
        <f t="shared" si="148"/>
        <v>1</v>
      </c>
      <c r="N730" s="53">
        <v>0</v>
      </c>
      <c r="O730" s="53">
        <v>1</v>
      </c>
      <c r="P730" s="53">
        <f t="shared" si="143"/>
        <v>1</v>
      </c>
      <c r="Q730" s="53">
        <f t="shared" si="144"/>
        <v>2</v>
      </c>
      <c r="R730" s="53">
        <v>0</v>
      </c>
      <c r="S730" s="53">
        <v>0</v>
      </c>
      <c r="T730" s="53">
        <v>0</v>
      </c>
      <c r="U730" s="53">
        <v>0</v>
      </c>
      <c r="V730" s="53">
        <v>0</v>
      </c>
      <c r="W730" s="53">
        <v>1</v>
      </c>
      <c r="X730" s="53">
        <f t="shared" si="142"/>
        <v>1</v>
      </c>
      <c r="Y730" s="53">
        <v>0</v>
      </c>
      <c r="Z730" s="53">
        <v>0</v>
      </c>
      <c r="AA730" s="53">
        <v>0</v>
      </c>
      <c r="AB730" s="53">
        <v>1</v>
      </c>
      <c r="AC730" s="53">
        <v>0</v>
      </c>
      <c r="AD730" s="53">
        <v>0</v>
      </c>
      <c r="AE730" s="53">
        <v>0</v>
      </c>
      <c r="AF730" s="53">
        <v>0</v>
      </c>
      <c r="AG730" s="53">
        <v>0</v>
      </c>
      <c r="AH730" s="53">
        <f t="shared" si="149"/>
        <v>1</v>
      </c>
      <c r="AI730" s="53">
        <v>0</v>
      </c>
      <c r="AJ730" s="53">
        <v>1</v>
      </c>
      <c r="AK730" s="53">
        <v>1</v>
      </c>
      <c r="AL730" s="53">
        <v>0</v>
      </c>
      <c r="AM730" s="53">
        <f t="shared" si="150"/>
        <v>2</v>
      </c>
      <c r="AN730" s="53">
        <v>1</v>
      </c>
      <c r="AO730" s="53">
        <v>0</v>
      </c>
      <c r="AP730" s="53">
        <v>0</v>
      </c>
      <c r="AQ730" s="53">
        <v>0</v>
      </c>
      <c r="AR730" s="53">
        <v>0</v>
      </c>
      <c r="AS730" s="53">
        <v>0</v>
      </c>
      <c r="AT730" s="53">
        <v>0</v>
      </c>
      <c r="AU730" s="53">
        <v>0</v>
      </c>
      <c r="AV730" s="53">
        <v>0</v>
      </c>
      <c r="AW730" s="53">
        <v>1</v>
      </c>
      <c r="AX730" s="53">
        <f t="shared" si="151"/>
        <v>2</v>
      </c>
      <c r="AY730" s="53">
        <v>0</v>
      </c>
      <c r="AZ730" s="53">
        <v>0</v>
      </c>
      <c r="BA730" s="53">
        <v>1</v>
      </c>
      <c r="BB730" s="53">
        <v>0</v>
      </c>
      <c r="BC730" s="53">
        <v>0</v>
      </c>
      <c r="BD730" s="53">
        <v>0</v>
      </c>
      <c r="BF730" s="53">
        <v>0</v>
      </c>
      <c r="BG730" s="53">
        <v>0</v>
      </c>
      <c r="BH730" s="53">
        <v>0</v>
      </c>
      <c r="BI730" s="53">
        <v>0</v>
      </c>
      <c r="BJ730" s="53">
        <v>0</v>
      </c>
      <c r="BK730" s="53">
        <v>0</v>
      </c>
      <c r="BL730" s="53">
        <v>0</v>
      </c>
      <c r="BM730" s="53">
        <v>0</v>
      </c>
      <c r="BN730" s="53">
        <f t="shared" si="145"/>
        <v>0</v>
      </c>
      <c r="BO730" s="53">
        <v>0</v>
      </c>
      <c r="BP730" s="53">
        <v>0</v>
      </c>
      <c r="BQ730" s="53">
        <v>0</v>
      </c>
      <c r="BR730" s="53">
        <v>0</v>
      </c>
      <c r="BS730" s="53">
        <v>0</v>
      </c>
      <c r="BT730" s="53">
        <v>0</v>
      </c>
      <c r="BU730" s="53">
        <f t="shared" si="152"/>
        <v>0</v>
      </c>
      <c r="BV730" s="53">
        <v>0</v>
      </c>
      <c r="BW730" s="53">
        <v>0</v>
      </c>
      <c r="BX730" s="53">
        <v>0</v>
      </c>
      <c r="BY730" s="53">
        <v>0</v>
      </c>
      <c r="BZ730" s="53">
        <f t="shared" si="146"/>
        <v>0</v>
      </c>
      <c r="CA730" s="53">
        <v>0</v>
      </c>
      <c r="CB730" s="53">
        <v>0</v>
      </c>
      <c r="CC730" s="53">
        <v>0</v>
      </c>
      <c r="CD730" s="53">
        <v>0</v>
      </c>
      <c r="CE730" s="53">
        <v>0</v>
      </c>
      <c r="CF730" s="53">
        <v>0</v>
      </c>
      <c r="CG730" s="53">
        <v>0</v>
      </c>
      <c r="CH730" s="53">
        <v>0</v>
      </c>
      <c r="CI730" s="53">
        <v>0</v>
      </c>
      <c r="CJ730" s="53">
        <v>0</v>
      </c>
      <c r="CK730" s="53">
        <f t="shared" si="153"/>
        <v>0</v>
      </c>
      <c r="CL730" s="53">
        <f t="shared" si="147"/>
        <v>3</v>
      </c>
      <c r="CM730" s="53">
        <v>1</v>
      </c>
      <c r="CN730" s="53">
        <v>0</v>
      </c>
      <c r="CO730" s="53">
        <v>0</v>
      </c>
      <c r="CP730" s="53">
        <v>0</v>
      </c>
      <c r="CQ730" s="53">
        <v>0</v>
      </c>
      <c r="CR730" s="53">
        <v>0</v>
      </c>
      <c r="CS730" s="53">
        <v>0</v>
      </c>
      <c r="CT730" s="53">
        <v>0</v>
      </c>
      <c r="CU730" s="53">
        <v>0</v>
      </c>
      <c r="CV730" s="53">
        <v>0</v>
      </c>
      <c r="CW730" s="53">
        <f t="shared" si="154"/>
        <v>1</v>
      </c>
      <c r="DA730" s="53" t="s">
        <v>10240</v>
      </c>
      <c r="DB730" s="53">
        <v>44</v>
      </c>
      <c r="DC730" s="53">
        <v>6</v>
      </c>
      <c r="DE730" s="53">
        <v>2127</v>
      </c>
      <c r="DF730" s="53">
        <v>2137</v>
      </c>
      <c r="DH730" s="53">
        <v>86</v>
      </c>
      <c r="DJ730" s="53" t="s">
        <v>10241</v>
      </c>
      <c r="DN730" s="53" t="s">
        <v>10244</v>
      </c>
      <c r="DO730" s="53" t="s">
        <v>646</v>
      </c>
      <c r="DQ730" s="53" t="s">
        <v>141</v>
      </c>
      <c r="DR730" s="53" t="s">
        <v>10245</v>
      </c>
    </row>
    <row r="731" spans="1:122" x14ac:dyDescent="0.3">
      <c r="A731" s="53" t="s">
        <v>10592</v>
      </c>
      <c r="B731" s="53">
        <v>749</v>
      </c>
      <c r="C731" s="53" t="s">
        <v>10246</v>
      </c>
      <c r="D731" s="53" t="s">
        <v>10247</v>
      </c>
      <c r="E731" s="53" t="s">
        <v>10248</v>
      </c>
      <c r="F731" s="53" t="s">
        <v>10252</v>
      </c>
      <c r="G731" s="53" t="s">
        <v>10253</v>
      </c>
      <c r="H731" s="53" t="s">
        <v>10254</v>
      </c>
      <c r="I731" s="53">
        <v>2004</v>
      </c>
      <c r="J731" s="53">
        <v>0</v>
      </c>
      <c r="K731" s="53">
        <v>1</v>
      </c>
      <c r="L731" s="53">
        <v>0</v>
      </c>
      <c r="M731" s="53">
        <f t="shared" si="148"/>
        <v>1</v>
      </c>
      <c r="N731" s="53">
        <v>0</v>
      </c>
      <c r="O731" s="53">
        <v>1</v>
      </c>
      <c r="P731" s="53">
        <f t="shared" si="143"/>
        <v>1</v>
      </c>
      <c r="Q731" s="53">
        <f t="shared" si="144"/>
        <v>2</v>
      </c>
      <c r="R731" s="53">
        <v>0</v>
      </c>
      <c r="S731" s="53">
        <v>1</v>
      </c>
      <c r="T731" s="53">
        <v>0</v>
      </c>
      <c r="U731" s="53">
        <v>0</v>
      </c>
      <c r="V731" s="53">
        <v>0</v>
      </c>
      <c r="W731" s="53">
        <v>0</v>
      </c>
      <c r="X731" s="53">
        <f t="shared" si="142"/>
        <v>1</v>
      </c>
      <c r="Y731" s="53">
        <v>0</v>
      </c>
      <c r="Z731" s="53">
        <v>0</v>
      </c>
      <c r="AA731" s="53">
        <v>0</v>
      </c>
      <c r="AB731" s="53">
        <v>0</v>
      </c>
      <c r="AC731" s="53">
        <v>0</v>
      </c>
      <c r="AD731" s="53">
        <v>0</v>
      </c>
      <c r="AE731" s="53">
        <v>1</v>
      </c>
      <c r="AF731" s="53">
        <v>0</v>
      </c>
      <c r="AG731" s="53">
        <v>0</v>
      </c>
      <c r="AH731" s="53">
        <f t="shared" si="149"/>
        <v>1</v>
      </c>
      <c r="AI731" s="53">
        <v>0</v>
      </c>
      <c r="AJ731" s="53">
        <v>0</v>
      </c>
      <c r="AK731" s="53">
        <v>1</v>
      </c>
      <c r="AL731" s="53">
        <v>1</v>
      </c>
      <c r="AM731" s="53">
        <f t="shared" si="150"/>
        <v>2</v>
      </c>
      <c r="AN731" s="53">
        <v>1</v>
      </c>
      <c r="AO731" s="53">
        <v>0</v>
      </c>
      <c r="AP731" s="53">
        <v>1</v>
      </c>
      <c r="AQ731" s="53">
        <v>0</v>
      </c>
      <c r="AR731" s="53">
        <v>0</v>
      </c>
      <c r="AS731" s="53">
        <v>0</v>
      </c>
      <c r="AT731" s="53">
        <v>0</v>
      </c>
      <c r="AU731" s="53">
        <v>0</v>
      </c>
      <c r="AV731" s="53">
        <v>0</v>
      </c>
      <c r="AW731" s="53">
        <v>1</v>
      </c>
      <c r="AX731" s="53">
        <f t="shared" si="151"/>
        <v>3</v>
      </c>
      <c r="AY731" s="53">
        <v>0</v>
      </c>
      <c r="AZ731" s="53">
        <v>0</v>
      </c>
      <c r="BA731" s="53">
        <v>1</v>
      </c>
      <c r="BB731" s="53">
        <v>1</v>
      </c>
      <c r="BC731" s="53">
        <v>1</v>
      </c>
      <c r="BD731" s="53">
        <v>1</v>
      </c>
      <c r="BF731" s="53">
        <v>0</v>
      </c>
      <c r="BG731" s="53">
        <v>0</v>
      </c>
      <c r="BH731" s="53">
        <v>0</v>
      </c>
      <c r="BI731" s="53">
        <v>1</v>
      </c>
      <c r="BJ731" s="53">
        <v>0</v>
      </c>
      <c r="BK731" s="53">
        <v>0</v>
      </c>
      <c r="BL731" s="53">
        <v>0</v>
      </c>
      <c r="BM731" s="53">
        <v>0</v>
      </c>
      <c r="BN731" s="53">
        <f t="shared" si="145"/>
        <v>1</v>
      </c>
      <c r="BO731" s="53">
        <v>0</v>
      </c>
      <c r="BP731" s="53">
        <v>1</v>
      </c>
      <c r="BQ731" s="53">
        <v>1</v>
      </c>
      <c r="BR731" s="53">
        <v>0</v>
      </c>
      <c r="BS731" s="53">
        <v>0</v>
      </c>
      <c r="BT731" s="53">
        <v>1</v>
      </c>
      <c r="BU731" s="53">
        <f t="shared" si="152"/>
        <v>3</v>
      </c>
      <c r="BV731" s="53">
        <v>0</v>
      </c>
      <c r="BW731" s="53">
        <v>0</v>
      </c>
      <c r="BX731" s="53">
        <v>0</v>
      </c>
      <c r="BY731" s="53">
        <v>0</v>
      </c>
      <c r="BZ731" s="53">
        <f t="shared" si="146"/>
        <v>0</v>
      </c>
      <c r="CA731" s="53">
        <v>0</v>
      </c>
      <c r="CB731" s="53">
        <v>0</v>
      </c>
      <c r="CC731" s="53">
        <v>0</v>
      </c>
      <c r="CD731" s="53">
        <v>0</v>
      </c>
      <c r="CE731" s="53">
        <v>0</v>
      </c>
      <c r="CF731" s="53">
        <v>0</v>
      </c>
      <c r="CG731" s="53">
        <v>0</v>
      </c>
      <c r="CH731" s="53">
        <v>0</v>
      </c>
      <c r="CI731" s="53">
        <v>0</v>
      </c>
      <c r="CJ731" s="53">
        <v>1</v>
      </c>
      <c r="CK731" s="53">
        <f t="shared" si="153"/>
        <v>1</v>
      </c>
      <c r="CL731" s="53">
        <f t="shared" si="147"/>
        <v>12</v>
      </c>
      <c r="CM731" s="53">
        <v>0</v>
      </c>
      <c r="CN731" s="53">
        <v>0</v>
      </c>
      <c r="CO731" s="53">
        <v>1</v>
      </c>
      <c r="CP731" s="53">
        <v>1</v>
      </c>
      <c r="CQ731" s="53">
        <v>0</v>
      </c>
      <c r="CR731" s="53">
        <v>1</v>
      </c>
      <c r="CS731" s="53">
        <v>0</v>
      </c>
      <c r="CT731" s="53">
        <v>0</v>
      </c>
      <c r="CU731" s="53">
        <v>0</v>
      </c>
      <c r="CV731" s="53">
        <v>0</v>
      </c>
      <c r="CW731" s="53">
        <f t="shared" si="154"/>
        <v>3</v>
      </c>
      <c r="DA731" s="53" t="s">
        <v>10249</v>
      </c>
      <c r="DB731" s="53">
        <v>20</v>
      </c>
      <c r="DC731" s="53">
        <v>3</v>
      </c>
      <c r="DE731" s="53">
        <v>343</v>
      </c>
      <c r="DF731" s="53">
        <v>357</v>
      </c>
      <c r="DH731" s="53">
        <v>85</v>
      </c>
      <c r="DI731" s="53" t="s">
        <v>10250</v>
      </c>
      <c r="DJ731" s="53" t="s">
        <v>10251</v>
      </c>
      <c r="DN731" s="53" t="s">
        <v>10255</v>
      </c>
      <c r="DO731" s="53" t="s">
        <v>140</v>
      </c>
      <c r="DQ731" s="53" t="s">
        <v>141</v>
      </c>
      <c r="DR731" s="53" t="s">
        <v>10256</v>
      </c>
    </row>
    <row r="732" spans="1:122" x14ac:dyDescent="0.3">
      <c r="B732" s="53">
        <v>750</v>
      </c>
      <c r="C732" s="53" t="s">
        <v>10257</v>
      </c>
      <c r="D732" s="53" t="s">
        <v>10258</v>
      </c>
      <c r="E732" s="53" t="s">
        <v>10259</v>
      </c>
      <c r="F732" s="53" t="s">
        <v>10261</v>
      </c>
      <c r="H732" s="53" t="s">
        <v>10262</v>
      </c>
      <c r="I732" s="53">
        <v>2004</v>
      </c>
      <c r="J732" s="53">
        <v>0</v>
      </c>
      <c r="K732" s="53">
        <v>0</v>
      </c>
      <c r="L732" s="53">
        <v>1</v>
      </c>
      <c r="M732" s="53">
        <f t="shared" si="148"/>
        <v>1</v>
      </c>
      <c r="N732" s="53">
        <v>0</v>
      </c>
      <c r="O732" s="53">
        <v>1</v>
      </c>
      <c r="P732" s="53">
        <f t="shared" si="143"/>
        <v>1</v>
      </c>
      <c r="Q732" s="53">
        <f t="shared" si="144"/>
        <v>2</v>
      </c>
      <c r="R732" s="53">
        <v>0</v>
      </c>
      <c r="S732" s="53">
        <v>0</v>
      </c>
      <c r="T732" s="53">
        <v>0</v>
      </c>
      <c r="U732" s="53">
        <v>0</v>
      </c>
      <c r="V732" s="53">
        <v>1</v>
      </c>
      <c r="W732" s="53">
        <v>0</v>
      </c>
      <c r="X732" s="53">
        <f t="shared" si="142"/>
        <v>1</v>
      </c>
      <c r="Y732" s="53">
        <v>0</v>
      </c>
      <c r="Z732" s="53">
        <v>0</v>
      </c>
      <c r="AA732" s="53">
        <v>0</v>
      </c>
      <c r="AB732" s="53">
        <v>1</v>
      </c>
      <c r="AC732" s="53">
        <v>0</v>
      </c>
      <c r="AD732" s="53">
        <v>0</v>
      </c>
      <c r="AE732" s="53">
        <v>0</v>
      </c>
      <c r="AF732" s="53">
        <v>0</v>
      </c>
      <c r="AG732" s="53">
        <v>0</v>
      </c>
      <c r="AH732" s="53">
        <f t="shared" si="149"/>
        <v>1</v>
      </c>
      <c r="AI732" s="53">
        <v>0</v>
      </c>
      <c r="AJ732" s="53">
        <v>0</v>
      </c>
      <c r="AK732" s="53">
        <v>1</v>
      </c>
      <c r="AL732" s="53">
        <v>0</v>
      </c>
      <c r="AM732" s="53">
        <f t="shared" si="150"/>
        <v>1</v>
      </c>
      <c r="AN732" s="53">
        <v>1</v>
      </c>
      <c r="AO732" s="53">
        <v>0</v>
      </c>
      <c r="AP732" s="53">
        <v>0</v>
      </c>
      <c r="AQ732" s="53">
        <v>1</v>
      </c>
      <c r="AR732" s="53">
        <v>0</v>
      </c>
      <c r="AS732" s="53">
        <v>0</v>
      </c>
      <c r="AT732" s="53">
        <v>0</v>
      </c>
      <c r="AU732" s="53">
        <v>0</v>
      </c>
      <c r="AV732" s="53">
        <v>0</v>
      </c>
      <c r="AW732" s="53">
        <v>1</v>
      </c>
      <c r="AX732" s="53">
        <f t="shared" si="151"/>
        <v>3</v>
      </c>
      <c r="AY732" s="53">
        <v>0</v>
      </c>
      <c r="AZ732" s="53">
        <v>0</v>
      </c>
      <c r="BA732" s="53">
        <v>0</v>
      </c>
      <c r="BB732" s="53">
        <v>0</v>
      </c>
      <c r="BC732" s="53">
        <v>0</v>
      </c>
      <c r="BD732" s="53">
        <v>0</v>
      </c>
      <c r="BF732" s="53">
        <v>0</v>
      </c>
      <c r="BG732" s="53">
        <v>0</v>
      </c>
      <c r="BH732" s="53">
        <v>0</v>
      </c>
      <c r="BI732" s="53">
        <v>0</v>
      </c>
      <c r="BJ732" s="53">
        <v>0</v>
      </c>
      <c r="BK732" s="53">
        <v>0</v>
      </c>
      <c r="BL732" s="53">
        <v>0</v>
      </c>
      <c r="BM732" s="53">
        <v>0</v>
      </c>
      <c r="BN732" s="53">
        <f t="shared" si="145"/>
        <v>0</v>
      </c>
      <c r="BO732" s="53">
        <v>0</v>
      </c>
      <c r="BP732" s="53">
        <v>0</v>
      </c>
      <c r="BQ732" s="53">
        <v>0</v>
      </c>
      <c r="BR732" s="53">
        <v>0</v>
      </c>
      <c r="BS732" s="53">
        <v>0</v>
      </c>
      <c r="BT732" s="53">
        <v>0</v>
      </c>
      <c r="BU732" s="53">
        <f t="shared" si="152"/>
        <v>0</v>
      </c>
      <c r="BV732" s="53">
        <v>0</v>
      </c>
      <c r="BW732" s="53">
        <v>0</v>
      </c>
      <c r="BX732" s="53">
        <v>0</v>
      </c>
      <c r="BY732" s="53">
        <v>0</v>
      </c>
      <c r="BZ732" s="53">
        <f t="shared" si="146"/>
        <v>0</v>
      </c>
      <c r="CA732" s="53">
        <v>0</v>
      </c>
      <c r="CB732" s="53">
        <v>0</v>
      </c>
      <c r="CC732" s="53">
        <v>0</v>
      </c>
      <c r="CD732" s="53">
        <v>0</v>
      </c>
      <c r="CE732" s="53">
        <v>0</v>
      </c>
      <c r="CF732" s="53">
        <v>0</v>
      </c>
      <c r="CG732" s="53">
        <v>0</v>
      </c>
      <c r="CH732" s="53">
        <v>0</v>
      </c>
      <c r="CI732" s="53">
        <v>0</v>
      </c>
      <c r="CJ732" s="53">
        <v>0</v>
      </c>
      <c r="CK732" s="53">
        <f t="shared" si="153"/>
        <v>0</v>
      </c>
      <c r="CL732" s="53">
        <f t="shared" si="147"/>
        <v>3</v>
      </c>
      <c r="CM732" s="53">
        <v>1</v>
      </c>
      <c r="CN732" s="53">
        <v>0</v>
      </c>
      <c r="CO732" s="53">
        <v>0</v>
      </c>
      <c r="CP732" s="53">
        <v>0</v>
      </c>
      <c r="CQ732" s="53">
        <v>0</v>
      </c>
      <c r="CR732" s="53">
        <v>0</v>
      </c>
      <c r="CS732" s="53">
        <v>0</v>
      </c>
      <c r="CT732" s="53">
        <v>0</v>
      </c>
      <c r="CU732" s="53">
        <v>0</v>
      </c>
      <c r="CV732" s="53">
        <v>0</v>
      </c>
      <c r="CW732" s="53">
        <f t="shared" si="154"/>
        <v>1</v>
      </c>
      <c r="DA732" s="53" t="s">
        <v>10240</v>
      </c>
      <c r="DB732" s="53">
        <v>44</v>
      </c>
      <c r="DC732" s="53">
        <v>2</v>
      </c>
      <c r="DE732" s="53">
        <v>370</v>
      </c>
      <c r="DF732" s="53">
        <v>380</v>
      </c>
      <c r="DH732" s="53">
        <v>41</v>
      </c>
      <c r="DJ732" s="53" t="s">
        <v>10260</v>
      </c>
      <c r="DN732" s="53" t="s">
        <v>10263</v>
      </c>
      <c r="DO732" s="53" t="s">
        <v>153</v>
      </c>
      <c r="DQ732" s="53" t="s">
        <v>141</v>
      </c>
      <c r="DR732" s="53" t="s">
        <v>10264</v>
      </c>
    </row>
    <row r="733" spans="1:122" x14ac:dyDescent="0.3">
      <c r="B733" s="53">
        <v>751</v>
      </c>
      <c r="C733" s="53" t="s">
        <v>10265</v>
      </c>
      <c r="D733" s="53" t="s">
        <v>10266</v>
      </c>
      <c r="E733" s="53" t="s">
        <v>10267</v>
      </c>
      <c r="F733" s="53" t="s">
        <v>10270</v>
      </c>
      <c r="G733" s="53" t="s">
        <v>10271</v>
      </c>
      <c r="H733" s="53" t="s">
        <v>10272</v>
      </c>
      <c r="I733" s="53">
        <v>2004</v>
      </c>
      <c r="J733" s="53">
        <v>0</v>
      </c>
      <c r="K733" s="53">
        <v>1</v>
      </c>
      <c r="L733" s="53">
        <v>1</v>
      </c>
      <c r="M733" s="53">
        <f t="shared" si="148"/>
        <v>2</v>
      </c>
      <c r="N733" s="53">
        <v>0</v>
      </c>
      <c r="O733" s="53">
        <v>1</v>
      </c>
      <c r="P733" s="53">
        <f t="shared" si="143"/>
        <v>1</v>
      </c>
      <c r="Q733" s="53">
        <f t="shared" si="144"/>
        <v>2</v>
      </c>
      <c r="R733" s="53">
        <v>0</v>
      </c>
      <c r="S733" s="53">
        <v>1</v>
      </c>
      <c r="T733" s="53">
        <v>1</v>
      </c>
      <c r="U733" s="53">
        <v>0</v>
      </c>
      <c r="V733" s="53">
        <v>1</v>
      </c>
      <c r="W733" s="53">
        <v>0</v>
      </c>
      <c r="X733" s="53">
        <f t="shared" si="142"/>
        <v>3</v>
      </c>
      <c r="Y733" s="53">
        <v>0</v>
      </c>
      <c r="Z733" s="53">
        <v>0</v>
      </c>
      <c r="AA733" s="53">
        <v>0</v>
      </c>
      <c r="AB733" s="53">
        <v>0</v>
      </c>
      <c r="AC733" s="53">
        <v>0</v>
      </c>
      <c r="AD733" s="53">
        <v>1</v>
      </c>
      <c r="AE733" s="53">
        <v>1</v>
      </c>
      <c r="AF733" s="53">
        <v>1</v>
      </c>
      <c r="AG733" s="53">
        <v>0</v>
      </c>
      <c r="AH733" s="53">
        <f t="shared" si="149"/>
        <v>3</v>
      </c>
      <c r="AI733" s="53">
        <v>0</v>
      </c>
      <c r="AJ733" s="53">
        <v>0</v>
      </c>
      <c r="AK733" s="53">
        <v>1</v>
      </c>
      <c r="AL733" s="53">
        <v>1</v>
      </c>
      <c r="AM733" s="53">
        <f t="shared" si="150"/>
        <v>2</v>
      </c>
      <c r="AN733" s="53">
        <v>1</v>
      </c>
      <c r="AO733" s="53">
        <v>0</v>
      </c>
      <c r="AP733" s="53">
        <v>1</v>
      </c>
      <c r="AQ733" s="53">
        <v>0</v>
      </c>
      <c r="AR733" s="53">
        <v>0</v>
      </c>
      <c r="AS733" s="53">
        <v>0</v>
      </c>
      <c r="AT733" s="53">
        <v>0</v>
      </c>
      <c r="AU733" s="53">
        <v>0</v>
      </c>
      <c r="AV733" s="53">
        <v>0</v>
      </c>
      <c r="AW733" s="53">
        <v>1</v>
      </c>
      <c r="AX733" s="53">
        <f t="shared" si="151"/>
        <v>3</v>
      </c>
      <c r="AY733" s="53">
        <v>0</v>
      </c>
      <c r="AZ733" s="53">
        <v>0</v>
      </c>
      <c r="BA733" s="53">
        <v>0</v>
      </c>
      <c r="BB733" s="53">
        <v>0</v>
      </c>
      <c r="BC733" s="53">
        <v>0</v>
      </c>
      <c r="BD733" s="53">
        <v>0</v>
      </c>
      <c r="BF733" s="53">
        <v>0</v>
      </c>
      <c r="BG733" s="53">
        <v>0</v>
      </c>
      <c r="BH733" s="53">
        <v>0</v>
      </c>
      <c r="BI733" s="53">
        <v>0</v>
      </c>
      <c r="BJ733" s="53">
        <v>0</v>
      </c>
      <c r="BK733" s="53">
        <v>0</v>
      </c>
      <c r="BL733" s="53">
        <v>0</v>
      </c>
      <c r="BM733" s="53">
        <v>0</v>
      </c>
      <c r="BN733" s="53">
        <f t="shared" si="145"/>
        <v>0</v>
      </c>
      <c r="BO733" s="53">
        <v>0</v>
      </c>
      <c r="BP733" s="53">
        <v>0</v>
      </c>
      <c r="BQ733" s="53">
        <v>0</v>
      </c>
      <c r="BR733" s="53">
        <v>0</v>
      </c>
      <c r="BS733" s="53">
        <v>0</v>
      </c>
      <c r="BT733" s="53">
        <v>1</v>
      </c>
      <c r="BU733" s="53">
        <f t="shared" si="152"/>
        <v>1</v>
      </c>
      <c r="BV733" s="53">
        <v>0</v>
      </c>
      <c r="BW733" s="53">
        <v>0</v>
      </c>
      <c r="BX733" s="53">
        <v>0</v>
      </c>
      <c r="BY733" s="53">
        <v>1</v>
      </c>
      <c r="BZ733" s="53">
        <f t="shared" si="146"/>
        <v>1</v>
      </c>
      <c r="CA733" s="53">
        <v>0</v>
      </c>
      <c r="CB733" s="53">
        <v>0</v>
      </c>
      <c r="CC733" s="53">
        <v>0</v>
      </c>
      <c r="CD733" s="53">
        <v>0</v>
      </c>
      <c r="CE733" s="53">
        <v>0</v>
      </c>
      <c r="CF733" s="53">
        <v>0</v>
      </c>
      <c r="CG733" s="53">
        <v>0</v>
      </c>
      <c r="CH733" s="53">
        <v>0</v>
      </c>
      <c r="CI733" s="53">
        <v>0</v>
      </c>
      <c r="CJ733" s="53">
        <v>0</v>
      </c>
      <c r="CK733" s="53">
        <f t="shared" si="153"/>
        <v>0</v>
      </c>
      <c r="CL733" s="53">
        <f t="shared" si="147"/>
        <v>5</v>
      </c>
      <c r="CM733" s="53">
        <v>1</v>
      </c>
      <c r="CN733" s="53">
        <v>0</v>
      </c>
      <c r="CO733" s="53">
        <v>0</v>
      </c>
      <c r="CP733" s="53">
        <v>1</v>
      </c>
      <c r="CQ733" s="53">
        <v>0</v>
      </c>
      <c r="CR733" s="53">
        <v>1</v>
      </c>
      <c r="CS733" s="53">
        <v>0</v>
      </c>
      <c r="CT733" s="53">
        <v>0</v>
      </c>
      <c r="CU733" s="53">
        <v>0</v>
      </c>
      <c r="CV733" s="53">
        <v>0</v>
      </c>
      <c r="CW733" s="53">
        <f t="shared" si="154"/>
        <v>3</v>
      </c>
      <c r="DA733" s="53" t="s">
        <v>5222</v>
      </c>
      <c r="DB733" s="53">
        <v>40</v>
      </c>
      <c r="DC733" s="53">
        <v>1</v>
      </c>
      <c r="DE733" s="53">
        <v>129</v>
      </c>
      <c r="DF733" s="53">
        <v>148</v>
      </c>
      <c r="DH733" s="53">
        <v>29</v>
      </c>
      <c r="DI733" s="53" t="s">
        <v>10268</v>
      </c>
      <c r="DJ733" s="53" t="s">
        <v>10269</v>
      </c>
      <c r="DN733" s="53" t="s">
        <v>10273</v>
      </c>
      <c r="DO733" s="53" t="s">
        <v>153</v>
      </c>
      <c r="DQ733" s="53" t="s">
        <v>141</v>
      </c>
      <c r="DR733" s="53" t="s">
        <v>10274</v>
      </c>
    </row>
    <row r="734" spans="1:122" x14ac:dyDescent="0.3">
      <c r="B734" s="53">
        <v>752</v>
      </c>
      <c r="C734" s="53" t="s">
        <v>10285</v>
      </c>
      <c r="D734" s="53" t="s">
        <v>10286</v>
      </c>
      <c r="E734" s="53" t="s">
        <v>10287</v>
      </c>
      <c r="F734" s="53" t="s">
        <v>10291</v>
      </c>
      <c r="G734" s="53" t="s">
        <v>10292</v>
      </c>
      <c r="H734" s="53" t="s">
        <v>10293</v>
      </c>
      <c r="I734" s="53">
        <v>2003</v>
      </c>
      <c r="J734" s="53">
        <v>1</v>
      </c>
      <c r="K734" s="53">
        <v>1</v>
      </c>
      <c r="L734" s="53">
        <v>1</v>
      </c>
      <c r="M734" s="53">
        <f t="shared" si="148"/>
        <v>3</v>
      </c>
      <c r="N734" s="53">
        <v>0</v>
      </c>
      <c r="O734" s="53">
        <v>1</v>
      </c>
      <c r="P734" s="53">
        <f t="shared" si="143"/>
        <v>1</v>
      </c>
      <c r="Q734" s="53">
        <f t="shared" si="144"/>
        <v>2</v>
      </c>
      <c r="R734" s="53">
        <v>0</v>
      </c>
      <c r="S734" s="53">
        <v>0</v>
      </c>
      <c r="T734" s="53">
        <v>1</v>
      </c>
      <c r="U734" s="53">
        <v>0</v>
      </c>
      <c r="V734" s="53">
        <v>1</v>
      </c>
      <c r="W734" s="53">
        <v>0</v>
      </c>
      <c r="X734" s="53">
        <f t="shared" si="142"/>
        <v>2</v>
      </c>
      <c r="Y734" s="53">
        <v>0</v>
      </c>
      <c r="Z734" s="53">
        <v>0</v>
      </c>
      <c r="AA734" s="53">
        <v>0</v>
      </c>
      <c r="AB734" s="53">
        <v>0</v>
      </c>
      <c r="AC734" s="53">
        <v>0</v>
      </c>
      <c r="AD734" s="53">
        <v>1</v>
      </c>
      <c r="AE734" s="53">
        <v>1</v>
      </c>
      <c r="AF734" s="53">
        <v>0</v>
      </c>
      <c r="AG734" s="53">
        <v>0</v>
      </c>
      <c r="AH734" s="53">
        <f t="shared" si="149"/>
        <v>2</v>
      </c>
      <c r="AI734" s="53">
        <v>0</v>
      </c>
      <c r="AJ734" s="53">
        <v>0</v>
      </c>
      <c r="AK734" s="53">
        <v>1</v>
      </c>
      <c r="AL734" s="53">
        <v>1</v>
      </c>
      <c r="AM734" s="53">
        <f t="shared" si="150"/>
        <v>2</v>
      </c>
      <c r="AN734" s="53">
        <v>1</v>
      </c>
      <c r="AO734" s="53">
        <v>0</v>
      </c>
      <c r="AP734" s="53">
        <v>0</v>
      </c>
      <c r="AQ734" s="53">
        <v>0</v>
      </c>
      <c r="AR734" s="53">
        <v>0</v>
      </c>
      <c r="AS734" s="53">
        <v>0</v>
      </c>
      <c r="AT734" s="53">
        <v>0</v>
      </c>
      <c r="AU734" s="53">
        <v>0</v>
      </c>
      <c r="AV734" s="53">
        <v>0</v>
      </c>
      <c r="AW734" s="53">
        <v>1</v>
      </c>
      <c r="AX734" s="53">
        <f t="shared" si="151"/>
        <v>2</v>
      </c>
      <c r="AY734" s="53">
        <v>0</v>
      </c>
      <c r="AZ734" s="53">
        <v>0</v>
      </c>
      <c r="BA734" s="53">
        <v>0</v>
      </c>
      <c r="BB734" s="53">
        <v>0</v>
      </c>
      <c r="BC734" s="53">
        <v>0</v>
      </c>
      <c r="BD734" s="53">
        <v>0</v>
      </c>
      <c r="BF734" s="53">
        <v>0</v>
      </c>
      <c r="BG734" s="53">
        <v>0</v>
      </c>
      <c r="BH734" s="53">
        <v>0</v>
      </c>
      <c r="BI734" s="53">
        <v>0</v>
      </c>
      <c r="BJ734" s="53">
        <v>0</v>
      </c>
      <c r="BK734" s="53">
        <v>0</v>
      </c>
      <c r="BL734" s="53">
        <v>0</v>
      </c>
      <c r="BM734" s="53">
        <v>0</v>
      </c>
      <c r="BN734" s="53">
        <f t="shared" si="145"/>
        <v>0</v>
      </c>
      <c r="BO734" s="53">
        <v>1</v>
      </c>
      <c r="BP734" s="53">
        <v>0</v>
      </c>
      <c r="BQ734" s="53">
        <v>0</v>
      </c>
      <c r="BR734" s="53">
        <v>0</v>
      </c>
      <c r="BS734" s="53">
        <v>0</v>
      </c>
      <c r="BT734" s="53">
        <v>0</v>
      </c>
      <c r="BU734" s="53">
        <f t="shared" si="152"/>
        <v>1</v>
      </c>
      <c r="BV734" s="53">
        <v>0</v>
      </c>
      <c r="BW734" s="53">
        <v>0</v>
      </c>
      <c r="BX734" s="53">
        <v>0</v>
      </c>
      <c r="BY734" s="53">
        <v>0</v>
      </c>
      <c r="BZ734" s="53">
        <f t="shared" si="146"/>
        <v>0</v>
      </c>
      <c r="CA734" s="53">
        <v>0</v>
      </c>
      <c r="CB734" s="53">
        <v>0</v>
      </c>
      <c r="CC734" s="53">
        <v>0</v>
      </c>
      <c r="CD734" s="53">
        <v>0</v>
      </c>
      <c r="CE734" s="53">
        <v>0</v>
      </c>
      <c r="CF734" s="53">
        <v>0</v>
      </c>
      <c r="CG734" s="53">
        <v>0</v>
      </c>
      <c r="CH734" s="53">
        <v>0</v>
      </c>
      <c r="CI734" s="53">
        <v>0</v>
      </c>
      <c r="CJ734" s="53">
        <v>0</v>
      </c>
      <c r="CK734" s="53">
        <f t="shared" si="153"/>
        <v>0</v>
      </c>
      <c r="CL734" s="53">
        <f t="shared" si="147"/>
        <v>3</v>
      </c>
      <c r="CM734" s="53">
        <v>0</v>
      </c>
      <c r="CN734" s="53">
        <v>0</v>
      </c>
      <c r="CO734" s="53">
        <v>0</v>
      </c>
      <c r="CP734" s="53">
        <v>0</v>
      </c>
      <c r="CQ734" s="53">
        <v>0</v>
      </c>
      <c r="CR734" s="53">
        <v>1</v>
      </c>
      <c r="CS734" s="53">
        <v>0</v>
      </c>
      <c r="CT734" s="53">
        <v>1</v>
      </c>
      <c r="CU734" s="53">
        <v>0</v>
      </c>
      <c r="CV734" s="53">
        <v>0</v>
      </c>
      <c r="CW734" s="53">
        <f t="shared" si="154"/>
        <v>2</v>
      </c>
      <c r="DA734" s="53" t="s">
        <v>10288</v>
      </c>
      <c r="DB734" s="53">
        <v>6</v>
      </c>
      <c r="DC734" s="53">
        <v>3</v>
      </c>
      <c r="DE734" s="53">
        <v>265</v>
      </c>
      <c r="DF734" s="53">
        <v>282</v>
      </c>
      <c r="DH734" s="53">
        <v>1</v>
      </c>
      <c r="DI734" s="53" t="s">
        <v>10289</v>
      </c>
      <c r="DJ734" s="53" t="s">
        <v>10290</v>
      </c>
      <c r="DN734" s="53" t="s">
        <v>10294</v>
      </c>
      <c r="DO734" s="53" t="s">
        <v>646</v>
      </c>
      <c r="DQ734" s="53" t="s">
        <v>141</v>
      </c>
      <c r="DR734" s="53" t="s">
        <v>10295</v>
      </c>
    </row>
    <row r="735" spans="1:122" x14ac:dyDescent="0.3">
      <c r="B735" s="53">
        <v>753</v>
      </c>
      <c r="C735" s="53" t="s">
        <v>10296</v>
      </c>
      <c r="D735" s="53" t="s">
        <v>10297</v>
      </c>
      <c r="E735" s="53" t="s">
        <v>10298</v>
      </c>
      <c r="F735" s="53" t="s">
        <v>10301</v>
      </c>
      <c r="H735" s="53" t="s">
        <v>10302</v>
      </c>
      <c r="I735" s="53">
        <v>2003</v>
      </c>
      <c r="J735" s="53">
        <v>1</v>
      </c>
      <c r="K735" s="53">
        <v>1</v>
      </c>
      <c r="L735" s="53">
        <v>0</v>
      </c>
      <c r="M735" s="53">
        <f t="shared" si="148"/>
        <v>2</v>
      </c>
      <c r="N735" s="53">
        <v>0</v>
      </c>
      <c r="O735" s="53">
        <v>1</v>
      </c>
      <c r="P735" s="53">
        <f t="shared" si="143"/>
        <v>1</v>
      </c>
      <c r="Q735" s="53">
        <f t="shared" si="144"/>
        <v>2</v>
      </c>
      <c r="R735" s="53">
        <v>0</v>
      </c>
      <c r="S735" s="53">
        <v>0</v>
      </c>
      <c r="T735" s="53">
        <v>0</v>
      </c>
      <c r="U735" s="53">
        <v>1</v>
      </c>
      <c r="V735" s="53">
        <v>0</v>
      </c>
      <c r="W735" s="53">
        <v>0</v>
      </c>
      <c r="X735" s="53">
        <f t="shared" si="142"/>
        <v>1</v>
      </c>
      <c r="Y735" s="53">
        <v>0</v>
      </c>
      <c r="Z735" s="53">
        <v>0</v>
      </c>
      <c r="AA735" s="53">
        <v>0</v>
      </c>
      <c r="AB735" s="53">
        <v>0</v>
      </c>
      <c r="AC735" s="53">
        <v>1</v>
      </c>
      <c r="AD735" s="53">
        <v>1</v>
      </c>
      <c r="AE735" s="53">
        <v>0</v>
      </c>
      <c r="AF735" s="53">
        <v>0</v>
      </c>
      <c r="AG735" s="53">
        <v>0</v>
      </c>
      <c r="AH735" s="53">
        <f t="shared" si="149"/>
        <v>2</v>
      </c>
      <c r="AI735" s="53">
        <v>0</v>
      </c>
      <c r="AJ735" s="53">
        <v>0</v>
      </c>
      <c r="AK735" s="53">
        <v>1</v>
      </c>
      <c r="AL735" s="53">
        <v>0</v>
      </c>
      <c r="AM735" s="53">
        <f t="shared" si="150"/>
        <v>1</v>
      </c>
      <c r="AN735" s="53">
        <v>1</v>
      </c>
      <c r="AO735" s="53">
        <v>0</v>
      </c>
      <c r="AP735" s="53">
        <v>1</v>
      </c>
      <c r="AQ735" s="53">
        <v>0</v>
      </c>
      <c r="AR735" s="53">
        <v>0</v>
      </c>
      <c r="AS735" s="53">
        <v>0</v>
      </c>
      <c r="AT735" s="53">
        <v>0</v>
      </c>
      <c r="AU735" s="53">
        <v>0</v>
      </c>
      <c r="AV735" s="53">
        <v>0</v>
      </c>
      <c r="AW735" s="53">
        <v>1</v>
      </c>
      <c r="AX735" s="53">
        <f t="shared" si="151"/>
        <v>3</v>
      </c>
      <c r="AY735" s="53">
        <v>0</v>
      </c>
      <c r="AZ735" s="53">
        <v>0</v>
      </c>
      <c r="BA735" s="53">
        <v>0</v>
      </c>
      <c r="BB735" s="53">
        <v>1</v>
      </c>
      <c r="BC735" s="53">
        <v>0</v>
      </c>
      <c r="BD735" s="53">
        <v>0</v>
      </c>
      <c r="BF735" s="53">
        <v>0</v>
      </c>
      <c r="BG735" s="53">
        <v>0</v>
      </c>
      <c r="BH735" s="53">
        <v>0</v>
      </c>
      <c r="BI735" s="53">
        <v>0</v>
      </c>
      <c r="BJ735" s="53">
        <v>0</v>
      </c>
      <c r="BK735" s="53">
        <v>0</v>
      </c>
      <c r="BL735" s="53">
        <v>0</v>
      </c>
      <c r="BM735" s="53">
        <v>0</v>
      </c>
      <c r="BN735" s="53">
        <f t="shared" si="145"/>
        <v>0</v>
      </c>
      <c r="BO735" s="53">
        <v>0</v>
      </c>
      <c r="BP735" s="53">
        <v>0</v>
      </c>
      <c r="BQ735" s="53">
        <v>1</v>
      </c>
      <c r="BR735" s="53">
        <v>0</v>
      </c>
      <c r="BS735" s="53">
        <v>0</v>
      </c>
      <c r="BT735" s="53">
        <v>0</v>
      </c>
      <c r="BU735" s="53">
        <f t="shared" si="152"/>
        <v>1</v>
      </c>
      <c r="BV735" s="53">
        <v>0</v>
      </c>
      <c r="BW735" s="53">
        <v>0</v>
      </c>
      <c r="BX735" s="53">
        <v>0</v>
      </c>
      <c r="BY735" s="53">
        <v>1</v>
      </c>
      <c r="BZ735" s="53">
        <f t="shared" si="146"/>
        <v>1</v>
      </c>
      <c r="CA735" s="53">
        <v>0</v>
      </c>
      <c r="CB735" s="53">
        <v>0</v>
      </c>
      <c r="CC735" s="53">
        <v>0</v>
      </c>
      <c r="CD735" s="53">
        <v>0</v>
      </c>
      <c r="CE735" s="53">
        <v>0</v>
      </c>
      <c r="CF735" s="53">
        <v>0</v>
      </c>
      <c r="CG735" s="53">
        <v>0</v>
      </c>
      <c r="CH735" s="53">
        <v>0</v>
      </c>
      <c r="CI735" s="53">
        <v>0</v>
      </c>
      <c r="CJ735" s="53">
        <v>0</v>
      </c>
      <c r="CK735" s="53">
        <f t="shared" si="153"/>
        <v>0</v>
      </c>
      <c r="CL735" s="53">
        <f t="shared" si="147"/>
        <v>6</v>
      </c>
      <c r="CM735" s="53">
        <v>0</v>
      </c>
      <c r="CN735" s="53">
        <v>0</v>
      </c>
      <c r="CO735" s="53">
        <v>0</v>
      </c>
      <c r="CP735" s="53">
        <v>1</v>
      </c>
      <c r="CQ735" s="53">
        <v>0</v>
      </c>
      <c r="CR735" s="53">
        <v>1</v>
      </c>
      <c r="CS735" s="53">
        <v>1</v>
      </c>
      <c r="CT735" s="53">
        <v>0</v>
      </c>
      <c r="CU735" s="53">
        <v>0</v>
      </c>
      <c r="CV735" s="53">
        <v>0</v>
      </c>
      <c r="CW735" s="53">
        <f t="shared" si="154"/>
        <v>3</v>
      </c>
      <c r="DA735" s="53" t="s">
        <v>10299</v>
      </c>
      <c r="DE735" s="53">
        <v>1441</v>
      </c>
      <c r="DF735" s="53">
        <v>1448</v>
      </c>
      <c r="DJ735" s="53" t="s">
        <v>10300</v>
      </c>
      <c r="DO735" s="53" t="s">
        <v>646</v>
      </c>
      <c r="DQ735" s="53" t="s">
        <v>141</v>
      </c>
      <c r="DR735" s="53" t="s">
        <v>10303</v>
      </c>
    </row>
    <row r="736" spans="1:122" x14ac:dyDescent="0.3">
      <c r="A736" s="53" t="s">
        <v>10581</v>
      </c>
      <c r="B736" s="53">
        <v>754</v>
      </c>
      <c r="C736" s="53" t="s">
        <v>10304</v>
      </c>
      <c r="D736" s="53" t="s">
        <v>10305</v>
      </c>
      <c r="E736" s="53" t="s">
        <v>10306</v>
      </c>
      <c r="F736" s="53" t="s">
        <v>10309</v>
      </c>
      <c r="G736" s="53" t="s">
        <v>10310</v>
      </c>
      <c r="H736" s="53" t="s">
        <v>10311</v>
      </c>
      <c r="I736" s="53">
        <v>2002</v>
      </c>
      <c r="J736" s="53">
        <v>0</v>
      </c>
      <c r="K736" s="53">
        <v>1</v>
      </c>
      <c r="L736" s="53">
        <v>0</v>
      </c>
      <c r="M736" s="53">
        <f t="shared" si="148"/>
        <v>1</v>
      </c>
      <c r="N736" s="53">
        <v>0</v>
      </c>
      <c r="O736" s="53">
        <v>1</v>
      </c>
      <c r="P736" s="53">
        <f t="shared" si="143"/>
        <v>1</v>
      </c>
      <c r="Q736" s="53">
        <f t="shared" si="144"/>
        <v>2</v>
      </c>
      <c r="R736" s="53">
        <v>0</v>
      </c>
      <c r="S736" s="53">
        <v>0</v>
      </c>
      <c r="T736" s="53">
        <v>0</v>
      </c>
      <c r="U736" s="53">
        <v>0</v>
      </c>
      <c r="V736" s="53">
        <v>1</v>
      </c>
      <c r="W736" s="53">
        <v>1</v>
      </c>
      <c r="X736" s="53">
        <f t="shared" si="142"/>
        <v>2</v>
      </c>
      <c r="Y736" s="53">
        <v>0</v>
      </c>
      <c r="Z736" s="53">
        <v>0</v>
      </c>
      <c r="AA736" s="53">
        <v>0</v>
      </c>
      <c r="AB736" s="53">
        <v>1</v>
      </c>
      <c r="AC736" s="53">
        <v>0</v>
      </c>
      <c r="AD736" s="53">
        <v>0</v>
      </c>
      <c r="AE736" s="53">
        <v>0</v>
      </c>
      <c r="AF736" s="53">
        <v>0</v>
      </c>
      <c r="AG736" s="53">
        <v>0</v>
      </c>
      <c r="AH736" s="53">
        <f t="shared" si="149"/>
        <v>1</v>
      </c>
      <c r="AI736" s="53">
        <v>0</v>
      </c>
      <c r="AJ736" s="53">
        <v>0</v>
      </c>
      <c r="AK736" s="53">
        <v>1</v>
      </c>
      <c r="AL736" s="53">
        <v>1</v>
      </c>
      <c r="AM736" s="53">
        <f t="shared" si="150"/>
        <v>2</v>
      </c>
      <c r="AN736" s="53">
        <v>0</v>
      </c>
      <c r="AO736" s="53">
        <v>0</v>
      </c>
      <c r="AP736" s="53">
        <v>1</v>
      </c>
      <c r="AQ736" s="53">
        <v>1</v>
      </c>
      <c r="AR736" s="53">
        <v>0</v>
      </c>
      <c r="AS736" s="53">
        <v>0</v>
      </c>
      <c r="AT736" s="53">
        <v>0</v>
      </c>
      <c r="AU736" s="53">
        <v>0</v>
      </c>
      <c r="AV736" s="53">
        <v>0</v>
      </c>
      <c r="AW736" s="53">
        <v>1</v>
      </c>
      <c r="AX736" s="53">
        <f t="shared" si="151"/>
        <v>3</v>
      </c>
      <c r="AY736" s="53">
        <v>0</v>
      </c>
      <c r="AZ736" s="53">
        <v>0</v>
      </c>
      <c r="BA736" s="53">
        <v>1</v>
      </c>
      <c r="BB736" s="53">
        <v>0</v>
      </c>
      <c r="BC736" s="53">
        <v>0</v>
      </c>
      <c r="BD736" s="53">
        <v>1</v>
      </c>
      <c r="BF736" s="53">
        <v>0</v>
      </c>
      <c r="BG736" s="53">
        <v>0</v>
      </c>
      <c r="BH736" s="53">
        <v>0</v>
      </c>
      <c r="BI736" s="53">
        <v>0</v>
      </c>
      <c r="BJ736" s="53">
        <v>0</v>
      </c>
      <c r="BK736" s="53">
        <v>0</v>
      </c>
      <c r="BL736" s="53">
        <v>0</v>
      </c>
      <c r="BM736" s="53">
        <v>0</v>
      </c>
      <c r="BN736" s="53">
        <f t="shared" si="145"/>
        <v>0</v>
      </c>
      <c r="BO736" s="53">
        <v>0</v>
      </c>
      <c r="BP736" s="53">
        <v>0</v>
      </c>
      <c r="BQ736" s="53">
        <v>0</v>
      </c>
      <c r="BR736" s="53">
        <v>0</v>
      </c>
      <c r="BS736" s="53">
        <v>0</v>
      </c>
      <c r="BT736" s="53">
        <v>0</v>
      </c>
      <c r="BU736" s="53">
        <f t="shared" si="152"/>
        <v>0</v>
      </c>
      <c r="BV736" s="53">
        <v>0</v>
      </c>
      <c r="BW736" s="53">
        <v>0</v>
      </c>
      <c r="BX736" s="53">
        <v>0</v>
      </c>
      <c r="BY736" s="53">
        <v>0</v>
      </c>
      <c r="BZ736" s="53">
        <f t="shared" si="146"/>
        <v>0</v>
      </c>
      <c r="CA736" s="53">
        <v>0</v>
      </c>
      <c r="CB736" s="53">
        <v>0</v>
      </c>
      <c r="CC736" s="53">
        <v>0</v>
      </c>
      <c r="CD736" s="53">
        <v>0</v>
      </c>
      <c r="CE736" s="53">
        <v>0</v>
      </c>
      <c r="CF736" s="53">
        <v>0</v>
      </c>
      <c r="CG736" s="53">
        <v>0</v>
      </c>
      <c r="CH736" s="53">
        <v>0</v>
      </c>
      <c r="CI736" s="53">
        <v>0</v>
      </c>
      <c r="CJ736" s="53">
        <v>0</v>
      </c>
      <c r="CK736" s="53">
        <f t="shared" si="153"/>
        <v>0</v>
      </c>
      <c r="CL736" s="53">
        <f t="shared" si="147"/>
        <v>5</v>
      </c>
      <c r="CM736" s="53">
        <v>0</v>
      </c>
      <c r="CN736" s="53">
        <v>1</v>
      </c>
      <c r="CO736" s="53">
        <v>0</v>
      </c>
      <c r="CP736" s="53">
        <v>0</v>
      </c>
      <c r="CQ736" s="53">
        <v>0</v>
      </c>
      <c r="CR736" s="53">
        <v>0</v>
      </c>
      <c r="CS736" s="53">
        <v>0</v>
      </c>
      <c r="CT736" s="53">
        <v>0</v>
      </c>
      <c r="CU736" s="53">
        <v>0</v>
      </c>
      <c r="CV736" s="53">
        <v>1</v>
      </c>
      <c r="CW736" s="53">
        <f t="shared" si="154"/>
        <v>2</v>
      </c>
      <c r="DA736" s="53" t="s">
        <v>3511</v>
      </c>
      <c r="DB736" s="53">
        <v>12</v>
      </c>
      <c r="DC736" s="53">
        <v>1</v>
      </c>
      <c r="DE736" s="53">
        <v>25</v>
      </c>
      <c r="DF736" s="53">
        <v>40</v>
      </c>
      <c r="DH736" s="53">
        <v>560</v>
      </c>
      <c r="DI736" s="53" t="s">
        <v>10307</v>
      </c>
      <c r="DJ736" s="53" t="s">
        <v>10308</v>
      </c>
      <c r="DK736" s="53" t="s">
        <v>10312</v>
      </c>
      <c r="DL736" s="53" t="s">
        <v>10313</v>
      </c>
      <c r="DN736" s="53" t="s">
        <v>10314</v>
      </c>
      <c r="DO736" s="53" t="s">
        <v>153</v>
      </c>
      <c r="DQ736" s="53" t="s">
        <v>141</v>
      </c>
      <c r="DR736" s="53" t="s">
        <v>10315</v>
      </c>
    </row>
    <row r="737" spans="1:122" x14ac:dyDescent="0.3">
      <c r="B737" s="53">
        <v>755</v>
      </c>
      <c r="C737" s="53" t="s">
        <v>10316</v>
      </c>
      <c r="D737" s="53" t="s">
        <v>10317</v>
      </c>
      <c r="E737" s="53" t="s">
        <v>10318</v>
      </c>
      <c r="F737" s="53" t="s">
        <v>10435</v>
      </c>
      <c r="G737" s="53" t="s">
        <v>10322</v>
      </c>
      <c r="H737" s="53" t="s">
        <v>10323</v>
      </c>
      <c r="I737" s="53">
        <v>2000</v>
      </c>
      <c r="J737" s="53">
        <v>0</v>
      </c>
      <c r="K737" s="53">
        <v>0</v>
      </c>
      <c r="L737" s="53">
        <v>1</v>
      </c>
      <c r="M737" s="53">
        <f t="shared" si="148"/>
        <v>1</v>
      </c>
      <c r="N737" s="53">
        <v>0</v>
      </c>
      <c r="O737" s="53">
        <v>1</v>
      </c>
      <c r="P737" s="53">
        <f t="shared" si="143"/>
        <v>1</v>
      </c>
      <c r="Q737" s="53">
        <f t="shared" si="144"/>
        <v>2</v>
      </c>
      <c r="R737" s="53">
        <v>1</v>
      </c>
      <c r="S737" s="53">
        <v>0</v>
      </c>
      <c r="T737" s="53">
        <v>0</v>
      </c>
      <c r="U737" s="53">
        <v>1</v>
      </c>
      <c r="V737" s="53">
        <v>0</v>
      </c>
      <c r="W737" s="53">
        <v>0</v>
      </c>
      <c r="X737" s="53">
        <f t="shared" si="142"/>
        <v>2</v>
      </c>
      <c r="Y737" s="53">
        <v>0</v>
      </c>
      <c r="Z737" s="53">
        <v>0</v>
      </c>
      <c r="AA737" s="53">
        <v>0</v>
      </c>
      <c r="AB737" s="53">
        <v>0</v>
      </c>
      <c r="AC737" s="53">
        <v>0</v>
      </c>
      <c r="AD737" s="53">
        <v>0</v>
      </c>
      <c r="AE737" s="53">
        <v>1</v>
      </c>
      <c r="AF737" s="53">
        <v>1</v>
      </c>
      <c r="AG737" s="53">
        <v>0</v>
      </c>
      <c r="AH737" s="53">
        <f t="shared" si="149"/>
        <v>2</v>
      </c>
      <c r="AI737" s="53">
        <v>0</v>
      </c>
      <c r="AJ737" s="53">
        <v>0</v>
      </c>
      <c r="AK737" s="53">
        <v>1</v>
      </c>
      <c r="AL737" s="53">
        <v>1</v>
      </c>
      <c r="AM737" s="53">
        <f t="shared" si="150"/>
        <v>2</v>
      </c>
      <c r="AN737" s="53">
        <v>1</v>
      </c>
      <c r="AO737" s="53">
        <v>0</v>
      </c>
      <c r="AP737" s="53">
        <v>0</v>
      </c>
      <c r="AQ737" s="53">
        <v>1</v>
      </c>
      <c r="AR737" s="53">
        <v>0</v>
      </c>
      <c r="AS737" s="53">
        <v>0</v>
      </c>
      <c r="AT737" s="53">
        <v>0</v>
      </c>
      <c r="AU737" s="53">
        <v>0</v>
      </c>
      <c r="AV737" s="53">
        <v>0</v>
      </c>
      <c r="AW737" s="53">
        <v>1</v>
      </c>
      <c r="AX737" s="53">
        <f t="shared" si="151"/>
        <v>3</v>
      </c>
      <c r="AY737" s="53">
        <v>0</v>
      </c>
      <c r="AZ737" s="53">
        <v>0</v>
      </c>
      <c r="BA737" s="53">
        <v>1</v>
      </c>
      <c r="BB737" s="53">
        <v>0</v>
      </c>
      <c r="BC737" s="53">
        <v>0</v>
      </c>
      <c r="BD737" s="53">
        <v>0</v>
      </c>
      <c r="BF737" s="53">
        <v>0</v>
      </c>
      <c r="BG737" s="53">
        <v>0</v>
      </c>
      <c r="BH737" s="53">
        <v>0</v>
      </c>
      <c r="BI737" s="53">
        <v>0</v>
      </c>
      <c r="BJ737" s="53">
        <v>0</v>
      </c>
      <c r="BK737" s="53">
        <v>0</v>
      </c>
      <c r="BL737" s="53">
        <v>0</v>
      </c>
      <c r="BM737" s="53">
        <v>0</v>
      </c>
      <c r="BN737" s="53">
        <f t="shared" si="145"/>
        <v>0</v>
      </c>
      <c r="BO737" s="53">
        <v>0</v>
      </c>
      <c r="BP737" s="53">
        <v>0</v>
      </c>
      <c r="BQ737" s="53">
        <v>0</v>
      </c>
      <c r="BR737" s="53">
        <v>0</v>
      </c>
      <c r="BS737" s="53">
        <v>0</v>
      </c>
      <c r="BT737" s="53">
        <v>0</v>
      </c>
      <c r="BU737" s="53">
        <f t="shared" si="152"/>
        <v>0</v>
      </c>
      <c r="BV737" s="53">
        <v>0</v>
      </c>
      <c r="BW737" s="53">
        <v>0</v>
      </c>
      <c r="BX737" s="53">
        <v>0</v>
      </c>
      <c r="BY737" s="53">
        <v>0</v>
      </c>
      <c r="BZ737" s="53">
        <f t="shared" si="146"/>
        <v>0</v>
      </c>
      <c r="CA737" s="53">
        <v>0</v>
      </c>
      <c r="CB737" s="53">
        <v>0</v>
      </c>
      <c r="CC737" s="53">
        <v>0</v>
      </c>
      <c r="CD737" s="53">
        <v>0</v>
      </c>
      <c r="CE737" s="53">
        <v>0</v>
      </c>
      <c r="CF737" s="53">
        <v>0</v>
      </c>
      <c r="CG737" s="53">
        <v>0</v>
      </c>
      <c r="CH737" s="53">
        <v>0</v>
      </c>
      <c r="CI737" s="53">
        <v>0</v>
      </c>
      <c r="CJ737" s="53">
        <v>0</v>
      </c>
      <c r="CK737" s="53">
        <f t="shared" si="153"/>
        <v>0</v>
      </c>
      <c r="CL737" s="53">
        <f t="shared" si="147"/>
        <v>4</v>
      </c>
      <c r="CM737" s="53">
        <v>1</v>
      </c>
      <c r="CN737" s="53">
        <v>0</v>
      </c>
      <c r="CO737" s="53">
        <v>0</v>
      </c>
      <c r="CP737" s="53">
        <v>1</v>
      </c>
      <c r="CQ737" s="53">
        <v>0</v>
      </c>
      <c r="CR737" s="53">
        <v>1</v>
      </c>
      <c r="CS737" s="53">
        <v>0</v>
      </c>
      <c r="CT737" s="53">
        <v>0</v>
      </c>
      <c r="CU737" s="53">
        <v>0</v>
      </c>
      <c r="CV737" s="53">
        <v>0</v>
      </c>
      <c r="CW737" s="53">
        <f t="shared" si="154"/>
        <v>3</v>
      </c>
      <c r="DA737" s="53" t="s">
        <v>1328</v>
      </c>
      <c r="DB737" s="53">
        <v>14</v>
      </c>
      <c r="DC737" s="53">
        <v>2</v>
      </c>
      <c r="DE737" s="53">
        <v>111</v>
      </c>
      <c r="DF737" s="53">
        <v>135</v>
      </c>
      <c r="DH737" s="53">
        <v>70</v>
      </c>
      <c r="DI737" s="53" t="s">
        <v>10319</v>
      </c>
      <c r="DJ737" s="53" t="s">
        <v>10320</v>
      </c>
      <c r="DK737" s="53" t="s">
        <v>10324</v>
      </c>
      <c r="DL737" s="53" t="s">
        <v>10325</v>
      </c>
      <c r="DN737" s="53" t="s">
        <v>10326</v>
      </c>
      <c r="DO737" s="53" t="s">
        <v>140</v>
      </c>
      <c r="DQ737" s="53" t="s">
        <v>141</v>
      </c>
      <c r="DR737" s="53" t="s">
        <v>10327</v>
      </c>
    </row>
    <row r="738" spans="1:122" x14ac:dyDescent="0.3">
      <c r="B738" s="53">
        <v>756</v>
      </c>
      <c r="C738" s="53" t="s">
        <v>10328</v>
      </c>
      <c r="D738" s="53" t="s">
        <v>10329</v>
      </c>
      <c r="E738" s="53" t="s">
        <v>10330</v>
      </c>
      <c r="F738" s="53" t="s">
        <v>10333</v>
      </c>
      <c r="G738" s="53" t="s">
        <v>10334</v>
      </c>
      <c r="H738" s="53" t="s">
        <v>10335</v>
      </c>
      <c r="I738" s="53">
        <v>2000</v>
      </c>
      <c r="J738" s="53">
        <v>1</v>
      </c>
      <c r="K738" s="53">
        <v>1</v>
      </c>
      <c r="L738" s="53">
        <v>1</v>
      </c>
      <c r="M738" s="53">
        <f t="shared" si="148"/>
        <v>3</v>
      </c>
      <c r="N738" s="53">
        <v>1</v>
      </c>
      <c r="O738" s="53">
        <v>0</v>
      </c>
      <c r="P738" s="53">
        <f t="shared" si="143"/>
        <v>1</v>
      </c>
      <c r="Q738" s="53">
        <f t="shared" si="144"/>
        <v>2</v>
      </c>
      <c r="R738" s="53">
        <v>0</v>
      </c>
      <c r="S738" s="53">
        <v>0</v>
      </c>
      <c r="T738" s="53">
        <v>0</v>
      </c>
      <c r="U738" s="53">
        <v>0</v>
      </c>
      <c r="V738" s="53">
        <v>1</v>
      </c>
      <c r="W738" s="53">
        <v>0</v>
      </c>
      <c r="X738" s="53">
        <f t="shared" si="142"/>
        <v>1</v>
      </c>
      <c r="Y738" s="53">
        <v>0</v>
      </c>
      <c r="Z738" s="53">
        <v>0</v>
      </c>
      <c r="AA738" s="53">
        <v>0</v>
      </c>
      <c r="AB738" s="53">
        <v>0</v>
      </c>
      <c r="AC738" s="53">
        <v>0</v>
      </c>
      <c r="AD738" s="53">
        <v>0</v>
      </c>
      <c r="AE738" s="53">
        <v>1</v>
      </c>
      <c r="AF738" s="53">
        <v>0</v>
      </c>
      <c r="AG738" s="53">
        <v>0</v>
      </c>
      <c r="AH738" s="53">
        <f t="shared" si="149"/>
        <v>1</v>
      </c>
      <c r="AI738" s="53">
        <v>0</v>
      </c>
      <c r="AJ738" s="53">
        <v>0</v>
      </c>
      <c r="AK738" s="53">
        <v>1</v>
      </c>
      <c r="AL738" s="53">
        <v>1</v>
      </c>
      <c r="AM738" s="53">
        <f t="shared" si="150"/>
        <v>2</v>
      </c>
      <c r="AN738" s="53">
        <v>1</v>
      </c>
      <c r="AO738" s="53">
        <v>0</v>
      </c>
      <c r="AP738" s="53">
        <v>0</v>
      </c>
      <c r="AQ738" s="53">
        <v>0</v>
      </c>
      <c r="AR738" s="53">
        <v>0</v>
      </c>
      <c r="AS738" s="53">
        <v>0</v>
      </c>
      <c r="AT738" s="53">
        <v>0</v>
      </c>
      <c r="AU738" s="53">
        <v>0</v>
      </c>
      <c r="AV738" s="53">
        <v>0</v>
      </c>
      <c r="AW738" s="53">
        <v>1</v>
      </c>
      <c r="AX738" s="53">
        <f t="shared" si="151"/>
        <v>2</v>
      </c>
      <c r="AY738" s="53">
        <v>0</v>
      </c>
      <c r="AZ738" s="53">
        <v>0</v>
      </c>
      <c r="BA738" s="53">
        <v>0</v>
      </c>
      <c r="BB738" s="53">
        <v>0</v>
      </c>
      <c r="BC738" s="53">
        <v>0</v>
      </c>
      <c r="BD738" s="53">
        <v>0</v>
      </c>
      <c r="BF738" s="53">
        <v>0</v>
      </c>
      <c r="BG738" s="53">
        <v>0</v>
      </c>
      <c r="BH738" s="53">
        <v>0</v>
      </c>
      <c r="BI738" s="53">
        <v>0</v>
      </c>
      <c r="BJ738" s="53">
        <v>0</v>
      </c>
      <c r="BK738" s="53">
        <v>0</v>
      </c>
      <c r="BL738" s="53">
        <v>0</v>
      </c>
      <c r="BM738" s="53">
        <v>0</v>
      </c>
      <c r="BN738" s="53">
        <f t="shared" si="145"/>
        <v>0</v>
      </c>
      <c r="BO738" s="53">
        <v>0</v>
      </c>
      <c r="BP738" s="53">
        <v>0</v>
      </c>
      <c r="BQ738" s="53">
        <v>0</v>
      </c>
      <c r="BR738" s="53">
        <v>0</v>
      </c>
      <c r="BS738" s="53">
        <v>0</v>
      </c>
      <c r="BT738" s="53">
        <v>0</v>
      </c>
      <c r="BU738" s="53">
        <f t="shared" si="152"/>
        <v>0</v>
      </c>
      <c r="BV738" s="53">
        <v>0</v>
      </c>
      <c r="BW738" s="53">
        <v>0</v>
      </c>
      <c r="BX738" s="53">
        <v>0</v>
      </c>
      <c r="BY738" s="53">
        <v>0</v>
      </c>
      <c r="BZ738" s="53">
        <f t="shared" si="146"/>
        <v>0</v>
      </c>
      <c r="CA738" s="53">
        <v>0</v>
      </c>
      <c r="CB738" s="53">
        <v>0</v>
      </c>
      <c r="CC738" s="53">
        <v>0</v>
      </c>
      <c r="CD738" s="53">
        <v>0</v>
      </c>
      <c r="CE738" s="53">
        <v>0</v>
      </c>
      <c r="CF738" s="53">
        <v>0</v>
      </c>
      <c r="CG738" s="53">
        <v>0</v>
      </c>
      <c r="CH738" s="53">
        <v>0</v>
      </c>
      <c r="CI738" s="53">
        <v>0</v>
      </c>
      <c r="CJ738" s="53">
        <v>0</v>
      </c>
      <c r="CK738" s="53">
        <f t="shared" si="153"/>
        <v>0</v>
      </c>
      <c r="CL738" s="53">
        <f t="shared" si="147"/>
        <v>2</v>
      </c>
      <c r="CM738" s="53">
        <v>0</v>
      </c>
      <c r="CN738" s="53">
        <v>0</v>
      </c>
      <c r="CO738" s="53">
        <v>0</v>
      </c>
      <c r="CP738" s="53">
        <v>0</v>
      </c>
      <c r="CQ738" s="53">
        <v>0</v>
      </c>
      <c r="CR738" s="53">
        <v>1</v>
      </c>
      <c r="CS738" s="53">
        <v>0</v>
      </c>
      <c r="CT738" s="53">
        <v>0</v>
      </c>
      <c r="CU738" s="53">
        <v>0</v>
      </c>
      <c r="CV738" s="53">
        <v>0</v>
      </c>
      <c r="CW738" s="53">
        <f t="shared" si="154"/>
        <v>1</v>
      </c>
      <c r="DA738" s="53" t="s">
        <v>972</v>
      </c>
      <c r="DB738" s="53">
        <v>61</v>
      </c>
      <c r="DC738" s="53">
        <v>1</v>
      </c>
      <c r="DE738" s="53">
        <v>161</v>
      </c>
      <c r="DF738" s="53">
        <v>166</v>
      </c>
      <c r="DH738" s="53">
        <v>23</v>
      </c>
      <c r="DI738" s="53" t="s">
        <v>10331</v>
      </c>
      <c r="DJ738" s="53" t="s">
        <v>10332</v>
      </c>
      <c r="DN738" s="53" t="s">
        <v>10336</v>
      </c>
      <c r="DO738" s="53" t="s">
        <v>140</v>
      </c>
      <c r="DQ738" s="53" t="s">
        <v>141</v>
      </c>
      <c r="DR738" s="53" t="s">
        <v>10337</v>
      </c>
    </row>
    <row r="739" spans="1:122" x14ac:dyDescent="0.3">
      <c r="B739" s="53">
        <v>758</v>
      </c>
      <c r="C739" s="53" t="s">
        <v>10365</v>
      </c>
      <c r="D739" s="53" t="s">
        <v>10366</v>
      </c>
      <c r="E739" s="53" t="s">
        <v>10367</v>
      </c>
      <c r="F739" s="53" t="s">
        <v>10370</v>
      </c>
      <c r="H739" s="53" t="s">
        <v>10371</v>
      </c>
      <c r="I739" s="53">
        <v>1997</v>
      </c>
      <c r="J739" s="53">
        <v>0</v>
      </c>
      <c r="K739" s="53">
        <v>1</v>
      </c>
      <c r="L739" s="53">
        <v>1</v>
      </c>
      <c r="M739" s="53">
        <f t="shared" si="148"/>
        <v>2</v>
      </c>
      <c r="N739" s="53">
        <v>1</v>
      </c>
      <c r="O739" s="53">
        <v>1</v>
      </c>
      <c r="P739" s="53">
        <f t="shared" si="143"/>
        <v>2</v>
      </c>
      <c r="Q739" s="53">
        <f t="shared" si="144"/>
        <v>4</v>
      </c>
      <c r="R739" s="53">
        <v>1</v>
      </c>
      <c r="S739" s="53">
        <v>0</v>
      </c>
      <c r="T739" s="53">
        <v>0</v>
      </c>
      <c r="U739" s="53">
        <v>0</v>
      </c>
      <c r="V739" s="53">
        <v>0</v>
      </c>
      <c r="W739" s="53">
        <v>0</v>
      </c>
      <c r="X739" s="53">
        <f t="shared" si="142"/>
        <v>1</v>
      </c>
      <c r="Y739" s="53">
        <v>0</v>
      </c>
      <c r="Z739" s="53">
        <v>0</v>
      </c>
      <c r="AA739" s="53">
        <v>0</v>
      </c>
      <c r="AB739" s="53">
        <v>0</v>
      </c>
      <c r="AC739" s="53">
        <v>0</v>
      </c>
      <c r="AD739" s="53">
        <v>1</v>
      </c>
      <c r="AE739" s="53">
        <v>1</v>
      </c>
      <c r="AF739" s="53">
        <v>0</v>
      </c>
      <c r="AG739" s="53">
        <v>0</v>
      </c>
      <c r="AH739" s="53">
        <f t="shared" si="149"/>
        <v>2</v>
      </c>
      <c r="AI739" s="53">
        <v>0</v>
      </c>
      <c r="AJ739" s="53">
        <v>0</v>
      </c>
      <c r="AK739" s="53">
        <v>1</v>
      </c>
      <c r="AL739" s="53">
        <v>1</v>
      </c>
      <c r="AM739" s="53">
        <f t="shared" si="150"/>
        <v>2</v>
      </c>
      <c r="AN739" s="53">
        <v>1</v>
      </c>
      <c r="AO739" s="53">
        <v>0</v>
      </c>
      <c r="AP739" s="53">
        <v>0</v>
      </c>
      <c r="AQ739" s="53">
        <v>0</v>
      </c>
      <c r="AR739" s="53">
        <v>0</v>
      </c>
      <c r="AS739" s="53">
        <v>0</v>
      </c>
      <c r="AT739" s="53">
        <v>0</v>
      </c>
      <c r="AU739" s="53">
        <v>0</v>
      </c>
      <c r="AV739" s="53">
        <v>0</v>
      </c>
      <c r="AW739" s="53">
        <v>1</v>
      </c>
      <c r="AX739" s="53">
        <f t="shared" si="151"/>
        <v>2</v>
      </c>
      <c r="AY739" s="53">
        <v>0</v>
      </c>
      <c r="AZ739" s="53">
        <v>0</v>
      </c>
      <c r="BA739" s="53">
        <v>0</v>
      </c>
      <c r="BB739" s="53">
        <v>0</v>
      </c>
      <c r="BC739" s="53">
        <v>0</v>
      </c>
      <c r="BD739" s="53">
        <v>1</v>
      </c>
      <c r="BF739" s="53">
        <v>0</v>
      </c>
      <c r="BG739" s="53">
        <v>0</v>
      </c>
      <c r="BH739" s="53">
        <v>0</v>
      </c>
      <c r="BI739" s="53">
        <v>0</v>
      </c>
      <c r="BJ739" s="53">
        <v>0</v>
      </c>
      <c r="BK739" s="53">
        <v>0</v>
      </c>
      <c r="BL739" s="53">
        <v>0</v>
      </c>
      <c r="BM739" s="53">
        <v>0</v>
      </c>
      <c r="BN739" s="53">
        <f t="shared" si="145"/>
        <v>0</v>
      </c>
      <c r="BO739" s="53">
        <v>1</v>
      </c>
      <c r="BP739" s="53">
        <v>1</v>
      </c>
      <c r="BQ739" s="53">
        <v>0</v>
      </c>
      <c r="BR739" s="53">
        <v>0</v>
      </c>
      <c r="BS739" s="53">
        <v>0</v>
      </c>
      <c r="BT739" s="53">
        <v>1</v>
      </c>
      <c r="BU739" s="53">
        <f t="shared" si="152"/>
        <v>3</v>
      </c>
      <c r="BV739" s="53">
        <v>0</v>
      </c>
      <c r="BW739" s="53">
        <v>0</v>
      </c>
      <c r="BX739" s="53">
        <v>0</v>
      </c>
      <c r="BY739" s="53">
        <v>0</v>
      </c>
      <c r="BZ739" s="53">
        <f t="shared" si="146"/>
        <v>0</v>
      </c>
      <c r="CA739" s="53">
        <v>0</v>
      </c>
      <c r="CB739" s="53">
        <v>0</v>
      </c>
      <c r="CC739" s="53">
        <v>0</v>
      </c>
      <c r="CD739" s="53">
        <v>0</v>
      </c>
      <c r="CE739" s="53">
        <v>0</v>
      </c>
      <c r="CF739" s="53">
        <v>0</v>
      </c>
      <c r="CG739" s="53">
        <v>0</v>
      </c>
      <c r="CH739" s="53">
        <v>0</v>
      </c>
      <c r="CI739" s="53">
        <v>0</v>
      </c>
      <c r="CJ739" s="53">
        <v>0</v>
      </c>
      <c r="CK739" s="53">
        <f t="shared" si="153"/>
        <v>0</v>
      </c>
      <c r="CL739" s="53">
        <f t="shared" si="147"/>
        <v>6</v>
      </c>
      <c r="CM739" s="53">
        <v>0</v>
      </c>
      <c r="CN739" s="53">
        <v>0</v>
      </c>
      <c r="CO739" s="53">
        <v>0</v>
      </c>
      <c r="CP739" s="53">
        <v>0</v>
      </c>
      <c r="CQ739" s="53">
        <v>0</v>
      </c>
      <c r="CR739" s="53">
        <v>1</v>
      </c>
      <c r="CS739" s="53">
        <v>0</v>
      </c>
      <c r="CT739" s="53">
        <v>0</v>
      </c>
      <c r="CU739" s="53">
        <v>0</v>
      </c>
      <c r="CV739" s="53">
        <v>0</v>
      </c>
      <c r="CW739" s="53">
        <f t="shared" si="154"/>
        <v>1</v>
      </c>
      <c r="DA739" s="53" t="s">
        <v>518</v>
      </c>
      <c r="DB739" s="53">
        <v>37</v>
      </c>
      <c r="DC739" s="53">
        <v>1</v>
      </c>
      <c r="DE739" s="53">
        <v>203</v>
      </c>
      <c r="DF739" s="53">
        <v>228</v>
      </c>
      <c r="DH739" s="53">
        <v>61</v>
      </c>
      <c r="DI739" s="53" t="s">
        <v>10368</v>
      </c>
      <c r="DJ739" s="53" t="s">
        <v>10369</v>
      </c>
      <c r="DN739" s="53" t="s">
        <v>10372</v>
      </c>
      <c r="DO739" s="53" t="s">
        <v>140</v>
      </c>
      <c r="DQ739" s="53" t="s">
        <v>141</v>
      </c>
      <c r="DR739" s="53" t="s">
        <v>10373</v>
      </c>
    </row>
    <row r="740" spans="1:122" x14ac:dyDescent="0.3">
      <c r="B740" s="53">
        <v>759</v>
      </c>
      <c r="C740" s="53" t="s">
        <v>10374</v>
      </c>
      <c r="D740" s="53" t="s">
        <v>10375</v>
      </c>
      <c r="E740" s="53" t="s">
        <v>10376</v>
      </c>
      <c r="F740" s="53" t="s">
        <v>10378</v>
      </c>
      <c r="H740" s="53" t="s">
        <v>10379</v>
      </c>
      <c r="I740" s="53">
        <v>1997</v>
      </c>
      <c r="J740" s="53">
        <v>0</v>
      </c>
      <c r="K740" s="53">
        <v>1</v>
      </c>
      <c r="L740" s="53">
        <v>1</v>
      </c>
      <c r="M740" s="53">
        <f t="shared" si="148"/>
        <v>2</v>
      </c>
      <c r="N740" s="53">
        <v>1</v>
      </c>
      <c r="O740" s="53">
        <v>0</v>
      </c>
      <c r="P740" s="53">
        <f t="shared" si="143"/>
        <v>1</v>
      </c>
      <c r="Q740" s="53">
        <f t="shared" si="144"/>
        <v>2</v>
      </c>
      <c r="R740" s="53">
        <v>0</v>
      </c>
      <c r="S740" s="53">
        <v>0</v>
      </c>
      <c r="T740" s="53">
        <v>1</v>
      </c>
      <c r="U740" s="53">
        <v>0</v>
      </c>
      <c r="V740" s="53">
        <v>0</v>
      </c>
      <c r="W740" s="53">
        <v>0</v>
      </c>
      <c r="X740" s="53">
        <f t="shared" si="142"/>
        <v>1</v>
      </c>
      <c r="Y740" s="53">
        <v>0</v>
      </c>
      <c r="Z740" s="53">
        <v>0</v>
      </c>
      <c r="AA740" s="53">
        <v>0</v>
      </c>
      <c r="AB740" s="53">
        <v>0</v>
      </c>
      <c r="AC740" s="53">
        <v>0</v>
      </c>
      <c r="AD740" s="53">
        <v>0</v>
      </c>
      <c r="AE740" s="53">
        <v>1</v>
      </c>
      <c r="AF740" s="53">
        <v>1</v>
      </c>
      <c r="AG740" s="53">
        <v>0</v>
      </c>
      <c r="AH740" s="53">
        <f t="shared" si="149"/>
        <v>2</v>
      </c>
      <c r="AI740" s="53">
        <v>0</v>
      </c>
      <c r="AJ740" s="53">
        <v>1</v>
      </c>
      <c r="AK740" s="53">
        <v>1</v>
      </c>
      <c r="AL740" s="53">
        <v>0</v>
      </c>
      <c r="AM740" s="53">
        <f t="shared" si="150"/>
        <v>2</v>
      </c>
      <c r="AN740" s="53">
        <v>1</v>
      </c>
      <c r="AO740" s="53">
        <v>0</v>
      </c>
      <c r="AP740" s="53">
        <v>0</v>
      </c>
      <c r="AQ740" s="53">
        <v>0</v>
      </c>
      <c r="AR740" s="53">
        <v>0</v>
      </c>
      <c r="AS740" s="53">
        <v>0</v>
      </c>
      <c r="AT740" s="53">
        <v>0</v>
      </c>
      <c r="AU740" s="53">
        <v>0</v>
      </c>
      <c r="AV740" s="53">
        <v>0</v>
      </c>
      <c r="AW740" s="53">
        <v>1</v>
      </c>
      <c r="AX740" s="53">
        <f t="shared" si="151"/>
        <v>2</v>
      </c>
      <c r="AY740" s="53">
        <v>0</v>
      </c>
      <c r="AZ740" s="53">
        <v>0</v>
      </c>
      <c r="BA740" s="53">
        <v>0</v>
      </c>
      <c r="BB740" s="53">
        <v>0</v>
      </c>
      <c r="BC740" s="53">
        <v>0</v>
      </c>
      <c r="BD740" s="53">
        <v>0</v>
      </c>
      <c r="BF740" s="53">
        <v>0</v>
      </c>
      <c r="BG740" s="53">
        <v>0</v>
      </c>
      <c r="BH740" s="53">
        <v>0</v>
      </c>
      <c r="BI740" s="53">
        <v>0</v>
      </c>
      <c r="BJ740" s="53">
        <v>0</v>
      </c>
      <c r="BK740" s="53">
        <v>0</v>
      </c>
      <c r="BL740" s="53">
        <v>0</v>
      </c>
      <c r="BM740" s="53">
        <v>0</v>
      </c>
      <c r="BN740" s="53">
        <f t="shared" si="145"/>
        <v>0</v>
      </c>
      <c r="BO740" s="53">
        <v>1</v>
      </c>
      <c r="BP740" s="53">
        <v>1</v>
      </c>
      <c r="BQ740" s="53">
        <v>0</v>
      </c>
      <c r="BR740" s="53">
        <v>0</v>
      </c>
      <c r="BS740" s="53">
        <v>0</v>
      </c>
      <c r="BT740" s="53">
        <v>0</v>
      </c>
      <c r="BU740" s="53">
        <f t="shared" si="152"/>
        <v>2</v>
      </c>
      <c r="BV740" s="53">
        <v>0</v>
      </c>
      <c r="BW740" s="53">
        <v>0</v>
      </c>
      <c r="BX740" s="53">
        <v>0</v>
      </c>
      <c r="BY740" s="53">
        <v>0</v>
      </c>
      <c r="BZ740" s="53">
        <f t="shared" si="146"/>
        <v>0</v>
      </c>
      <c r="CA740" s="53">
        <v>0</v>
      </c>
      <c r="CB740" s="53">
        <v>0</v>
      </c>
      <c r="CC740" s="53">
        <v>0</v>
      </c>
      <c r="CD740" s="53">
        <v>0</v>
      </c>
      <c r="CE740" s="53">
        <v>0</v>
      </c>
      <c r="CF740" s="53">
        <v>0</v>
      </c>
      <c r="CG740" s="53">
        <v>0</v>
      </c>
      <c r="CH740" s="53">
        <v>0</v>
      </c>
      <c r="CI740" s="53">
        <v>0</v>
      </c>
      <c r="CJ740" s="53">
        <v>0</v>
      </c>
      <c r="CK740" s="53">
        <f t="shared" si="153"/>
        <v>0</v>
      </c>
      <c r="CL740" s="53">
        <f t="shared" si="147"/>
        <v>4</v>
      </c>
      <c r="CM740" s="53">
        <v>0</v>
      </c>
      <c r="CN740" s="53">
        <v>0</v>
      </c>
      <c r="CO740" s="53">
        <v>0</v>
      </c>
      <c r="CP740" s="53">
        <v>0</v>
      </c>
      <c r="CQ740" s="53">
        <v>0</v>
      </c>
      <c r="CR740" s="53">
        <v>0</v>
      </c>
      <c r="CS740" s="53">
        <v>0</v>
      </c>
      <c r="CT740" s="53">
        <v>0</v>
      </c>
      <c r="CU740" s="53">
        <v>0</v>
      </c>
      <c r="CV740" s="53">
        <v>0</v>
      </c>
      <c r="CW740" s="53">
        <f t="shared" si="154"/>
        <v>0</v>
      </c>
      <c r="DA740" s="53" t="s">
        <v>518</v>
      </c>
      <c r="DB740" s="53">
        <v>36</v>
      </c>
      <c r="DC740" s="55">
        <v>43132</v>
      </c>
      <c r="DE740" s="53">
        <v>93</v>
      </c>
      <c r="DF740" s="53">
        <v>106</v>
      </c>
      <c r="DH740" s="53">
        <v>26</v>
      </c>
      <c r="DJ740" s="53" t="s">
        <v>10377</v>
      </c>
      <c r="DN740" s="53" t="s">
        <v>10380</v>
      </c>
      <c r="DO740" s="53" t="s">
        <v>646</v>
      </c>
      <c r="DQ740" s="53" t="s">
        <v>141</v>
      </c>
      <c r="DR740" s="53" t="s">
        <v>10381</v>
      </c>
    </row>
    <row r="741" spans="1:122" x14ac:dyDescent="0.3">
      <c r="B741" s="53">
        <v>760</v>
      </c>
      <c r="C741" s="53" t="s">
        <v>10382</v>
      </c>
      <c r="D741" s="53" t="s">
        <v>10383</v>
      </c>
      <c r="E741" s="53" t="s">
        <v>10384</v>
      </c>
      <c r="F741" s="53" t="s">
        <v>10387</v>
      </c>
      <c r="I741" s="53">
        <v>1993</v>
      </c>
      <c r="J741" s="53">
        <v>0</v>
      </c>
      <c r="K741" s="53">
        <v>0</v>
      </c>
      <c r="L741" s="53">
        <v>1</v>
      </c>
      <c r="M741" s="53">
        <f t="shared" si="148"/>
        <v>1</v>
      </c>
      <c r="N741" s="53">
        <v>0</v>
      </c>
      <c r="O741" s="53">
        <v>1</v>
      </c>
      <c r="P741" s="53">
        <f t="shared" si="143"/>
        <v>1</v>
      </c>
      <c r="Q741" s="53">
        <f t="shared" si="144"/>
        <v>2</v>
      </c>
      <c r="R741" s="53">
        <v>0</v>
      </c>
      <c r="S741" s="53">
        <v>0</v>
      </c>
      <c r="T741" s="53">
        <v>1</v>
      </c>
      <c r="U741" s="53">
        <v>0</v>
      </c>
      <c r="V741" s="53">
        <v>0</v>
      </c>
      <c r="W741" s="53">
        <v>0</v>
      </c>
      <c r="X741" s="53">
        <f t="shared" si="142"/>
        <v>1</v>
      </c>
      <c r="Y741" s="53">
        <v>0</v>
      </c>
      <c r="Z741" s="53">
        <v>0</v>
      </c>
      <c r="AA741" s="53">
        <v>0</v>
      </c>
      <c r="AB741" s="53">
        <v>1</v>
      </c>
      <c r="AC741" s="53">
        <v>0</v>
      </c>
      <c r="AD741" s="53">
        <v>0</v>
      </c>
      <c r="AE741" s="53">
        <v>0</v>
      </c>
      <c r="AF741" s="53">
        <v>0</v>
      </c>
      <c r="AG741" s="53">
        <v>0</v>
      </c>
      <c r="AH741" s="53">
        <f t="shared" si="149"/>
        <v>1</v>
      </c>
      <c r="AI741" s="53">
        <v>0</v>
      </c>
      <c r="AJ741" s="53">
        <v>0</v>
      </c>
      <c r="AK741" s="53">
        <v>1</v>
      </c>
      <c r="AL741" s="53">
        <v>0</v>
      </c>
      <c r="AM741" s="53">
        <f t="shared" si="150"/>
        <v>1</v>
      </c>
      <c r="AN741" s="53">
        <v>1</v>
      </c>
      <c r="AO741" s="53">
        <v>0</v>
      </c>
      <c r="AP741" s="53">
        <v>0</v>
      </c>
      <c r="AQ741" s="53">
        <v>0</v>
      </c>
      <c r="AR741" s="53">
        <v>0</v>
      </c>
      <c r="AS741" s="53">
        <v>0</v>
      </c>
      <c r="AT741" s="53">
        <v>0</v>
      </c>
      <c r="AU741" s="53">
        <v>0</v>
      </c>
      <c r="AV741" s="53">
        <v>0</v>
      </c>
      <c r="AW741" s="53">
        <v>1</v>
      </c>
      <c r="AX741" s="53">
        <f t="shared" si="151"/>
        <v>2</v>
      </c>
      <c r="AY741" s="53">
        <v>0</v>
      </c>
      <c r="AZ741" s="53">
        <v>0</v>
      </c>
      <c r="BA741" s="53">
        <v>0</v>
      </c>
      <c r="BB741" s="53">
        <v>0</v>
      </c>
      <c r="BC741" s="53">
        <v>0</v>
      </c>
      <c r="BD741" s="53">
        <v>0</v>
      </c>
      <c r="BF741" s="53">
        <v>0</v>
      </c>
      <c r="BG741" s="53">
        <v>0</v>
      </c>
      <c r="BH741" s="53">
        <v>0</v>
      </c>
      <c r="BI741" s="53">
        <v>0</v>
      </c>
      <c r="BJ741" s="53">
        <v>0</v>
      </c>
      <c r="BK741" s="53">
        <v>0</v>
      </c>
      <c r="BL741" s="53">
        <v>0</v>
      </c>
      <c r="BM741" s="53">
        <v>0</v>
      </c>
      <c r="BN741" s="53">
        <f t="shared" si="145"/>
        <v>0</v>
      </c>
      <c r="BO741" s="53">
        <v>0</v>
      </c>
      <c r="BP741" s="53">
        <v>0</v>
      </c>
      <c r="BQ741" s="53">
        <v>0</v>
      </c>
      <c r="BR741" s="53">
        <v>0</v>
      </c>
      <c r="BS741" s="53">
        <v>0</v>
      </c>
      <c r="BT741" s="53">
        <v>0</v>
      </c>
      <c r="BU741" s="53">
        <f t="shared" si="152"/>
        <v>0</v>
      </c>
      <c r="BV741" s="53">
        <v>0</v>
      </c>
      <c r="BW741" s="53">
        <v>0</v>
      </c>
      <c r="BX741" s="53">
        <v>0</v>
      </c>
      <c r="BY741" s="53">
        <v>0</v>
      </c>
      <c r="BZ741" s="53">
        <f t="shared" si="146"/>
        <v>0</v>
      </c>
      <c r="CA741" s="53">
        <v>0</v>
      </c>
      <c r="CB741" s="53">
        <v>0</v>
      </c>
      <c r="CC741" s="53">
        <v>0</v>
      </c>
      <c r="CD741" s="53">
        <v>0</v>
      </c>
      <c r="CE741" s="53">
        <v>0</v>
      </c>
      <c r="CF741" s="53">
        <v>0</v>
      </c>
      <c r="CG741" s="53">
        <v>0</v>
      </c>
      <c r="CH741" s="53">
        <v>0</v>
      </c>
      <c r="CI741" s="53">
        <v>0</v>
      </c>
      <c r="CJ741" s="53">
        <v>0</v>
      </c>
      <c r="CK741" s="53">
        <f t="shared" si="153"/>
        <v>0</v>
      </c>
      <c r="CL741" s="53">
        <f t="shared" si="147"/>
        <v>2</v>
      </c>
      <c r="CM741" s="53">
        <v>1</v>
      </c>
      <c r="CN741" s="53">
        <v>0</v>
      </c>
      <c r="CO741" s="53">
        <v>1</v>
      </c>
      <c r="CP741" s="53">
        <v>0</v>
      </c>
      <c r="CQ741" s="53">
        <v>0</v>
      </c>
      <c r="CR741" s="53">
        <v>0</v>
      </c>
      <c r="CS741" s="53">
        <v>0</v>
      </c>
      <c r="CT741" s="53">
        <v>0</v>
      </c>
      <c r="CU741" s="53">
        <v>0</v>
      </c>
      <c r="CV741" s="53">
        <v>0</v>
      </c>
      <c r="CW741" s="53">
        <f t="shared" si="154"/>
        <v>2</v>
      </c>
      <c r="DA741" s="53" t="s">
        <v>326</v>
      </c>
      <c r="DB741" s="53">
        <v>48</v>
      </c>
      <c r="DC741" s="53">
        <v>1</v>
      </c>
      <c r="DE741" s="53">
        <v>29</v>
      </c>
      <c r="DF741" s="53">
        <v>39</v>
      </c>
      <c r="DH741" s="53">
        <v>6</v>
      </c>
      <c r="DI741" s="53" t="s">
        <v>10385</v>
      </c>
      <c r="DJ741" s="53" t="s">
        <v>10386</v>
      </c>
      <c r="DN741" s="53" t="s">
        <v>10388</v>
      </c>
      <c r="DO741" s="53" t="s">
        <v>140</v>
      </c>
      <c r="DQ741" s="53" t="s">
        <v>141</v>
      </c>
      <c r="DR741" s="53" t="s">
        <v>10389</v>
      </c>
    </row>
    <row r="742" spans="1:122" x14ac:dyDescent="0.3">
      <c r="A742" s="53" t="s">
        <v>10497</v>
      </c>
      <c r="B742" s="53">
        <v>761</v>
      </c>
      <c r="C742" s="53" t="s">
        <v>10397</v>
      </c>
      <c r="D742" s="53" t="s">
        <v>10398</v>
      </c>
      <c r="E742" s="53" t="s">
        <v>10399</v>
      </c>
      <c r="F742" s="53" t="s">
        <v>10402</v>
      </c>
      <c r="I742" s="53">
        <v>1989</v>
      </c>
      <c r="J742" s="53">
        <v>1</v>
      </c>
      <c r="K742" s="53">
        <v>1</v>
      </c>
      <c r="L742" s="53">
        <v>1</v>
      </c>
      <c r="M742" s="53">
        <f t="shared" si="148"/>
        <v>3</v>
      </c>
      <c r="N742" s="53">
        <v>0</v>
      </c>
      <c r="O742" s="53">
        <v>1</v>
      </c>
      <c r="P742" s="53">
        <f>N742+O742</f>
        <v>1</v>
      </c>
      <c r="Q742" s="53">
        <f t="shared" si="144"/>
        <v>2</v>
      </c>
      <c r="R742" s="53">
        <v>0</v>
      </c>
      <c r="S742" s="53">
        <v>0</v>
      </c>
      <c r="T742" s="53">
        <v>0</v>
      </c>
      <c r="U742" s="53">
        <v>1</v>
      </c>
      <c r="V742" s="53">
        <v>0</v>
      </c>
      <c r="W742" s="53">
        <v>0</v>
      </c>
      <c r="X742" s="53">
        <f t="shared" si="142"/>
        <v>1</v>
      </c>
      <c r="Y742" s="53">
        <v>0</v>
      </c>
      <c r="Z742" s="53">
        <v>0</v>
      </c>
      <c r="AA742" s="53">
        <v>0</v>
      </c>
      <c r="AB742" s="53">
        <v>0</v>
      </c>
      <c r="AC742" s="53">
        <v>0</v>
      </c>
      <c r="AD742" s="53">
        <v>0</v>
      </c>
      <c r="AE742" s="53">
        <v>1</v>
      </c>
      <c r="AF742" s="53">
        <v>0</v>
      </c>
      <c r="AG742" s="53">
        <v>0</v>
      </c>
      <c r="AH742" s="53">
        <f t="shared" si="149"/>
        <v>1</v>
      </c>
      <c r="AI742" s="53">
        <v>0</v>
      </c>
      <c r="AJ742" s="53">
        <v>0</v>
      </c>
      <c r="AK742" s="53">
        <v>1</v>
      </c>
      <c r="AL742" s="53">
        <v>1</v>
      </c>
      <c r="AM742" s="53">
        <f t="shared" si="150"/>
        <v>2</v>
      </c>
      <c r="AN742" s="53">
        <v>0</v>
      </c>
      <c r="AO742" s="53">
        <v>0</v>
      </c>
      <c r="AP742" s="53">
        <v>0</v>
      </c>
      <c r="AQ742" s="53">
        <v>1</v>
      </c>
      <c r="AR742" s="53">
        <v>0</v>
      </c>
      <c r="AS742" s="53">
        <v>0</v>
      </c>
      <c r="AT742" s="53">
        <v>0</v>
      </c>
      <c r="AU742" s="53">
        <v>0</v>
      </c>
      <c r="AV742" s="53">
        <v>0</v>
      </c>
      <c r="AW742" s="53">
        <v>0</v>
      </c>
      <c r="AX742" s="53">
        <f t="shared" si="151"/>
        <v>1</v>
      </c>
      <c r="AY742" s="53">
        <v>0</v>
      </c>
      <c r="AZ742" s="53">
        <v>0</v>
      </c>
      <c r="BA742" s="53">
        <v>0</v>
      </c>
      <c r="BB742" s="53">
        <v>0</v>
      </c>
      <c r="BC742" s="53">
        <v>0</v>
      </c>
      <c r="BD742" s="53">
        <v>0</v>
      </c>
      <c r="BF742" s="53">
        <v>0</v>
      </c>
      <c r="BG742" s="53">
        <v>0</v>
      </c>
      <c r="BH742" s="53">
        <v>0</v>
      </c>
      <c r="BI742" s="53">
        <v>0</v>
      </c>
      <c r="BJ742" s="53">
        <v>0</v>
      </c>
      <c r="BK742" s="53">
        <v>0</v>
      </c>
      <c r="BL742" s="53">
        <v>0</v>
      </c>
      <c r="BM742" s="53">
        <v>0</v>
      </c>
      <c r="BN742" s="53">
        <f t="shared" si="145"/>
        <v>0</v>
      </c>
      <c r="BO742" s="53">
        <v>0</v>
      </c>
      <c r="BP742" s="53">
        <v>0</v>
      </c>
      <c r="BQ742" s="53">
        <v>0</v>
      </c>
      <c r="BR742" s="53">
        <v>0</v>
      </c>
      <c r="BS742" s="53">
        <v>0</v>
      </c>
      <c r="BT742" s="53">
        <v>0</v>
      </c>
      <c r="BU742" s="53">
        <f t="shared" si="152"/>
        <v>0</v>
      </c>
      <c r="BV742" s="53">
        <v>0</v>
      </c>
      <c r="BW742" s="53">
        <v>0</v>
      </c>
      <c r="BX742" s="53">
        <v>0</v>
      </c>
      <c r="BY742" s="53">
        <v>0</v>
      </c>
      <c r="BZ742" s="53">
        <f t="shared" si="146"/>
        <v>0</v>
      </c>
      <c r="CA742" s="53">
        <v>0</v>
      </c>
      <c r="CB742" s="53">
        <v>0</v>
      </c>
      <c r="CC742" s="53">
        <v>0</v>
      </c>
      <c r="CD742" s="53">
        <v>0</v>
      </c>
      <c r="CE742" s="53">
        <v>0</v>
      </c>
      <c r="CF742" s="53">
        <v>0</v>
      </c>
      <c r="CG742" s="53">
        <v>0</v>
      </c>
      <c r="CH742" s="53">
        <v>0</v>
      </c>
      <c r="CI742" s="53">
        <v>0</v>
      </c>
      <c r="CJ742" s="53">
        <v>0</v>
      </c>
      <c r="CK742" s="53">
        <f t="shared" si="153"/>
        <v>0</v>
      </c>
      <c r="CL742" s="53">
        <f t="shared" si="147"/>
        <v>1</v>
      </c>
      <c r="CM742" s="53">
        <v>0</v>
      </c>
      <c r="CN742" s="53">
        <v>0</v>
      </c>
      <c r="CO742" s="53">
        <v>1</v>
      </c>
      <c r="CP742" s="53">
        <v>0</v>
      </c>
      <c r="CQ742" s="53">
        <v>1</v>
      </c>
      <c r="CR742" s="53">
        <v>1</v>
      </c>
      <c r="CS742" s="53">
        <v>0</v>
      </c>
      <c r="CT742" s="53">
        <v>0</v>
      </c>
      <c r="CU742" s="53">
        <v>0</v>
      </c>
      <c r="CV742" s="53">
        <v>0</v>
      </c>
      <c r="CW742" s="53">
        <f t="shared" si="154"/>
        <v>3</v>
      </c>
      <c r="DA742" s="53" t="s">
        <v>518</v>
      </c>
      <c r="DB742" s="53">
        <v>15</v>
      </c>
      <c r="DC742" s="55">
        <v>43132</v>
      </c>
      <c r="DE742" s="53">
        <v>83</v>
      </c>
      <c r="DF742" s="53">
        <v>93</v>
      </c>
      <c r="DH742" s="53">
        <v>9</v>
      </c>
      <c r="DI742" s="53" t="s">
        <v>10400</v>
      </c>
      <c r="DJ742" s="53" t="s">
        <v>10401</v>
      </c>
      <c r="DN742" s="53" t="s">
        <v>10403</v>
      </c>
      <c r="DO742" s="53" t="s">
        <v>140</v>
      </c>
      <c r="DQ742" s="53" t="s">
        <v>141</v>
      </c>
      <c r="DR742" s="53" t="s">
        <v>10404</v>
      </c>
    </row>
    <row r="744" spans="1:122" x14ac:dyDescent="0.3">
      <c r="A744" s="53" t="s">
        <v>10411</v>
      </c>
      <c r="J744" s="53">
        <f t="shared" ref="J744:O744" si="155">SUM(J6:J742)</f>
        <v>317</v>
      </c>
      <c r="K744" s="53">
        <f t="shared" si="155"/>
        <v>379</v>
      </c>
      <c r="L744" s="53">
        <f t="shared" si="155"/>
        <v>372</v>
      </c>
      <c r="M744" s="53">
        <f t="shared" si="155"/>
        <v>1068</v>
      </c>
      <c r="N744" s="53">
        <f t="shared" si="155"/>
        <v>207</v>
      </c>
      <c r="O744" s="53">
        <f t="shared" si="155"/>
        <v>595</v>
      </c>
      <c r="P744" s="53">
        <f>COUNTIF(P6:P742, "2")</f>
        <v>65</v>
      </c>
      <c r="Q744" s="53">
        <f>COUNTIF(Q6:Q742, "2")</f>
        <v>672</v>
      </c>
      <c r="R744" s="53">
        <f t="shared" ref="R744:BD744" si="156">SUM(R6:R742)</f>
        <v>176</v>
      </c>
      <c r="S744" s="53">
        <f t="shared" si="156"/>
        <v>154</v>
      </c>
      <c r="T744" s="53">
        <f t="shared" si="156"/>
        <v>272</v>
      </c>
      <c r="U744" s="53">
        <f t="shared" si="156"/>
        <v>190</v>
      </c>
      <c r="V744" s="53">
        <f t="shared" si="156"/>
        <v>484</v>
      </c>
      <c r="W744" s="53">
        <f t="shared" si="156"/>
        <v>137</v>
      </c>
      <c r="X744" s="53">
        <f>SUM(X6:X742)</f>
        <v>1413</v>
      </c>
      <c r="Y744" s="53">
        <f t="shared" si="156"/>
        <v>40</v>
      </c>
      <c r="Z744" s="53">
        <f t="shared" si="156"/>
        <v>136</v>
      </c>
      <c r="AA744" s="53">
        <f t="shared" si="156"/>
        <v>113</v>
      </c>
      <c r="AB744" s="53">
        <f t="shared" si="156"/>
        <v>296</v>
      </c>
      <c r="AC744" s="53">
        <f t="shared" si="156"/>
        <v>173</v>
      </c>
      <c r="AD744" s="53">
        <f t="shared" si="156"/>
        <v>260</v>
      </c>
      <c r="AE744" s="53">
        <f t="shared" si="156"/>
        <v>438</v>
      </c>
      <c r="AF744" s="53">
        <f t="shared" si="156"/>
        <v>100</v>
      </c>
      <c r="AG744" s="53">
        <f t="shared" si="156"/>
        <v>39</v>
      </c>
      <c r="AH744" s="53">
        <f t="shared" si="156"/>
        <v>1595</v>
      </c>
      <c r="AI744" s="53">
        <f t="shared" si="156"/>
        <v>5</v>
      </c>
      <c r="AJ744" s="53">
        <f t="shared" si="156"/>
        <v>263</v>
      </c>
      <c r="AK744" s="53">
        <f t="shared" si="156"/>
        <v>663</v>
      </c>
      <c r="AL744" s="53">
        <f t="shared" si="156"/>
        <v>371</v>
      </c>
      <c r="AM744" s="53">
        <f t="shared" si="156"/>
        <v>1302</v>
      </c>
      <c r="AN744" s="53">
        <f t="shared" si="156"/>
        <v>572</v>
      </c>
      <c r="AO744" s="53">
        <f t="shared" si="156"/>
        <v>4</v>
      </c>
      <c r="AP744" s="53">
        <f t="shared" si="156"/>
        <v>175</v>
      </c>
      <c r="AQ744" s="53">
        <f t="shared" si="156"/>
        <v>136</v>
      </c>
      <c r="AR744" s="53">
        <f t="shared" si="156"/>
        <v>2</v>
      </c>
      <c r="AS744" s="53">
        <f t="shared" si="156"/>
        <v>82</v>
      </c>
      <c r="AT744" s="53">
        <f t="shared" si="156"/>
        <v>75</v>
      </c>
      <c r="AU744" s="53">
        <f t="shared" si="156"/>
        <v>119</v>
      </c>
      <c r="AV744" s="53">
        <f t="shared" si="156"/>
        <v>27</v>
      </c>
      <c r="AW744" s="53">
        <f t="shared" si="156"/>
        <v>690</v>
      </c>
      <c r="AX744" s="53">
        <f t="shared" si="156"/>
        <v>1882</v>
      </c>
      <c r="AY744" s="53">
        <f t="shared" si="156"/>
        <v>45</v>
      </c>
      <c r="AZ744" s="53">
        <f t="shared" si="156"/>
        <v>13</v>
      </c>
      <c r="BA744" s="53">
        <f t="shared" si="156"/>
        <v>167</v>
      </c>
      <c r="BB744" s="53">
        <f t="shared" si="156"/>
        <v>169</v>
      </c>
      <c r="BC744" s="53">
        <f t="shared" si="156"/>
        <v>40</v>
      </c>
      <c r="BD744" s="53">
        <f t="shared" si="156"/>
        <v>160</v>
      </c>
      <c r="BF744" s="53">
        <f t="shared" ref="BF744:CK744" si="157">SUM(BF6:BF742)</f>
        <v>65</v>
      </c>
      <c r="BG744" s="53">
        <f t="shared" si="157"/>
        <v>4</v>
      </c>
      <c r="BH744" s="53">
        <f t="shared" si="157"/>
        <v>11</v>
      </c>
      <c r="BI744" s="53">
        <f t="shared" si="157"/>
        <v>4</v>
      </c>
      <c r="BJ744" s="53">
        <f t="shared" si="157"/>
        <v>2</v>
      </c>
      <c r="BK744" s="53">
        <f t="shared" si="157"/>
        <v>61</v>
      </c>
      <c r="BL744" s="53">
        <f t="shared" si="157"/>
        <v>4</v>
      </c>
      <c r="BM744" s="53">
        <f t="shared" si="157"/>
        <v>4</v>
      </c>
      <c r="BN744" s="53">
        <f t="shared" si="157"/>
        <v>155</v>
      </c>
      <c r="BO744" s="53">
        <f t="shared" si="157"/>
        <v>195</v>
      </c>
      <c r="BP744" s="53">
        <f t="shared" si="157"/>
        <v>133</v>
      </c>
      <c r="BQ744" s="53">
        <f t="shared" si="157"/>
        <v>95</v>
      </c>
      <c r="BR744" s="53">
        <f t="shared" si="157"/>
        <v>13</v>
      </c>
      <c r="BS744" s="53">
        <f t="shared" si="157"/>
        <v>32</v>
      </c>
      <c r="BT744" s="53">
        <f t="shared" si="157"/>
        <v>183</v>
      </c>
      <c r="BU744" s="53">
        <f t="shared" si="157"/>
        <v>651</v>
      </c>
      <c r="BV744" s="53">
        <f t="shared" si="157"/>
        <v>16</v>
      </c>
      <c r="BW744" s="53">
        <f t="shared" si="157"/>
        <v>2</v>
      </c>
      <c r="BX744" s="53">
        <f t="shared" si="157"/>
        <v>7</v>
      </c>
      <c r="BY744" s="53">
        <f t="shared" si="157"/>
        <v>96</v>
      </c>
      <c r="BZ744" s="53">
        <f t="shared" si="157"/>
        <v>121</v>
      </c>
      <c r="CA744" s="53">
        <f t="shared" si="157"/>
        <v>9</v>
      </c>
      <c r="CB744" s="53">
        <f t="shared" si="157"/>
        <v>2</v>
      </c>
      <c r="CC744" s="53">
        <f t="shared" si="157"/>
        <v>16</v>
      </c>
      <c r="CD744" s="53">
        <f t="shared" si="157"/>
        <v>11</v>
      </c>
      <c r="CE744" s="53">
        <f t="shared" si="157"/>
        <v>1</v>
      </c>
      <c r="CF744" s="53">
        <f t="shared" si="157"/>
        <v>1</v>
      </c>
      <c r="CG744" s="53">
        <f t="shared" si="157"/>
        <v>7</v>
      </c>
      <c r="CH744" s="53">
        <f t="shared" si="157"/>
        <v>4</v>
      </c>
      <c r="CI744" s="53">
        <f t="shared" si="157"/>
        <v>1</v>
      </c>
      <c r="CJ744" s="53">
        <f t="shared" si="157"/>
        <v>40</v>
      </c>
      <c r="CK744" s="53">
        <f t="shared" si="157"/>
        <v>92</v>
      </c>
      <c r="CM744" s="53">
        <f t="shared" ref="CM744:CW744" si="158">SUM(CM6:CM742)</f>
        <v>184</v>
      </c>
      <c r="CN744" s="53">
        <f t="shared" si="158"/>
        <v>61</v>
      </c>
      <c r="CO744" s="53">
        <f t="shared" si="158"/>
        <v>199</v>
      </c>
      <c r="CP744" s="53">
        <f t="shared" si="158"/>
        <v>221</v>
      </c>
      <c r="CQ744" s="53">
        <f t="shared" si="158"/>
        <v>78</v>
      </c>
      <c r="CR744" s="53">
        <f t="shared" si="158"/>
        <v>315</v>
      </c>
      <c r="CS744" s="53">
        <f t="shared" si="158"/>
        <v>64</v>
      </c>
      <c r="CT744" s="53">
        <f t="shared" si="158"/>
        <v>150</v>
      </c>
      <c r="CU744" s="53">
        <f t="shared" si="158"/>
        <v>172</v>
      </c>
      <c r="CV744" s="53">
        <f t="shared" si="158"/>
        <v>147</v>
      </c>
      <c r="CW744" s="53">
        <f t="shared" si="158"/>
        <v>1591</v>
      </c>
    </row>
    <row r="745" spans="1:122" x14ac:dyDescent="0.3">
      <c r="A745" s="53" t="s">
        <v>10422</v>
      </c>
      <c r="B745" s="53">
        <f>COUNT(B6:B742)</f>
        <v>737</v>
      </c>
      <c r="J745" s="54">
        <f t="shared" ref="J745:U745" si="159">J744/$B$745</f>
        <v>0.43012211668928085</v>
      </c>
      <c r="K745" s="54">
        <f t="shared" si="159"/>
        <v>0.51424694708276797</v>
      </c>
      <c r="L745" s="54">
        <f t="shared" si="159"/>
        <v>0.50474898236092269</v>
      </c>
      <c r="M745" s="54"/>
      <c r="N745" s="54">
        <f t="shared" si="159"/>
        <v>0.28086838534599728</v>
      </c>
      <c r="O745" s="54">
        <f t="shared" si="159"/>
        <v>0.80732700135685209</v>
      </c>
      <c r="P745" s="54">
        <f t="shared" si="159"/>
        <v>8.819538670284939E-2</v>
      </c>
      <c r="Q745" s="54"/>
      <c r="R745" s="54">
        <f t="shared" si="159"/>
        <v>0.23880597014925373</v>
      </c>
      <c r="S745" s="54">
        <f t="shared" si="159"/>
        <v>0.20895522388059701</v>
      </c>
      <c r="T745" s="54">
        <f t="shared" si="159"/>
        <v>0.36906377204884666</v>
      </c>
      <c r="U745" s="54">
        <f t="shared" si="159"/>
        <v>0.25780189959294436</v>
      </c>
      <c r="V745" s="54">
        <f>V744/$B$745</f>
        <v>0.65671641791044777</v>
      </c>
      <c r="W745" s="54">
        <f>W744/$B$745</f>
        <v>0.18588873812754408</v>
      </c>
      <c r="X745" s="59">
        <f>AVERAGE(X6:X742)</f>
        <v>1.9172320217096337</v>
      </c>
      <c r="Y745" s="54">
        <f t="shared" ref="Y745:AG745" si="160">Y744/$B$745</f>
        <v>5.4274084124830396E-2</v>
      </c>
      <c r="Z745" s="54">
        <f t="shared" si="160"/>
        <v>0.18453188602442333</v>
      </c>
      <c r="AA745" s="54">
        <f t="shared" si="160"/>
        <v>0.15332428765264586</v>
      </c>
      <c r="AB745" s="54">
        <f t="shared" si="160"/>
        <v>0.40162822252374492</v>
      </c>
      <c r="AC745" s="54">
        <f t="shared" si="160"/>
        <v>0.23473541383989144</v>
      </c>
      <c r="AD745" s="54">
        <f t="shared" si="160"/>
        <v>0.35278154681139756</v>
      </c>
      <c r="AE745" s="54">
        <f t="shared" si="160"/>
        <v>0.59430122116689277</v>
      </c>
      <c r="AF745" s="54">
        <f t="shared" si="160"/>
        <v>0.13568521031207598</v>
      </c>
      <c r="AG745" s="54">
        <f t="shared" si="160"/>
        <v>5.2917232021709636E-2</v>
      </c>
      <c r="AH745" s="54"/>
      <c r="AI745" s="54">
        <f>AI744/$B$745</f>
        <v>6.7842605156037995E-3</v>
      </c>
      <c r="AJ745" s="54">
        <f>AJ744/$B$745</f>
        <v>0.35685210312075982</v>
      </c>
      <c r="AK745" s="54">
        <f>AK744/$B$745</f>
        <v>0.89959294436906379</v>
      </c>
      <c r="AL745" s="54">
        <f>AL744/$B$745</f>
        <v>0.50339213025780194</v>
      </c>
      <c r="AM745" s="54"/>
      <c r="AN745" s="54">
        <f t="shared" ref="AN745:AP745" si="161">AN744/$B$745</f>
        <v>0.77611940298507465</v>
      </c>
      <c r="AO745" s="54">
        <f t="shared" si="161"/>
        <v>5.4274084124830389E-3</v>
      </c>
      <c r="AP745" s="54">
        <f t="shared" si="161"/>
        <v>0.23744911804613297</v>
      </c>
      <c r="AQ745" s="54">
        <f t="shared" ref="AQ745:AW745" si="162">AQ744/$B$745</f>
        <v>0.18453188602442333</v>
      </c>
      <c r="AR745" s="54">
        <f t="shared" si="162"/>
        <v>2.7137042062415195E-3</v>
      </c>
      <c r="AS745" s="54">
        <f t="shared" si="162"/>
        <v>0.1112618724559023</v>
      </c>
      <c r="AT745" s="54">
        <f t="shared" si="162"/>
        <v>0.10176390773405698</v>
      </c>
      <c r="AU745" s="54">
        <f t="shared" si="162"/>
        <v>0.16146540027137041</v>
      </c>
      <c r="AV745" s="54">
        <f t="shared" si="162"/>
        <v>3.6635006784260515E-2</v>
      </c>
      <c r="AW745" s="54">
        <f t="shared" si="162"/>
        <v>0.93622795115332424</v>
      </c>
      <c r="AX745" s="54"/>
      <c r="AY745" s="54">
        <f t="shared" ref="AY745:BD745" si="163">AY744/$B$745</f>
        <v>6.1058344640434192E-2</v>
      </c>
      <c r="AZ745" s="54">
        <f t="shared" si="163"/>
        <v>1.7639077340569877E-2</v>
      </c>
      <c r="BA745" s="54">
        <f t="shared" si="163"/>
        <v>0.22659430122116689</v>
      </c>
      <c r="BB745" s="54">
        <f t="shared" si="163"/>
        <v>0.22930800542740842</v>
      </c>
      <c r="BC745" s="54">
        <f t="shared" si="163"/>
        <v>5.4274084124830396E-2</v>
      </c>
      <c r="BD745" s="54">
        <f t="shared" si="163"/>
        <v>0.21709633649932158</v>
      </c>
      <c r="BE745" s="54"/>
      <c r="BF745" s="54">
        <f t="shared" ref="BF745:BM745" si="164">BF744/$B$745</f>
        <v>8.819538670284939E-2</v>
      </c>
      <c r="BG745" s="54">
        <f t="shared" si="164"/>
        <v>5.4274084124830389E-3</v>
      </c>
      <c r="BH745" s="54">
        <f t="shared" si="164"/>
        <v>1.4925373134328358E-2</v>
      </c>
      <c r="BI745" s="54">
        <f t="shared" si="164"/>
        <v>5.4274084124830389E-3</v>
      </c>
      <c r="BJ745" s="54">
        <f t="shared" si="164"/>
        <v>2.7137042062415195E-3</v>
      </c>
      <c r="BK745" s="54">
        <f t="shared" si="164"/>
        <v>8.2767978290366348E-2</v>
      </c>
      <c r="BL745" s="54">
        <f t="shared" si="164"/>
        <v>5.4274084124830389E-3</v>
      </c>
      <c r="BM745" s="54">
        <f t="shared" si="164"/>
        <v>5.4274084124830389E-3</v>
      </c>
      <c r="BN745" s="54"/>
      <c r="BO745" s="54">
        <f t="shared" ref="BO745:BT745" si="165">BO744/$B$745</f>
        <v>0.26458616010854819</v>
      </c>
      <c r="BP745" s="54">
        <f t="shared" si="165"/>
        <v>0.18046132971506107</v>
      </c>
      <c r="BQ745" s="54">
        <f t="shared" si="165"/>
        <v>0.12890094979647218</v>
      </c>
      <c r="BR745" s="54">
        <f t="shared" si="165"/>
        <v>1.7639077340569877E-2</v>
      </c>
      <c r="BS745" s="54">
        <f t="shared" si="165"/>
        <v>4.3419267299864311E-2</v>
      </c>
      <c r="BT745" s="54">
        <f t="shared" si="165"/>
        <v>0.24830393487109906</v>
      </c>
      <c r="BU745" s="54"/>
      <c r="BV745" s="54">
        <f>BV744/$B$745</f>
        <v>2.1709633649932156E-2</v>
      </c>
      <c r="BW745" s="54">
        <f>BW744/$B$745</f>
        <v>2.7137042062415195E-3</v>
      </c>
      <c r="BX745" s="54">
        <f>BX744/$B$745</f>
        <v>9.497964721845319E-3</v>
      </c>
      <c r="BY745" s="54">
        <f>BY744/$B$745</f>
        <v>0.13025780189959293</v>
      </c>
      <c r="BZ745" s="54"/>
      <c r="CA745" s="54">
        <f t="shared" ref="CA745:CG745" si="166">CA744/$B$745</f>
        <v>1.2211668928086838E-2</v>
      </c>
      <c r="CB745" s="54">
        <f t="shared" si="166"/>
        <v>2.7137042062415195E-3</v>
      </c>
      <c r="CC745" s="54">
        <f t="shared" si="166"/>
        <v>2.1709633649932156E-2</v>
      </c>
      <c r="CD745" s="54">
        <f t="shared" si="166"/>
        <v>1.4925373134328358E-2</v>
      </c>
      <c r="CE745" s="54">
        <f t="shared" si="166"/>
        <v>1.3568521031207597E-3</v>
      </c>
      <c r="CF745" s="54">
        <f t="shared" si="166"/>
        <v>1.3568521031207597E-3</v>
      </c>
      <c r="CG745" s="54">
        <f t="shared" si="166"/>
        <v>9.497964721845319E-3</v>
      </c>
      <c r="CH745" s="54">
        <f t="shared" ref="CH745:CJ745" si="167">CH744/$B$745</f>
        <v>5.4274084124830389E-3</v>
      </c>
      <c r="CI745" s="54">
        <f t="shared" si="167"/>
        <v>1.3568521031207597E-3</v>
      </c>
      <c r="CJ745" s="54">
        <f t="shared" si="167"/>
        <v>5.4274084124830396E-2</v>
      </c>
      <c r="CK745" s="54"/>
      <c r="CL745" s="54"/>
      <c r="CM745" s="54">
        <f t="shared" ref="CM745:CV745" si="168">CM744/$B$745</f>
        <v>0.24966078697421981</v>
      </c>
      <c r="CN745" s="54">
        <f t="shared" si="168"/>
        <v>8.2767978290366348E-2</v>
      </c>
      <c r="CO745" s="54">
        <f t="shared" si="168"/>
        <v>0.2700135685210312</v>
      </c>
      <c r="CP745" s="54">
        <f t="shared" si="168"/>
        <v>0.29986431478968795</v>
      </c>
      <c r="CQ745" s="54">
        <f t="shared" si="168"/>
        <v>0.10583446404341927</v>
      </c>
      <c r="CR745" s="54">
        <f t="shared" si="168"/>
        <v>0.42740841248303935</v>
      </c>
      <c r="CS745" s="54">
        <f t="shared" si="168"/>
        <v>8.6838534599728623E-2</v>
      </c>
      <c r="CT745" s="54">
        <f t="shared" si="168"/>
        <v>0.20352781546811397</v>
      </c>
      <c r="CU745" s="54">
        <f t="shared" si="168"/>
        <v>0.23337856173677068</v>
      </c>
      <c r="CV745" s="54">
        <f t="shared" si="168"/>
        <v>0.1994572591587517</v>
      </c>
      <c r="CW745" s="54"/>
      <c r="CX745" s="54"/>
      <c r="CY745" s="54"/>
      <c r="CZ745" s="54"/>
    </row>
    <row r="747" spans="1:122" x14ac:dyDescent="0.3">
      <c r="A747" s="53" t="s">
        <v>10421</v>
      </c>
      <c r="B747" s="53">
        <f>COUNTIF($X$7:$X$742, 0)</f>
        <v>0</v>
      </c>
      <c r="C747" s="54">
        <f>B747/$B$745</f>
        <v>0</v>
      </c>
      <c r="K747" s="53">
        <f>24/745</f>
        <v>3.2214765100671144E-2</v>
      </c>
      <c r="X747" s="53" t="s">
        <v>10598</v>
      </c>
      <c r="CW747" s="53" t="s">
        <v>10709</v>
      </c>
      <c r="CX747" s="53">
        <f>COUNTIF(CW6:CW744, 0)</f>
        <v>102</v>
      </c>
      <c r="CY747" s="61">
        <f>CX747/737</f>
        <v>0.13839891451831751</v>
      </c>
    </row>
    <row r="748" spans="1:122" x14ac:dyDescent="0.3">
      <c r="A748" s="53" t="s">
        <v>10415</v>
      </c>
      <c r="B748" s="53">
        <f>COUNTIF($X$7:$X$742, 1)</f>
        <v>305</v>
      </c>
      <c r="C748" s="54">
        <f t="shared" ref="C748:C753" si="169">B748/$B$745</f>
        <v>0.41383989145183175</v>
      </c>
      <c r="CW748" s="53" t="s">
        <v>10710</v>
      </c>
      <c r="CX748" s="53">
        <f>COUNTIF(CW6:CW744, 1)</f>
        <v>223</v>
      </c>
      <c r="CY748" s="61">
        <f t="shared" ref="CY748:CY757" si="170">CX748/737</f>
        <v>0.30257801899592945</v>
      </c>
    </row>
    <row r="749" spans="1:122" x14ac:dyDescent="0.3">
      <c r="A749" s="53" t="s">
        <v>10416</v>
      </c>
      <c r="B749" s="53">
        <f>COUNTIF($X$7:$X$742, 2)</f>
        <v>254</v>
      </c>
      <c r="C749" s="54">
        <f t="shared" si="169"/>
        <v>0.34464043419267298</v>
      </c>
      <c r="CW749" s="53" t="s">
        <v>10711</v>
      </c>
      <c r="CX749" s="53">
        <f>COUNTIF(CW6:CW744, 2)</f>
        <v>158</v>
      </c>
      <c r="CY749" s="61">
        <f t="shared" si="170"/>
        <v>0.21438263229308005</v>
      </c>
    </row>
    <row r="750" spans="1:122" x14ac:dyDescent="0.3">
      <c r="A750" s="53" t="s">
        <v>10417</v>
      </c>
      <c r="B750" s="53">
        <f>COUNTIF($X$7:$X$742, 3)</f>
        <v>122</v>
      </c>
      <c r="C750" s="54">
        <f t="shared" si="169"/>
        <v>0.1655359565807327</v>
      </c>
      <c r="M750" s="53" t="s">
        <v>10720</v>
      </c>
      <c r="N750" s="53">
        <v>305</v>
      </c>
      <c r="O750" s="61">
        <f>N750/737</f>
        <v>0.41383989145183175</v>
      </c>
      <c r="CW750" s="53" t="s">
        <v>10712</v>
      </c>
      <c r="CX750" s="53">
        <f>COUNTIF(CW6:CW744, 3)</f>
        <v>119</v>
      </c>
      <c r="CY750" s="61">
        <f t="shared" si="170"/>
        <v>0.16146540027137041</v>
      </c>
    </row>
    <row r="751" spans="1:122" x14ac:dyDescent="0.3">
      <c r="A751" s="53" t="s">
        <v>10418</v>
      </c>
      <c r="B751" s="53">
        <f>COUNTIF($X$7:$X$742, 4)</f>
        <v>42</v>
      </c>
      <c r="C751" s="54">
        <f t="shared" si="169"/>
        <v>5.698778833107191E-2</v>
      </c>
      <c r="M751" s="53" t="s">
        <v>10721</v>
      </c>
      <c r="N751" s="53">
        <v>254</v>
      </c>
      <c r="O751" s="61">
        <f t="shared" ref="O751:O755" si="171">N751/737</f>
        <v>0.34464043419267298</v>
      </c>
      <c r="CW751" s="53" t="s">
        <v>10713</v>
      </c>
      <c r="CX751" s="53">
        <f>COUNTIF(CW6:CW744, 4)</f>
        <v>52</v>
      </c>
      <c r="CY751" s="61">
        <f t="shared" si="170"/>
        <v>7.055630936227951E-2</v>
      </c>
    </row>
    <row r="752" spans="1:122" x14ac:dyDescent="0.3">
      <c r="A752" s="53" t="s">
        <v>10419</v>
      </c>
      <c r="B752" s="53">
        <f>COUNTIF($X$7:$X$742, 5)</f>
        <v>13</v>
      </c>
      <c r="C752" s="54">
        <f t="shared" si="169"/>
        <v>1.7639077340569877E-2</v>
      </c>
      <c r="M752" s="53" t="s">
        <v>10722</v>
      </c>
      <c r="N752" s="53">
        <v>122</v>
      </c>
      <c r="O752" s="61">
        <f t="shared" si="171"/>
        <v>0.1655359565807327</v>
      </c>
      <c r="CW752" s="53" t="s">
        <v>10714</v>
      </c>
      <c r="CX752" s="53">
        <f>COUNTIF(CW6:CW744, 5)</f>
        <v>40</v>
      </c>
      <c r="CY752" s="61">
        <f t="shared" si="170"/>
        <v>5.4274084124830396E-2</v>
      </c>
    </row>
    <row r="753" spans="1:103" x14ac:dyDescent="0.3">
      <c r="A753" s="53" t="s">
        <v>10420</v>
      </c>
      <c r="B753" s="53">
        <f>COUNTIF($X$7:$X$742, 6)</f>
        <v>0</v>
      </c>
      <c r="C753" s="54">
        <f t="shared" si="169"/>
        <v>0</v>
      </c>
      <c r="M753" s="53" t="s">
        <v>10723</v>
      </c>
      <c r="N753" s="53">
        <v>42</v>
      </c>
      <c r="O753" s="61">
        <f t="shared" si="171"/>
        <v>5.698778833107191E-2</v>
      </c>
      <c r="CW753" s="53" t="s">
        <v>10715</v>
      </c>
      <c r="CX753" s="53">
        <f>COUNTIF(CW6:CW744, 6)</f>
        <v>21</v>
      </c>
      <c r="CY753" s="61">
        <f t="shared" si="170"/>
        <v>2.8493894165535955E-2</v>
      </c>
    </row>
    <row r="754" spans="1:103" x14ac:dyDescent="0.3">
      <c r="C754" s="54">
        <f>SUM(C747:C753)</f>
        <v>0.99864314789687925</v>
      </c>
      <c r="M754" s="53" t="s">
        <v>10724</v>
      </c>
      <c r="N754" s="53">
        <v>13</v>
      </c>
      <c r="O754" s="61">
        <f t="shared" si="171"/>
        <v>1.7639077340569877E-2</v>
      </c>
      <c r="CW754" s="53" t="s">
        <v>10716</v>
      </c>
      <c r="CX754" s="53">
        <f>COUNTIF(CW6:CW744, 7)</f>
        <v>16</v>
      </c>
      <c r="CY754" s="61">
        <f t="shared" si="170"/>
        <v>2.1709633649932156E-2</v>
      </c>
    </row>
    <row r="755" spans="1:103" x14ac:dyDescent="0.3">
      <c r="M755" s="53" t="s">
        <v>10725</v>
      </c>
      <c r="N755" s="53">
        <v>0</v>
      </c>
      <c r="O755" s="61">
        <f t="shared" si="171"/>
        <v>0</v>
      </c>
      <c r="CW755" s="53" t="s">
        <v>10717</v>
      </c>
      <c r="CX755" s="53">
        <f>COUNTIF(CW6:CW744, 8)</f>
        <v>5</v>
      </c>
      <c r="CY755" s="61">
        <f t="shared" si="170"/>
        <v>6.7842605156037995E-3</v>
      </c>
    </row>
    <row r="756" spans="1:103" x14ac:dyDescent="0.3">
      <c r="CW756" s="53" t="s">
        <v>10718</v>
      </c>
      <c r="CX756" s="53">
        <f>COUNTIF(CW6:CW744, 9)</f>
        <v>1</v>
      </c>
      <c r="CY756" s="61">
        <f t="shared" si="170"/>
        <v>1.3568521031207597E-3</v>
      </c>
    </row>
    <row r="757" spans="1:103" x14ac:dyDescent="0.3">
      <c r="CW757" s="53" t="s">
        <v>10719</v>
      </c>
      <c r="CX757" s="53">
        <f>COUNTIF(CW6:CW744, 10)</f>
        <v>0</v>
      </c>
      <c r="CY757" s="61">
        <f t="shared" si="170"/>
        <v>0</v>
      </c>
    </row>
    <row r="758" spans="1:103" x14ac:dyDescent="0.3">
      <c r="M758" s="53" t="s">
        <v>10726</v>
      </c>
      <c r="N758" s="53">
        <v>265</v>
      </c>
      <c r="O758" s="61">
        <f>N758/737</f>
        <v>0.35956580732700133</v>
      </c>
    </row>
    <row r="759" spans="1:103" x14ac:dyDescent="0.3">
      <c r="M759" s="53" t="s">
        <v>10727</v>
      </c>
      <c r="N759" s="53">
        <v>252</v>
      </c>
      <c r="O759" s="61">
        <f t="shared" ref="O759:O766" si="172">N759/737</f>
        <v>0.34192672998643148</v>
      </c>
    </row>
    <row r="760" spans="1:103" x14ac:dyDescent="0.3">
      <c r="M760" s="53" t="s">
        <v>10728</v>
      </c>
      <c r="N760" s="53">
        <v>103</v>
      </c>
      <c r="O760" s="61">
        <f t="shared" si="172"/>
        <v>0.13975576662143827</v>
      </c>
    </row>
    <row r="761" spans="1:103" x14ac:dyDescent="0.3">
      <c r="M761" s="53" t="s">
        <v>10729</v>
      </c>
      <c r="N761" s="53">
        <v>79</v>
      </c>
      <c r="O761" s="61">
        <f t="shared" si="172"/>
        <v>0.10719131614654002</v>
      </c>
    </row>
    <row r="762" spans="1:103" x14ac:dyDescent="0.3">
      <c r="M762" s="53" t="s">
        <v>10730</v>
      </c>
      <c r="N762" s="53">
        <v>28</v>
      </c>
      <c r="O762" s="61">
        <f t="shared" si="172"/>
        <v>3.7991858887381276E-2</v>
      </c>
    </row>
    <row r="763" spans="1:103" x14ac:dyDescent="0.3">
      <c r="M763" s="53" t="s">
        <v>10731</v>
      </c>
      <c r="N763" s="53">
        <v>9</v>
      </c>
      <c r="O763" s="61">
        <f t="shared" si="172"/>
        <v>1.2211668928086838E-2</v>
      </c>
    </row>
    <row r="764" spans="1:103" x14ac:dyDescent="0.3">
      <c r="M764" s="53" t="s">
        <v>10732</v>
      </c>
      <c r="N764" s="53">
        <v>1</v>
      </c>
      <c r="O764" s="61">
        <f t="shared" si="172"/>
        <v>1.3568521031207597E-3</v>
      </c>
    </row>
    <row r="765" spans="1:103" x14ac:dyDescent="0.3">
      <c r="M765" s="53" t="s">
        <v>10733</v>
      </c>
      <c r="N765" s="53">
        <v>0</v>
      </c>
      <c r="O765" s="61">
        <f t="shared" si="172"/>
        <v>0</v>
      </c>
    </row>
    <row r="766" spans="1:103" x14ac:dyDescent="0.3">
      <c r="M766" s="53" t="s">
        <v>10734</v>
      </c>
      <c r="N766" s="53">
        <v>0</v>
      </c>
      <c r="O766" s="61">
        <f t="shared" si="172"/>
        <v>0</v>
      </c>
    </row>
    <row r="769" spans="13:15" x14ac:dyDescent="0.3">
      <c r="M769" s="53" t="s">
        <v>10735</v>
      </c>
      <c r="N769" s="53">
        <v>295</v>
      </c>
      <c r="O769" s="61">
        <f>N769/737</f>
        <v>0.40027137042062416</v>
      </c>
    </row>
    <row r="770" spans="13:15" x14ac:dyDescent="0.3">
      <c r="M770" s="53" t="s">
        <v>10736</v>
      </c>
      <c r="N770" s="53">
        <v>319</v>
      </c>
      <c r="O770" s="61">
        <f>N770/737</f>
        <v>0.43283582089552236</v>
      </c>
    </row>
    <row r="771" spans="13:15" x14ac:dyDescent="0.3">
      <c r="M771" s="53" t="s">
        <v>10737</v>
      </c>
      <c r="N771" s="53">
        <v>123</v>
      </c>
      <c r="O771" s="61">
        <f>N771/737</f>
        <v>0.16689280868385345</v>
      </c>
    </row>
  </sheetData>
  <mergeCells count="7">
    <mergeCell ref="CM1:CW1"/>
    <mergeCell ref="AN1:CL1"/>
    <mergeCell ref="J1:M1"/>
    <mergeCell ref="N1:Q1"/>
    <mergeCell ref="R1:X1"/>
    <mergeCell ref="Y1:AH1"/>
    <mergeCell ref="AI1:AM1"/>
  </mergeCells>
  <conditionalFormatting sqref="Y704:AD704 AF704:AG704 AI704:AJ704 AL704">
    <cfRule type="cellIs" dxfId="6" priority="6" operator="greaterThan">
      <formula>4</formula>
    </cfRule>
  </conditionalFormatting>
  <conditionalFormatting sqref="CW1:CW1048576">
    <cfRule type="cellIs" dxfId="5" priority="5" operator="greaterThan">
      <formula>9</formula>
    </cfRule>
    <cfRule type="cellIs" dxfId="4" priority="4" operator="greaterThan">
      <formula>6</formula>
    </cfRule>
  </conditionalFormatting>
  <conditionalFormatting sqref="AH1:AH1048576">
    <cfRule type="cellIs" dxfId="3" priority="3" operator="greaterThan">
      <formula>7</formula>
    </cfRule>
    <cfRule type="cellIs" dxfId="2" priority="2" operator="greaterThan">
      <formula>6</formula>
    </cfRule>
    <cfRule type="cellIs" dxfId="1" priority="1" operator="greaterThan">
      <formula>5</formula>
    </cfRule>
  </conditionalFormatting>
  <hyperlinks>
    <hyperlink ref="A452" r:id="rId1" xr:uid="{00000000-0004-0000-0100-000000000000}"/>
  </hyperlinks>
  <pageMargins left="0.7" right="0.7" top="0.75" bottom="0.75" header="0.3" footer="0.3"/>
  <pageSetup paperSize="9" orientation="portrait" r:id="rId2"/>
  <drawing r:id="rId3"/>
  <legacy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R14"/>
  <sheetViews>
    <sheetView workbookViewId="0">
      <selection activeCell="E45" sqref="E45"/>
    </sheetView>
  </sheetViews>
  <sheetFormatPr defaultColWidth="9.109375" defaultRowHeight="10.199999999999999" x14ac:dyDescent="0.2"/>
  <cols>
    <col min="1" max="1" width="12.33203125" style="1" bestFit="1" customWidth="1"/>
    <col min="2" max="2" width="19.6640625" style="1" bestFit="1" customWidth="1"/>
    <col min="3" max="3" width="13.5546875" style="1" customWidth="1"/>
    <col min="4" max="4" width="12.6640625" style="1" customWidth="1"/>
    <col min="5" max="5" width="12.5546875" style="1" customWidth="1"/>
    <col min="6" max="6" width="12.88671875" style="1" customWidth="1"/>
    <col min="7" max="14" width="12.44140625" style="1" bestFit="1" customWidth="1"/>
    <col min="15" max="15" width="12.5546875" style="1" bestFit="1" customWidth="1"/>
    <col min="16" max="19" width="12.44140625" style="1" bestFit="1" customWidth="1"/>
    <col min="20" max="20" width="12.6640625" style="1" customWidth="1"/>
    <col min="21" max="34" width="12.5546875" style="1" bestFit="1" customWidth="1"/>
    <col min="35" max="35" width="38.109375" style="1" customWidth="1"/>
    <col min="36" max="36" width="34.109375" style="1" customWidth="1"/>
    <col min="37" max="37" width="13.5546875" style="1" customWidth="1"/>
    <col min="38" max="39" width="12.44140625" style="1" bestFit="1" customWidth="1"/>
    <col min="40" max="40" width="12.44140625" style="1" customWidth="1"/>
    <col min="41" max="41" width="12.6640625" style="1" customWidth="1"/>
    <col min="42" max="16384" width="9.109375" style="1"/>
  </cols>
  <sheetData>
    <row r="1" spans="1:44" ht="10.8" thickBot="1" x14ac:dyDescent="0.25">
      <c r="A1" s="44"/>
      <c r="B1" s="44"/>
      <c r="D1" s="64" t="s">
        <v>24</v>
      </c>
      <c r="E1" s="65"/>
      <c r="F1" s="66"/>
      <c r="G1" s="64" t="s">
        <v>25</v>
      </c>
      <c r="H1" s="65"/>
      <c r="I1" s="66"/>
      <c r="J1" s="64" t="s">
        <v>26</v>
      </c>
      <c r="K1" s="65"/>
      <c r="L1" s="65"/>
      <c r="M1" s="65"/>
      <c r="N1" s="65"/>
      <c r="O1" s="66"/>
      <c r="P1" s="64" t="s">
        <v>27</v>
      </c>
      <c r="Q1" s="65"/>
      <c r="R1" s="65"/>
      <c r="S1" s="66"/>
      <c r="T1" s="64" t="s">
        <v>28</v>
      </c>
      <c r="U1" s="65"/>
      <c r="V1" s="65"/>
      <c r="W1" s="65"/>
      <c r="X1" s="65"/>
      <c r="Y1" s="65"/>
      <c r="Z1" s="65"/>
      <c r="AA1" s="65"/>
      <c r="AB1" s="65"/>
      <c r="AC1" s="65"/>
      <c r="AD1" s="65"/>
      <c r="AE1" s="65"/>
      <c r="AF1" s="65"/>
      <c r="AG1" s="65"/>
      <c r="AH1" s="65"/>
      <c r="AI1" s="65"/>
      <c r="AJ1" s="66"/>
      <c r="AK1" s="64" t="s">
        <v>86</v>
      </c>
      <c r="AL1" s="65"/>
      <c r="AM1" s="65"/>
      <c r="AN1" s="65"/>
      <c r="AO1" s="66"/>
      <c r="AP1" s="44"/>
      <c r="AQ1" s="44"/>
      <c r="AR1" s="44"/>
    </row>
    <row r="2" spans="1:44" x14ac:dyDescent="0.2">
      <c r="A2" s="44"/>
      <c r="B2" s="44"/>
      <c r="C2" s="8" t="s">
        <v>6</v>
      </c>
      <c r="D2" s="71" t="s">
        <v>7</v>
      </c>
      <c r="E2" s="72"/>
      <c r="F2" s="73"/>
      <c r="G2" s="71" t="s">
        <v>8</v>
      </c>
      <c r="H2" s="72"/>
      <c r="I2" s="74"/>
      <c r="J2" s="71" t="s">
        <v>12</v>
      </c>
      <c r="K2" s="72"/>
      <c r="L2" s="72"/>
      <c r="M2" s="72"/>
      <c r="N2" s="72"/>
      <c r="O2" s="73"/>
      <c r="P2" s="71" t="s">
        <v>23</v>
      </c>
      <c r="Q2" s="72"/>
      <c r="R2" s="72"/>
      <c r="S2" s="73"/>
      <c r="T2" s="67" t="s">
        <v>29</v>
      </c>
      <c r="U2" s="68"/>
      <c r="V2" s="68"/>
      <c r="W2" s="68"/>
      <c r="X2" s="68"/>
      <c r="Y2" s="68"/>
      <c r="Z2" s="68"/>
      <c r="AA2" s="68"/>
      <c r="AB2" s="68"/>
      <c r="AC2" s="68"/>
      <c r="AD2" s="68"/>
      <c r="AE2" s="68"/>
      <c r="AF2" s="68"/>
      <c r="AG2" s="68"/>
      <c r="AH2" s="68"/>
      <c r="AI2" s="68"/>
      <c r="AJ2" s="69"/>
      <c r="AK2" s="67" t="s">
        <v>85</v>
      </c>
      <c r="AL2" s="68"/>
      <c r="AM2" s="68"/>
      <c r="AN2" s="68"/>
      <c r="AO2" s="69"/>
      <c r="AP2" s="44"/>
      <c r="AQ2" s="44"/>
      <c r="AR2" s="44"/>
    </row>
    <row r="3" spans="1:44" x14ac:dyDescent="0.2">
      <c r="A3" s="44"/>
      <c r="B3" s="44"/>
      <c r="C3" s="27" t="s">
        <v>33</v>
      </c>
      <c r="D3" s="28" t="s">
        <v>34</v>
      </c>
      <c r="E3" s="32" t="s">
        <v>35</v>
      </c>
      <c r="F3" s="30" t="s">
        <v>36</v>
      </c>
      <c r="G3" s="28" t="s">
        <v>37</v>
      </c>
      <c r="H3" s="32" t="s">
        <v>38</v>
      </c>
      <c r="I3" s="31" t="s">
        <v>39</v>
      </c>
      <c r="J3" s="28" t="s">
        <v>40</v>
      </c>
      <c r="K3" s="29" t="s">
        <v>41</v>
      </c>
      <c r="L3" s="29" t="s">
        <v>42</v>
      </c>
      <c r="M3" s="29" t="s">
        <v>43</v>
      </c>
      <c r="N3" s="29" t="s">
        <v>44</v>
      </c>
      <c r="O3" s="36" t="s">
        <v>45</v>
      </c>
      <c r="P3" s="28" t="s">
        <v>47</v>
      </c>
      <c r="Q3" s="29" t="s">
        <v>48</v>
      </c>
      <c r="R3" s="29" t="s">
        <v>49</v>
      </c>
      <c r="S3" s="36" t="s">
        <v>50</v>
      </c>
      <c r="T3" s="40" t="s">
        <v>51</v>
      </c>
      <c r="U3" s="4" t="s">
        <v>67</v>
      </c>
      <c r="V3" s="4" t="s">
        <v>68</v>
      </c>
      <c r="W3" s="4" t="s">
        <v>69</v>
      </c>
      <c r="X3" s="4" t="s">
        <v>70</v>
      </c>
      <c r="Y3" s="4" t="s">
        <v>71</v>
      </c>
      <c r="Z3" s="4" t="s">
        <v>72</v>
      </c>
      <c r="AA3" s="4" t="s">
        <v>73</v>
      </c>
      <c r="AB3" s="4" t="s">
        <v>74</v>
      </c>
      <c r="AC3" s="4" t="s">
        <v>75</v>
      </c>
      <c r="AD3" s="4" t="s">
        <v>76</v>
      </c>
      <c r="AE3" s="4" t="s">
        <v>77</v>
      </c>
      <c r="AF3" s="4" t="s">
        <v>78</v>
      </c>
      <c r="AG3" s="4" t="s">
        <v>79</v>
      </c>
      <c r="AH3" s="4" t="s">
        <v>80</v>
      </c>
      <c r="AI3" s="4" t="s">
        <v>81</v>
      </c>
      <c r="AJ3" s="41" t="s">
        <v>82</v>
      </c>
      <c r="AK3" s="40" t="s">
        <v>87</v>
      </c>
      <c r="AL3" s="4" t="s">
        <v>88</v>
      </c>
      <c r="AM3" s="4" t="s">
        <v>89</v>
      </c>
      <c r="AN3" s="4" t="s">
        <v>93</v>
      </c>
      <c r="AO3" s="41" t="s">
        <v>94</v>
      </c>
      <c r="AP3" s="44"/>
      <c r="AQ3" s="44"/>
      <c r="AR3" s="44"/>
    </row>
    <row r="4" spans="1:44" x14ac:dyDescent="0.2">
      <c r="A4" s="44"/>
      <c r="B4" s="44"/>
      <c r="C4" s="9" t="s">
        <v>2</v>
      </c>
      <c r="D4" s="13" t="s">
        <v>2</v>
      </c>
      <c r="E4" s="33" t="s">
        <v>2</v>
      </c>
      <c r="F4" s="14" t="s">
        <v>2</v>
      </c>
      <c r="G4" s="13" t="s">
        <v>2</v>
      </c>
      <c r="H4" s="33" t="s">
        <v>2</v>
      </c>
      <c r="I4" s="22" t="s">
        <v>2</v>
      </c>
      <c r="J4" s="13" t="s">
        <v>2</v>
      </c>
      <c r="K4" s="5" t="s">
        <v>2</v>
      </c>
      <c r="L4" s="5" t="s">
        <v>2</v>
      </c>
      <c r="M4" s="5" t="s">
        <v>2</v>
      </c>
      <c r="N4" s="5" t="s">
        <v>2</v>
      </c>
      <c r="O4" s="37" t="s">
        <v>2</v>
      </c>
      <c r="P4" s="13" t="s">
        <v>2</v>
      </c>
      <c r="Q4" s="5" t="s">
        <v>2</v>
      </c>
      <c r="R4" s="5" t="s">
        <v>2</v>
      </c>
      <c r="S4" s="37" t="s">
        <v>2</v>
      </c>
      <c r="T4" s="13" t="s">
        <v>2</v>
      </c>
      <c r="U4" s="5" t="s">
        <v>2</v>
      </c>
      <c r="V4" s="5" t="s">
        <v>2</v>
      </c>
      <c r="W4" s="5" t="s">
        <v>2</v>
      </c>
      <c r="X4" s="5" t="s">
        <v>2</v>
      </c>
      <c r="Y4" s="5" t="s">
        <v>2</v>
      </c>
      <c r="Z4" s="5" t="s">
        <v>2</v>
      </c>
      <c r="AA4" s="5" t="s">
        <v>2</v>
      </c>
      <c r="AB4" s="5" t="s">
        <v>2</v>
      </c>
      <c r="AC4" s="5" t="s">
        <v>2</v>
      </c>
      <c r="AD4" s="5" t="s">
        <v>2</v>
      </c>
      <c r="AE4" s="5" t="s">
        <v>2</v>
      </c>
      <c r="AF4" s="5" t="s">
        <v>2</v>
      </c>
      <c r="AG4" s="5" t="s">
        <v>2</v>
      </c>
      <c r="AH4" s="5" t="s">
        <v>2</v>
      </c>
      <c r="AI4" s="5" t="s">
        <v>2</v>
      </c>
      <c r="AJ4" s="37" t="s">
        <v>2</v>
      </c>
      <c r="AK4" s="13" t="s">
        <v>2</v>
      </c>
      <c r="AL4" s="5" t="s">
        <v>2</v>
      </c>
      <c r="AM4" s="5" t="s">
        <v>2</v>
      </c>
      <c r="AN4" s="5" t="s">
        <v>2</v>
      </c>
      <c r="AO4" s="37" t="s">
        <v>2</v>
      </c>
      <c r="AP4" s="44"/>
      <c r="AQ4" s="44"/>
      <c r="AR4" s="44"/>
    </row>
    <row r="5" spans="1:44" x14ac:dyDescent="0.2">
      <c r="A5" s="44"/>
      <c r="B5" s="44"/>
      <c r="C5" s="9" t="s">
        <v>4</v>
      </c>
      <c r="D5" s="13" t="s">
        <v>4</v>
      </c>
      <c r="E5" s="33" t="s">
        <v>4</v>
      </c>
      <c r="F5" s="14" t="s">
        <v>4</v>
      </c>
      <c r="G5" s="13" t="s">
        <v>4</v>
      </c>
      <c r="H5" s="33" t="s">
        <v>4</v>
      </c>
      <c r="I5" s="22" t="s">
        <v>4</v>
      </c>
      <c r="J5" s="13" t="s">
        <v>4</v>
      </c>
      <c r="K5" s="5" t="s">
        <v>4</v>
      </c>
      <c r="L5" s="5" t="s">
        <v>4</v>
      </c>
      <c r="M5" s="5" t="s">
        <v>4</v>
      </c>
      <c r="N5" s="5" t="s">
        <v>4</v>
      </c>
      <c r="O5" s="37" t="s">
        <v>4</v>
      </c>
      <c r="P5" s="13" t="s">
        <v>4</v>
      </c>
      <c r="Q5" s="5" t="s">
        <v>4</v>
      </c>
      <c r="R5" s="5" t="s">
        <v>4</v>
      </c>
      <c r="S5" s="37" t="s">
        <v>4</v>
      </c>
      <c r="T5" s="13" t="s">
        <v>4</v>
      </c>
      <c r="U5" s="5" t="s">
        <v>4</v>
      </c>
      <c r="V5" s="5" t="s">
        <v>4</v>
      </c>
      <c r="W5" s="5" t="s">
        <v>4</v>
      </c>
      <c r="X5" s="5" t="s">
        <v>4</v>
      </c>
      <c r="Y5" s="5" t="s">
        <v>4</v>
      </c>
      <c r="Z5" s="5" t="s">
        <v>4</v>
      </c>
      <c r="AA5" s="5" t="s">
        <v>4</v>
      </c>
      <c r="AB5" s="5" t="s">
        <v>4</v>
      </c>
      <c r="AC5" s="5" t="s">
        <v>4</v>
      </c>
      <c r="AD5" s="5" t="s">
        <v>4</v>
      </c>
      <c r="AE5" s="5" t="s">
        <v>4</v>
      </c>
      <c r="AF5" s="5" t="s">
        <v>4</v>
      </c>
      <c r="AG5" s="5" t="s">
        <v>4</v>
      </c>
      <c r="AH5" s="5" t="s">
        <v>4</v>
      </c>
      <c r="AI5" s="5" t="s">
        <v>4</v>
      </c>
      <c r="AJ5" s="37" t="s">
        <v>4</v>
      </c>
      <c r="AK5" s="13" t="s">
        <v>4</v>
      </c>
      <c r="AL5" s="5" t="s">
        <v>4</v>
      </c>
      <c r="AM5" s="5" t="s">
        <v>4</v>
      </c>
      <c r="AN5" s="5" t="s">
        <v>4</v>
      </c>
      <c r="AO5" s="37" t="s">
        <v>4</v>
      </c>
      <c r="AP5" s="44"/>
      <c r="AQ5" s="44"/>
      <c r="AR5" s="44"/>
    </row>
    <row r="6" spans="1:44" x14ac:dyDescent="0.2">
      <c r="A6" s="44"/>
      <c r="B6" s="44"/>
      <c r="C6" s="9" t="s">
        <v>31</v>
      </c>
      <c r="D6" s="13" t="s">
        <v>31</v>
      </c>
      <c r="E6" s="33" t="s">
        <v>31</v>
      </c>
      <c r="F6" s="14" t="s">
        <v>31</v>
      </c>
      <c r="G6" s="13" t="s">
        <v>31</v>
      </c>
      <c r="H6" s="33" t="s">
        <v>31</v>
      </c>
      <c r="I6" s="22" t="s">
        <v>31</v>
      </c>
      <c r="J6" s="13" t="s">
        <v>31</v>
      </c>
      <c r="K6" s="5" t="s">
        <v>31</v>
      </c>
      <c r="L6" s="5" t="s">
        <v>31</v>
      </c>
      <c r="M6" s="5" t="s">
        <v>31</v>
      </c>
      <c r="N6" s="5" t="s">
        <v>31</v>
      </c>
      <c r="O6" s="37" t="s">
        <v>31</v>
      </c>
      <c r="P6" s="13" t="s">
        <v>31</v>
      </c>
      <c r="Q6" s="5" t="s">
        <v>31</v>
      </c>
      <c r="R6" s="5" t="s">
        <v>31</v>
      </c>
      <c r="S6" s="37" t="s">
        <v>31</v>
      </c>
      <c r="T6" s="13" t="s">
        <v>31</v>
      </c>
      <c r="U6" s="5" t="s">
        <v>31</v>
      </c>
      <c r="V6" s="5" t="s">
        <v>31</v>
      </c>
      <c r="W6" s="5" t="s">
        <v>31</v>
      </c>
      <c r="X6" s="5" t="s">
        <v>31</v>
      </c>
      <c r="Y6" s="5" t="s">
        <v>31</v>
      </c>
      <c r="Z6" s="5" t="s">
        <v>31</v>
      </c>
      <c r="AA6" s="5" t="s">
        <v>31</v>
      </c>
      <c r="AB6" s="5" t="s">
        <v>31</v>
      </c>
      <c r="AC6" s="5" t="s">
        <v>31</v>
      </c>
      <c r="AD6" s="5" t="s">
        <v>31</v>
      </c>
      <c r="AE6" s="5" t="s">
        <v>31</v>
      </c>
      <c r="AF6" s="5" t="s">
        <v>31</v>
      </c>
      <c r="AG6" s="5" t="s">
        <v>31</v>
      </c>
      <c r="AH6" s="5" t="s">
        <v>31</v>
      </c>
      <c r="AI6" s="5" t="s">
        <v>31</v>
      </c>
      <c r="AJ6" s="37" t="s">
        <v>31</v>
      </c>
      <c r="AK6" s="13" t="s">
        <v>31</v>
      </c>
      <c r="AL6" s="5" t="s">
        <v>31</v>
      </c>
      <c r="AM6" s="5" t="s">
        <v>31</v>
      </c>
      <c r="AN6" s="5" t="s">
        <v>31</v>
      </c>
      <c r="AO6" s="37" t="s">
        <v>31</v>
      </c>
      <c r="AP6" s="44"/>
      <c r="AQ6" s="44"/>
      <c r="AR6" s="44"/>
    </row>
    <row r="7" spans="1:44" s="2" customFormat="1" ht="51" x14ac:dyDescent="0.2">
      <c r="A7" s="45"/>
      <c r="B7" s="45"/>
      <c r="C7" s="10" t="s">
        <v>3</v>
      </c>
      <c r="D7" s="15" t="s">
        <v>3</v>
      </c>
      <c r="E7" s="34" t="s">
        <v>3</v>
      </c>
      <c r="F7" s="16" t="s">
        <v>3</v>
      </c>
      <c r="G7" s="15" t="s">
        <v>3</v>
      </c>
      <c r="H7" s="34" t="s">
        <v>3</v>
      </c>
      <c r="I7" s="23" t="s">
        <v>3</v>
      </c>
      <c r="J7" s="15" t="s">
        <v>3</v>
      </c>
      <c r="K7" s="6" t="s">
        <v>3</v>
      </c>
      <c r="L7" s="6" t="s">
        <v>3</v>
      </c>
      <c r="M7" s="6" t="s">
        <v>3</v>
      </c>
      <c r="N7" s="6" t="s">
        <v>3</v>
      </c>
      <c r="O7" s="38" t="s">
        <v>3</v>
      </c>
      <c r="P7" s="15" t="s">
        <v>3</v>
      </c>
      <c r="Q7" s="6" t="s">
        <v>3</v>
      </c>
      <c r="R7" s="6" t="s">
        <v>3</v>
      </c>
      <c r="S7" s="38" t="s">
        <v>3</v>
      </c>
      <c r="T7" s="15" t="s">
        <v>3</v>
      </c>
      <c r="U7" s="6" t="s">
        <v>3</v>
      </c>
      <c r="V7" s="6" t="s">
        <v>3</v>
      </c>
      <c r="W7" s="6" t="s">
        <v>3</v>
      </c>
      <c r="X7" s="6" t="s">
        <v>3</v>
      </c>
      <c r="Y7" s="6" t="s">
        <v>3</v>
      </c>
      <c r="Z7" s="6" t="s">
        <v>3</v>
      </c>
      <c r="AA7" s="6" t="s">
        <v>3</v>
      </c>
      <c r="AB7" s="6" t="s">
        <v>3</v>
      </c>
      <c r="AC7" s="6" t="s">
        <v>3</v>
      </c>
      <c r="AD7" s="6" t="s">
        <v>3</v>
      </c>
      <c r="AE7" s="6" t="s">
        <v>3</v>
      </c>
      <c r="AF7" s="6" t="s">
        <v>3</v>
      </c>
      <c r="AG7" s="6" t="s">
        <v>3</v>
      </c>
      <c r="AH7" s="6" t="s">
        <v>3</v>
      </c>
      <c r="AI7" s="6" t="s">
        <v>3</v>
      </c>
      <c r="AJ7" s="38" t="s">
        <v>3</v>
      </c>
      <c r="AK7" s="15" t="s">
        <v>3</v>
      </c>
      <c r="AL7" s="6" t="s">
        <v>3</v>
      </c>
      <c r="AM7" s="6" t="s">
        <v>3</v>
      </c>
      <c r="AN7" s="6" t="s">
        <v>3</v>
      </c>
      <c r="AO7" s="38" t="s">
        <v>3</v>
      </c>
      <c r="AP7" s="45"/>
      <c r="AQ7" s="45"/>
      <c r="AR7" s="45"/>
    </row>
    <row r="8" spans="1:44" s="3" customFormat="1" ht="51" x14ac:dyDescent="0.2">
      <c r="A8" s="46"/>
      <c r="B8" s="46"/>
      <c r="C8" s="11"/>
      <c r="D8" s="17" t="s">
        <v>5</v>
      </c>
      <c r="E8" s="35" t="s">
        <v>32</v>
      </c>
      <c r="F8" s="18" t="s">
        <v>46</v>
      </c>
      <c r="G8" s="17" t="s">
        <v>9</v>
      </c>
      <c r="H8" s="35" t="s">
        <v>10</v>
      </c>
      <c r="I8" s="24" t="s">
        <v>11</v>
      </c>
      <c r="J8" s="17" t="s">
        <v>13</v>
      </c>
      <c r="K8" s="7" t="s">
        <v>14</v>
      </c>
      <c r="L8" s="7" t="s">
        <v>15</v>
      </c>
      <c r="M8" s="7" t="s">
        <v>16</v>
      </c>
      <c r="N8" s="7" t="s">
        <v>17</v>
      </c>
      <c r="O8" s="39" t="s">
        <v>18</v>
      </c>
      <c r="P8" s="17" t="s">
        <v>19</v>
      </c>
      <c r="Q8" s="7" t="s">
        <v>20</v>
      </c>
      <c r="R8" s="7" t="s">
        <v>21</v>
      </c>
      <c r="S8" s="39" t="s">
        <v>22</v>
      </c>
      <c r="T8" s="17" t="s">
        <v>30</v>
      </c>
      <c r="U8" s="7" t="s">
        <v>58</v>
      </c>
      <c r="V8" s="7" t="s">
        <v>59</v>
      </c>
      <c r="W8" s="7" t="s">
        <v>57</v>
      </c>
      <c r="X8" s="7" t="s">
        <v>61</v>
      </c>
      <c r="Y8" s="7" t="s">
        <v>52</v>
      </c>
      <c r="Z8" s="7" t="s">
        <v>53</v>
      </c>
      <c r="AA8" s="7" t="s">
        <v>54</v>
      </c>
      <c r="AB8" s="7" t="s">
        <v>60</v>
      </c>
      <c r="AC8" s="7" t="s">
        <v>55</v>
      </c>
      <c r="AD8" s="7" t="s">
        <v>56</v>
      </c>
      <c r="AE8" s="7" t="s">
        <v>62</v>
      </c>
      <c r="AF8" s="7" t="s">
        <v>63</v>
      </c>
      <c r="AG8" s="7" t="s">
        <v>64</v>
      </c>
      <c r="AH8" s="7" t="s">
        <v>65</v>
      </c>
      <c r="AI8" s="7" t="s">
        <v>66</v>
      </c>
      <c r="AJ8" s="39" t="s">
        <v>84</v>
      </c>
      <c r="AK8" s="17" t="s">
        <v>90</v>
      </c>
      <c r="AL8" s="7" t="s">
        <v>91</v>
      </c>
      <c r="AM8" s="7" t="s">
        <v>92</v>
      </c>
      <c r="AN8" s="7" t="s">
        <v>95</v>
      </c>
      <c r="AO8" s="39" t="s">
        <v>96</v>
      </c>
      <c r="AP8" s="46"/>
      <c r="AQ8" s="46"/>
      <c r="AR8" s="46"/>
    </row>
    <row r="9" spans="1:44" x14ac:dyDescent="0.2">
      <c r="A9" s="70" t="s">
        <v>83</v>
      </c>
      <c r="B9" s="22" t="s">
        <v>0</v>
      </c>
      <c r="C9" s="9">
        <v>1094</v>
      </c>
      <c r="D9" s="13">
        <v>0</v>
      </c>
      <c r="E9" s="33">
        <v>204</v>
      </c>
      <c r="F9" s="14">
        <v>204</v>
      </c>
      <c r="G9" s="13">
        <v>19</v>
      </c>
      <c r="H9" s="33">
        <v>158</v>
      </c>
      <c r="I9" s="22">
        <v>158</v>
      </c>
      <c r="J9" s="13">
        <v>245</v>
      </c>
      <c r="K9" s="5">
        <v>77</v>
      </c>
      <c r="L9" s="5">
        <v>13</v>
      </c>
      <c r="M9" s="5">
        <v>19</v>
      </c>
      <c r="N9" s="5">
        <v>7</v>
      </c>
      <c r="O9" s="37">
        <v>303</v>
      </c>
      <c r="P9" s="13">
        <v>12</v>
      </c>
      <c r="Q9" s="5">
        <v>116</v>
      </c>
      <c r="R9" s="5">
        <v>45</v>
      </c>
      <c r="S9" s="37">
        <v>166</v>
      </c>
      <c r="T9" s="13">
        <v>181</v>
      </c>
      <c r="U9" s="5">
        <v>0</v>
      </c>
      <c r="V9" s="5">
        <v>8</v>
      </c>
      <c r="W9" s="5">
        <v>52</v>
      </c>
      <c r="X9" s="5">
        <v>155</v>
      </c>
      <c r="Y9" s="5">
        <v>147</v>
      </c>
      <c r="Z9" s="5">
        <v>0</v>
      </c>
      <c r="AA9" s="5">
        <v>4</v>
      </c>
      <c r="AB9" s="5">
        <v>10</v>
      </c>
      <c r="AC9" s="5">
        <v>1</v>
      </c>
      <c r="AD9" s="5">
        <v>0</v>
      </c>
      <c r="AE9" s="5">
        <v>283</v>
      </c>
      <c r="AF9" s="5">
        <v>73</v>
      </c>
      <c r="AG9" s="5">
        <v>132</v>
      </c>
      <c r="AH9" s="5">
        <v>172</v>
      </c>
      <c r="AI9" s="5">
        <v>613</v>
      </c>
      <c r="AJ9" s="37">
        <v>599</v>
      </c>
      <c r="AK9" s="13">
        <v>7</v>
      </c>
      <c r="AL9" s="5">
        <v>19</v>
      </c>
      <c r="AM9" s="5">
        <v>0</v>
      </c>
      <c r="AN9" s="5">
        <v>221</v>
      </c>
      <c r="AO9" s="37">
        <v>246</v>
      </c>
      <c r="AP9" s="44"/>
      <c r="AQ9" s="44"/>
      <c r="AR9" s="44"/>
    </row>
    <row r="10" spans="1:44" ht="10.8" thickBot="1" x14ac:dyDescent="0.25">
      <c r="A10" s="70"/>
      <c r="B10" s="22" t="s">
        <v>1</v>
      </c>
      <c r="C10" s="12">
        <v>41089</v>
      </c>
      <c r="D10" s="19">
        <v>197</v>
      </c>
      <c r="E10" s="20">
        <v>14773</v>
      </c>
      <c r="F10" s="21">
        <v>14773</v>
      </c>
      <c r="G10" s="19">
        <v>2558</v>
      </c>
      <c r="H10" s="20">
        <v>20684</v>
      </c>
      <c r="I10" s="25">
        <v>20684</v>
      </c>
      <c r="J10" s="19">
        <v>22278</v>
      </c>
      <c r="K10" s="20">
        <v>14047</v>
      </c>
      <c r="L10" s="20">
        <v>1532</v>
      </c>
      <c r="M10" s="20">
        <v>2810</v>
      </c>
      <c r="N10" s="20">
        <v>1012</v>
      </c>
      <c r="O10" s="21">
        <v>27005</v>
      </c>
      <c r="P10" s="19">
        <v>1208</v>
      </c>
      <c r="Q10" s="20">
        <v>18499</v>
      </c>
      <c r="R10" s="20">
        <v>7017</v>
      </c>
      <c r="S10" s="21">
        <v>21569</v>
      </c>
      <c r="T10" s="19">
        <v>19178</v>
      </c>
      <c r="U10" s="20">
        <v>281</v>
      </c>
      <c r="V10" s="20">
        <v>340</v>
      </c>
      <c r="W10" s="20">
        <v>9315</v>
      </c>
      <c r="X10" s="20">
        <v>12949</v>
      </c>
      <c r="Y10" s="20">
        <v>10386</v>
      </c>
      <c r="Z10" s="20">
        <v>220</v>
      </c>
      <c r="AA10" s="20">
        <v>889</v>
      </c>
      <c r="AB10" s="20">
        <v>2674</v>
      </c>
      <c r="AC10" s="20">
        <v>186</v>
      </c>
      <c r="AD10" s="20">
        <v>375</v>
      </c>
      <c r="AE10" s="20">
        <v>21246</v>
      </c>
      <c r="AF10" s="20">
        <v>7120</v>
      </c>
      <c r="AG10" s="20">
        <v>4929</v>
      </c>
      <c r="AH10" s="20">
        <v>19454</v>
      </c>
      <c r="AI10" s="42">
        <v>34415</v>
      </c>
      <c r="AJ10" s="43">
        <v>33739</v>
      </c>
      <c r="AK10" s="48">
        <v>1916</v>
      </c>
      <c r="AL10" s="42">
        <v>619</v>
      </c>
      <c r="AM10" s="42">
        <v>10</v>
      </c>
      <c r="AN10" s="42">
        <v>22923</v>
      </c>
      <c r="AO10" s="49">
        <v>23964</v>
      </c>
      <c r="AP10" s="44"/>
      <c r="AQ10" s="44"/>
      <c r="AR10" s="44"/>
    </row>
    <row r="11" spans="1:44" x14ac:dyDescent="0.2">
      <c r="A11" s="44"/>
      <c r="B11" s="44"/>
      <c r="C11" s="44"/>
      <c r="D11" s="44"/>
      <c r="E11" s="44"/>
      <c r="F11" s="44"/>
      <c r="G11" s="44"/>
      <c r="H11" s="44"/>
      <c r="I11" s="44"/>
      <c r="J11" s="44"/>
      <c r="K11" s="44"/>
      <c r="L11" s="44"/>
      <c r="M11" s="44"/>
      <c r="N11" s="44"/>
      <c r="O11" s="44"/>
      <c r="P11" s="44"/>
      <c r="Q11" s="44"/>
      <c r="R11" s="44"/>
      <c r="S11" s="44"/>
      <c r="T11" s="44"/>
      <c r="U11" s="44"/>
      <c r="V11" s="44"/>
      <c r="W11" s="44"/>
      <c r="X11" s="44"/>
      <c r="Y11" s="44"/>
      <c r="Z11" s="44"/>
      <c r="AA11" s="44"/>
      <c r="AB11" s="44"/>
      <c r="AC11" s="44"/>
      <c r="AD11" s="44"/>
      <c r="AE11" s="44"/>
      <c r="AF11" s="44"/>
      <c r="AG11" s="44"/>
      <c r="AH11" s="44"/>
      <c r="AI11" s="44"/>
      <c r="AJ11" s="44"/>
      <c r="AK11" s="44"/>
      <c r="AL11" s="44"/>
      <c r="AM11" s="44"/>
      <c r="AN11" s="44"/>
      <c r="AO11" s="44"/>
      <c r="AP11" s="44"/>
      <c r="AQ11" s="44"/>
      <c r="AR11" s="44"/>
    </row>
    <row r="12" spans="1:44" x14ac:dyDescent="0.2">
      <c r="A12" s="44"/>
      <c r="B12" s="44"/>
      <c r="C12" s="44"/>
      <c r="D12" s="44"/>
      <c r="E12" s="44"/>
      <c r="F12" s="44"/>
      <c r="G12" s="44"/>
      <c r="H12" s="44"/>
      <c r="I12" s="44"/>
      <c r="J12" s="44"/>
      <c r="K12" s="44"/>
      <c r="L12" s="44"/>
      <c r="M12" s="44"/>
      <c r="N12" s="44"/>
      <c r="O12" s="44"/>
      <c r="P12" s="44"/>
      <c r="Q12" s="44"/>
      <c r="R12" s="44"/>
      <c r="S12" s="44"/>
      <c r="T12" s="44"/>
      <c r="U12" s="44"/>
      <c r="V12" s="44"/>
      <c r="W12" s="44"/>
      <c r="X12" s="44"/>
      <c r="Y12" s="44"/>
      <c r="Z12" s="44"/>
      <c r="AA12" s="44"/>
      <c r="AB12" s="44"/>
      <c r="AC12" s="44"/>
      <c r="AD12" s="44"/>
      <c r="AE12" s="44"/>
      <c r="AF12" s="44"/>
      <c r="AG12" s="44"/>
      <c r="AH12" s="44"/>
      <c r="AI12" s="44"/>
      <c r="AJ12" s="44" t="s">
        <v>10413</v>
      </c>
      <c r="AK12" s="44"/>
      <c r="AL12" s="44"/>
      <c r="AM12" s="44"/>
      <c r="AN12" s="44"/>
      <c r="AO12" s="44" t="s">
        <v>10414</v>
      </c>
      <c r="AP12" s="44"/>
      <c r="AQ12" s="44"/>
      <c r="AR12" s="44"/>
    </row>
    <row r="13" spans="1:44" x14ac:dyDescent="0.2">
      <c r="A13" s="44"/>
      <c r="B13" s="44"/>
      <c r="C13" s="47"/>
      <c r="D13" s="44"/>
      <c r="E13" s="44"/>
      <c r="F13" s="44"/>
      <c r="G13" s="44"/>
      <c r="H13" s="44"/>
      <c r="I13" s="44"/>
      <c r="J13" s="44"/>
      <c r="K13" s="44"/>
      <c r="L13" s="44"/>
      <c r="M13" s="44"/>
      <c r="N13" s="44"/>
      <c r="O13" s="44" t="s">
        <v>10412</v>
      </c>
      <c r="P13" s="44"/>
      <c r="Q13" s="44"/>
      <c r="R13" s="44"/>
      <c r="S13" s="44"/>
      <c r="T13" s="44"/>
      <c r="U13" s="44"/>
      <c r="V13" s="44"/>
      <c r="W13" s="44"/>
      <c r="X13" s="44"/>
      <c r="Y13" s="44"/>
      <c r="Z13" s="44"/>
      <c r="AA13" s="44"/>
      <c r="AB13" s="44"/>
      <c r="AC13" s="44"/>
      <c r="AD13" s="44"/>
      <c r="AE13" s="44"/>
      <c r="AF13" s="44"/>
      <c r="AG13" s="44"/>
      <c r="AH13" s="44"/>
      <c r="AI13" s="44"/>
      <c r="AJ13" s="44"/>
      <c r="AK13" s="44"/>
      <c r="AL13" s="44"/>
      <c r="AM13" s="44"/>
      <c r="AN13" s="44"/>
      <c r="AO13" s="44"/>
      <c r="AP13" s="44"/>
      <c r="AQ13" s="44"/>
      <c r="AR13" s="44"/>
    </row>
    <row r="14" spans="1:44" x14ac:dyDescent="0.2">
      <c r="E14" s="26"/>
      <c r="F14" s="26"/>
      <c r="G14" s="26"/>
      <c r="I14" s="26"/>
      <c r="R14" s="26"/>
      <c r="T14" s="26"/>
      <c r="AQ14" s="44"/>
      <c r="AR14" s="44"/>
    </row>
  </sheetData>
  <mergeCells count="13">
    <mergeCell ref="T1:AJ1"/>
    <mergeCell ref="AK2:AO2"/>
    <mergeCell ref="AK1:AO1"/>
    <mergeCell ref="A9:A10"/>
    <mergeCell ref="T2:AJ2"/>
    <mergeCell ref="D2:F2"/>
    <mergeCell ref="G2:I2"/>
    <mergeCell ref="J2:O2"/>
    <mergeCell ref="P2:S2"/>
    <mergeCell ref="D1:F1"/>
    <mergeCell ref="G1:I1"/>
    <mergeCell ref="J1:O1"/>
    <mergeCell ref="P1:S1"/>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Y978"/>
  <sheetViews>
    <sheetView workbookViewId="0">
      <selection activeCell="B20" sqref="B20"/>
    </sheetView>
  </sheetViews>
  <sheetFormatPr defaultRowHeight="14.4" x14ac:dyDescent="0.3"/>
  <cols>
    <col min="1" max="1" width="26.5546875" customWidth="1"/>
    <col min="2" max="2" width="12.44140625" customWidth="1"/>
    <col min="3" max="3" width="90.44140625" customWidth="1"/>
    <col min="11" max="11" width="11.5546875" customWidth="1"/>
    <col min="21" max="21" width="10.44140625" customWidth="1"/>
    <col min="22" max="22" width="18.5546875" bestFit="1" customWidth="1"/>
    <col min="23" max="23" width="12.109375" bestFit="1" customWidth="1"/>
  </cols>
  <sheetData>
    <row r="1" spans="1:25" x14ac:dyDescent="0.3">
      <c r="A1" t="s">
        <v>97</v>
      </c>
      <c r="B1" t="s">
        <v>107</v>
      </c>
      <c r="C1" t="s">
        <v>100</v>
      </c>
      <c r="D1" t="s">
        <v>98</v>
      </c>
      <c r="E1" t="s">
        <v>108</v>
      </c>
      <c r="F1" t="s">
        <v>109</v>
      </c>
      <c r="G1" t="s">
        <v>110</v>
      </c>
      <c r="H1" t="s">
        <v>111</v>
      </c>
      <c r="I1" t="s">
        <v>112</v>
      </c>
      <c r="J1" t="s">
        <v>113</v>
      </c>
      <c r="K1" t="s">
        <v>114</v>
      </c>
      <c r="L1" t="s">
        <v>115</v>
      </c>
      <c r="M1" t="s">
        <v>116</v>
      </c>
      <c r="N1" t="s">
        <v>117</v>
      </c>
      <c r="O1" t="s">
        <v>118</v>
      </c>
      <c r="P1" t="s">
        <v>119</v>
      </c>
      <c r="Q1" t="s">
        <v>120</v>
      </c>
      <c r="R1" t="s">
        <v>121</v>
      </c>
      <c r="S1" t="s">
        <v>122</v>
      </c>
      <c r="T1" t="s">
        <v>123</v>
      </c>
      <c r="U1" t="s">
        <v>124</v>
      </c>
      <c r="V1" t="s">
        <v>125</v>
      </c>
      <c r="W1" t="s">
        <v>126</v>
      </c>
      <c r="X1" t="s">
        <v>127</v>
      </c>
      <c r="Y1" t="s">
        <v>128</v>
      </c>
    </row>
    <row r="2" spans="1:25" x14ac:dyDescent="0.3">
      <c r="A2" t="s">
        <v>129</v>
      </c>
      <c r="B2" t="s">
        <v>130</v>
      </c>
      <c r="C2" t="s">
        <v>131</v>
      </c>
      <c r="D2">
        <v>2018</v>
      </c>
      <c r="E2" t="s">
        <v>132</v>
      </c>
      <c r="F2">
        <v>430</v>
      </c>
      <c r="I2">
        <v>43</v>
      </c>
      <c r="J2">
        <v>58</v>
      </c>
      <c r="M2" t="s">
        <v>133</v>
      </c>
      <c r="N2" t="s">
        <v>134</v>
      </c>
      <c r="O2" t="s">
        <v>135</v>
      </c>
      <c r="Q2" t="s">
        <v>136</v>
      </c>
      <c r="R2" t="s">
        <v>137</v>
      </c>
      <c r="S2" t="s">
        <v>138</v>
      </c>
      <c r="U2" t="s">
        <v>139</v>
      </c>
      <c r="V2" t="s">
        <v>140</v>
      </c>
      <c r="X2" t="s">
        <v>141</v>
      </c>
      <c r="Y2" t="s">
        <v>142</v>
      </c>
    </row>
    <row r="3" spans="1:25" x14ac:dyDescent="0.3">
      <c r="A3" t="s">
        <v>143</v>
      </c>
      <c r="B3" t="s">
        <v>144</v>
      </c>
      <c r="C3" t="s">
        <v>145</v>
      </c>
      <c r="D3">
        <v>2018</v>
      </c>
      <c r="E3" t="s">
        <v>146</v>
      </c>
      <c r="F3">
        <v>644</v>
      </c>
      <c r="I3">
        <v>683</v>
      </c>
      <c r="J3">
        <v>695</v>
      </c>
      <c r="M3" t="s">
        <v>147</v>
      </c>
      <c r="N3" t="s">
        <v>148</v>
      </c>
      <c r="O3" t="s">
        <v>149</v>
      </c>
      <c r="P3" t="s">
        <v>150</v>
      </c>
      <c r="Q3" t="s">
        <v>151</v>
      </c>
      <c r="U3" t="s">
        <v>152</v>
      </c>
      <c r="V3" t="s">
        <v>153</v>
      </c>
      <c r="X3" t="s">
        <v>141</v>
      </c>
      <c r="Y3" t="s">
        <v>154</v>
      </c>
    </row>
    <row r="4" spans="1:25" x14ac:dyDescent="0.3">
      <c r="A4" t="s">
        <v>155</v>
      </c>
      <c r="B4" t="s">
        <v>156</v>
      </c>
      <c r="C4" t="s">
        <v>157</v>
      </c>
      <c r="D4">
        <v>2018</v>
      </c>
      <c r="E4" t="s">
        <v>146</v>
      </c>
      <c r="F4">
        <v>644</v>
      </c>
      <c r="I4">
        <v>1160</v>
      </c>
      <c r="J4">
        <v>1170</v>
      </c>
      <c r="M4" t="s">
        <v>158</v>
      </c>
      <c r="N4" t="s">
        <v>159</v>
      </c>
      <c r="O4" t="s">
        <v>160</v>
      </c>
      <c r="P4" t="s">
        <v>161</v>
      </c>
      <c r="Q4" t="s">
        <v>162</v>
      </c>
      <c r="R4" t="s">
        <v>163</v>
      </c>
      <c r="S4" t="s">
        <v>164</v>
      </c>
      <c r="U4" t="s">
        <v>165</v>
      </c>
      <c r="V4" t="s">
        <v>140</v>
      </c>
      <c r="X4" t="s">
        <v>141</v>
      </c>
      <c r="Y4" t="s">
        <v>166</v>
      </c>
    </row>
    <row r="5" spans="1:25" x14ac:dyDescent="0.3">
      <c r="A5" t="s">
        <v>167</v>
      </c>
      <c r="B5" t="s">
        <v>168</v>
      </c>
      <c r="C5" t="s">
        <v>169</v>
      </c>
      <c r="D5">
        <v>2018</v>
      </c>
      <c r="E5" t="s">
        <v>170</v>
      </c>
      <c r="F5">
        <v>5</v>
      </c>
      <c r="G5">
        <v>1</v>
      </c>
      <c r="H5">
        <v>7</v>
      </c>
      <c r="M5" t="s">
        <v>171</v>
      </c>
      <c r="N5" t="s">
        <v>172</v>
      </c>
      <c r="O5" t="s">
        <v>173</v>
      </c>
      <c r="P5" t="s">
        <v>174</v>
      </c>
      <c r="R5" t="s">
        <v>175</v>
      </c>
      <c r="S5" t="s">
        <v>176</v>
      </c>
      <c r="T5" t="s">
        <v>177</v>
      </c>
      <c r="U5" t="s">
        <v>178</v>
      </c>
      <c r="V5" t="s">
        <v>140</v>
      </c>
      <c r="X5" t="s">
        <v>141</v>
      </c>
      <c r="Y5" t="s">
        <v>179</v>
      </c>
    </row>
    <row r="6" spans="1:25" x14ac:dyDescent="0.3">
      <c r="A6" t="s">
        <v>180</v>
      </c>
      <c r="B6" t="s">
        <v>181</v>
      </c>
      <c r="C6" t="s">
        <v>182</v>
      </c>
      <c r="D6">
        <v>2018</v>
      </c>
      <c r="E6" t="s">
        <v>146</v>
      </c>
      <c r="F6">
        <v>642</v>
      </c>
      <c r="I6">
        <v>473</v>
      </c>
      <c r="J6">
        <v>484</v>
      </c>
      <c r="M6" t="s">
        <v>183</v>
      </c>
      <c r="N6" t="s">
        <v>184</v>
      </c>
      <c r="O6" t="s">
        <v>185</v>
      </c>
      <c r="P6" t="s">
        <v>186</v>
      </c>
      <c r="Q6" t="s">
        <v>187</v>
      </c>
      <c r="U6" t="s">
        <v>188</v>
      </c>
      <c r="V6" t="s">
        <v>140</v>
      </c>
      <c r="X6" t="s">
        <v>141</v>
      </c>
      <c r="Y6" t="s">
        <v>189</v>
      </c>
    </row>
    <row r="7" spans="1:25" x14ac:dyDescent="0.3">
      <c r="A7" t="s">
        <v>190</v>
      </c>
      <c r="B7" t="s">
        <v>191</v>
      </c>
      <c r="C7" t="s">
        <v>192</v>
      </c>
      <c r="D7">
        <v>2018</v>
      </c>
      <c r="E7" t="s">
        <v>146</v>
      </c>
      <c r="F7">
        <v>639</v>
      </c>
      <c r="I7">
        <v>1408</v>
      </c>
      <c r="J7">
        <v>1420</v>
      </c>
      <c r="M7" t="s">
        <v>193</v>
      </c>
      <c r="N7" t="s">
        <v>194</v>
      </c>
      <c r="O7" t="s">
        <v>195</v>
      </c>
      <c r="P7" t="s">
        <v>196</v>
      </c>
      <c r="Q7" t="s">
        <v>197</v>
      </c>
      <c r="R7" t="s">
        <v>198</v>
      </c>
      <c r="S7" t="s">
        <v>199</v>
      </c>
      <c r="U7" t="s">
        <v>200</v>
      </c>
      <c r="V7" t="s">
        <v>140</v>
      </c>
      <c r="X7" t="s">
        <v>141</v>
      </c>
      <c r="Y7" t="s">
        <v>201</v>
      </c>
    </row>
    <row r="8" spans="1:25" x14ac:dyDescent="0.3">
      <c r="A8" t="s">
        <v>202</v>
      </c>
      <c r="B8" t="s">
        <v>203</v>
      </c>
      <c r="C8" t="s">
        <v>204</v>
      </c>
      <c r="D8">
        <v>2018</v>
      </c>
      <c r="E8" t="s">
        <v>205</v>
      </c>
      <c r="F8">
        <v>93</v>
      </c>
      <c r="I8">
        <v>470</v>
      </c>
      <c r="J8">
        <v>480</v>
      </c>
      <c r="M8" t="s">
        <v>206</v>
      </c>
      <c r="N8" t="s">
        <v>207</v>
      </c>
      <c r="O8" t="s">
        <v>208</v>
      </c>
      <c r="P8" t="s">
        <v>209</v>
      </c>
      <c r="Q8" t="s">
        <v>210</v>
      </c>
      <c r="R8" t="s">
        <v>211</v>
      </c>
      <c r="S8" t="s">
        <v>212</v>
      </c>
      <c r="U8" t="s">
        <v>213</v>
      </c>
      <c r="V8" t="s">
        <v>140</v>
      </c>
      <c r="X8" t="s">
        <v>141</v>
      </c>
      <c r="Y8" t="s">
        <v>214</v>
      </c>
    </row>
    <row r="9" spans="1:25" x14ac:dyDescent="0.3">
      <c r="A9" t="s">
        <v>215</v>
      </c>
      <c r="B9" t="s">
        <v>216</v>
      </c>
      <c r="C9" t="s">
        <v>217</v>
      </c>
      <c r="D9">
        <v>2018</v>
      </c>
      <c r="E9" t="s">
        <v>146</v>
      </c>
      <c r="F9">
        <v>636</v>
      </c>
      <c r="I9">
        <v>192</v>
      </c>
      <c r="J9">
        <v>204</v>
      </c>
      <c r="L9">
        <v>1</v>
      </c>
      <c r="M9" t="s">
        <v>218</v>
      </c>
      <c r="N9" t="s">
        <v>219</v>
      </c>
      <c r="O9" t="s">
        <v>220</v>
      </c>
      <c r="P9" t="s">
        <v>221</v>
      </c>
      <c r="Q9" t="s">
        <v>222</v>
      </c>
      <c r="R9" t="s">
        <v>223</v>
      </c>
      <c r="S9" t="s">
        <v>224</v>
      </c>
      <c r="U9" t="s">
        <v>225</v>
      </c>
      <c r="V9" t="s">
        <v>140</v>
      </c>
      <c r="W9" t="s">
        <v>226</v>
      </c>
      <c r="X9" t="s">
        <v>141</v>
      </c>
      <c r="Y9" t="s">
        <v>227</v>
      </c>
    </row>
    <row r="10" spans="1:25" x14ac:dyDescent="0.3">
      <c r="A10" t="s">
        <v>228</v>
      </c>
      <c r="B10" t="s">
        <v>229</v>
      </c>
      <c r="C10" t="s">
        <v>230</v>
      </c>
      <c r="D10">
        <v>2018</v>
      </c>
      <c r="E10" t="s">
        <v>231</v>
      </c>
      <c r="F10">
        <v>151</v>
      </c>
      <c r="I10">
        <v>142</v>
      </c>
      <c r="J10">
        <v>150</v>
      </c>
      <c r="M10" t="s">
        <v>232</v>
      </c>
      <c r="N10" t="s">
        <v>233</v>
      </c>
      <c r="O10" t="s">
        <v>234</v>
      </c>
      <c r="P10" t="s">
        <v>235</v>
      </c>
      <c r="Q10" t="s">
        <v>236</v>
      </c>
      <c r="U10" t="s">
        <v>237</v>
      </c>
      <c r="V10" t="s">
        <v>140</v>
      </c>
      <c r="X10" t="s">
        <v>141</v>
      </c>
      <c r="Y10" t="s">
        <v>238</v>
      </c>
    </row>
    <row r="11" spans="1:25" x14ac:dyDescent="0.3">
      <c r="A11" t="s">
        <v>239</v>
      </c>
      <c r="B11" t="s">
        <v>240</v>
      </c>
      <c r="C11" t="s">
        <v>241</v>
      </c>
      <c r="D11">
        <v>2018</v>
      </c>
      <c r="E11" t="s">
        <v>242</v>
      </c>
      <c r="F11">
        <v>152</v>
      </c>
      <c r="I11">
        <v>149</v>
      </c>
      <c r="J11">
        <v>165</v>
      </c>
      <c r="M11" t="s">
        <v>243</v>
      </c>
      <c r="N11" t="s">
        <v>244</v>
      </c>
      <c r="O11" t="s">
        <v>245</v>
      </c>
      <c r="P11" t="s">
        <v>246</v>
      </c>
      <c r="Q11" t="s">
        <v>247</v>
      </c>
      <c r="R11" t="s">
        <v>248</v>
      </c>
      <c r="S11" t="s">
        <v>249</v>
      </c>
      <c r="U11" t="s">
        <v>250</v>
      </c>
      <c r="V11" t="s">
        <v>140</v>
      </c>
      <c r="X11" t="s">
        <v>141</v>
      </c>
      <c r="Y11" t="s">
        <v>251</v>
      </c>
    </row>
    <row r="12" spans="1:25" x14ac:dyDescent="0.3">
      <c r="A12" t="s">
        <v>252</v>
      </c>
      <c r="B12" t="s">
        <v>253</v>
      </c>
      <c r="C12" t="s">
        <v>254</v>
      </c>
      <c r="D12">
        <v>2018</v>
      </c>
      <c r="E12" t="s">
        <v>255</v>
      </c>
      <c r="F12">
        <v>87</v>
      </c>
      <c r="I12">
        <v>92</v>
      </c>
      <c r="J12">
        <v>101</v>
      </c>
      <c r="M12" t="s">
        <v>256</v>
      </c>
      <c r="N12" t="s">
        <v>257</v>
      </c>
      <c r="O12" t="s">
        <v>258</v>
      </c>
      <c r="P12" t="s">
        <v>259</v>
      </c>
      <c r="Q12" t="s">
        <v>260</v>
      </c>
      <c r="R12" t="s">
        <v>261</v>
      </c>
      <c r="S12" t="s">
        <v>262</v>
      </c>
      <c r="U12" t="s">
        <v>263</v>
      </c>
      <c r="V12" t="s">
        <v>140</v>
      </c>
      <c r="X12" t="s">
        <v>141</v>
      </c>
      <c r="Y12" t="s">
        <v>264</v>
      </c>
    </row>
    <row r="13" spans="1:25" x14ac:dyDescent="0.3">
      <c r="A13" t="s">
        <v>265</v>
      </c>
      <c r="B13" t="s">
        <v>266</v>
      </c>
      <c r="C13" t="s">
        <v>267</v>
      </c>
      <c r="D13">
        <v>2018</v>
      </c>
      <c r="E13" t="s">
        <v>268</v>
      </c>
      <c r="F13">
        <v>107</v>
      </c>
      <c r="I13">
        <v>96</v>
      </c>
      <c r="J13">
        <v>104</v>
      </c>
      <c r="M13" t="s">
        <v>269</v>
      </c>
      <c r="N13" t="s">
        <v>270</v>
      </c>
      <c r="O13" t="s">
        <v>271</v>
      </c>
      <c r="P13" t="s">
        <v>272</v>
      </c>
      <c r="Q13" t="s">
        <v>273</v>
      </c>
      <c r="R13" t="s">
        <v>274</v>
      </c>
      <c r="S13" t="s">
        <v>275</v>
      </c>
      <c r="U13" t="s">
        <v>276</v>
      </c>
      <c r="V13" t="s">
        <v>140</v>
      </c>
      <c r="X13" t="s">
        <v>141</v>
      </c>
      <c r="Y13" t="s">
        <v>277</v>
      </c>
    </row>
    <row r="14" spans="1:25" x14ac:dyDescent="0.3">
      <c r="A14" t="s">
        <v>278</v>
      </c>
      <c r="B14" t="s">
        <v>279</v>
      </c>
      <c r="C14" t="s">
        <v>280</v>
      </c>
      <c r="D14">
        <v>2018</v>
      </c>
      <c r="E14" t="s">
        <v>281</v>
      </c>
      <c r="F14">
        <v>75</v>
      </c>
      <c r="G14">
        <v>3</v>
      </c>
      <c r="H14">
        <v>69</v>
      </c>
      <c r="M14" t="s">
        <v>282</v>
      </c>
      <c r="N14" t="s">
        <v>283</v>
      </c>
      <c r="O14" t="s">
        <v>284</v>
      </c>
      <c r="P14" t="s">
        <v>285</v>
      </c>
      <c r="Q14" t="s">
        <v>286</v>
      </c>
      <c r="R14" t="s">
        <v>287</v>
      </c>
      <c r="S14" t="s">
        <v>288</v>
      </c>
      <c r="U14" t="s">
        <v>289</v>
      </c>
      <c r="V14" t="s">
        <v>140</v>
      </c>
      <c r="X14" t="s">
        <v>141</v>
      </c>
      <c r="Y14" t="s">
        <v>290</v>
      </c>
    </row>
    <row r="15" spans="1:25" x14ac:dyDescent="0.3">
      <c r="A15" t="s">
        <v>291</v>
      </c>
      <c r="B15" t="s">
        <v>292</v>
      </c>
      <c r="C15" t="s">
        <v>293</v>
      </c>
      <c r="D15">
        <v>2018</v>
      </c>
      <c r="E15" t="s">
        <v>294</v>
      </c>
      <c r="F15">
        <v>38</v>
      </c>
      <c r="G15">
        <v>10</v>
      </c>
      <c r="I15">
        <v>4025</v>
      </c>
      <c r="J15">
        <v>4032</v>
      </c>
      <c r="M15" t="s">
        <v>295</v>
      </c>
      <c r="N15" t="s">
        <v>296</v>
      </c>
      <c r="O15" t="s">
        <v>297</v>
      </c>
      <c r="P15" t="s">
        <v>298</v>
      </c>
      <c r="Q15" t="s">
        <v>299</v>
      </c>
      <c r="U15" t="s">
        <v>300</v>
      </c>
      <c r="V15" t="s">
        <v>140</v>
      </c>
      <c r="X15" t="s">
        <v>141</v>
      </c>
      <c r="Y15" t="s">
        <v>301</v>
      </c>
    </row>
    <row r="16" spans="1:25" x14ac:dyDescent="0.3">
      <c r="A16" t="s">
        <v>302</v>
      </c>
      <c r="B16" t="s">
        <v>303</v>
      </c>
      <c r="C16" t="s">
        <v>304</v>
      </c>
      <c r="D16">
        <v>2018</v>
      </c>
      <c r="E16" t="s">
        <v>305</v>
      </c>
      <c r="F16">
        <v>23</v>
      </c>
      <c r="G16">
        <v>6</v>
      </c>
      <c r="I16">
        <v>803</v>
      </c>
      <c r="J16">
        <v>819</v>
      </c>
      <c r="L16">
        <v>1</v>
      </c>
      <c r="M16" t="s">
        <v>306</v>
      </c>
      <c r="N16" t="s">
        <v>307</v>
      </c>
      <c r="O16" t="s">
        <v>308</v>
      </c>
      <c r="P16" t="s">
        <v>309</v>
      </c>
      <c r="U16" t="s">
        <v>310</v>
      </c>
      <c r="V16" t="s">
        <v>140</v>
      </c>
      <c r="X16" t="s">
        <v>141</v>
      </c>
      <c r="Y16" t="s">
        <v>311</v>
      </c>
    </row>
    <row r="17" spans="1:25" x14ac:dyDescent="0.3">
      <c r="A17" t="s">
        <v>312</v>
      </c>
      <c r="B17" t="s">
        <v>313</v>
      </c>
      <c r="C17" t="s">
        <v>314</v>
      </c>
      <c r="D17">
        <v>2018</v>
      </c>
      <c r="E17" t="s">
        <v>315</v>
      </c>
      <c r="F17">
        <v>93</v>
      </c>
      <c r="G17">
        <v>1</v>
      </c>
      <c r="I17">
        <v>109</v>
      </c>
      <c r="J17">
        <v>124</v>
      </c>
      <c r="L17">
        <v>1</v>
      </c>
      <c r="M17" t="s">
        <v>316</v>
      </c>
      <c r="N17" t="s">
        <v>317</v>
      </c>
      <c r="O17" t="s">
        <v>318</v>
      </c>
      <c r="P17" t="s">
        <v>319</v>
      </c>
      <c r="Q17" t="s">
        <v>320</v>
      </c>
      <c r="U17" t="s">
        <v>321</v>
      </c>
      <c r="V17" t="s">
        <v>140</v>
      </c>
      <c r="X17" t="s">
        <v>141</v>
      </c>
      <c r="Y17" t="s">
        <v>322</v>
      </c>
    </row>
    <row r="18" spans="1:25" x14ac:dyDescent="0.3">
      <c r="A18" t="s">
        <v>323</v>
      </c>
      <c r="B18" t="s">
        <v>324</v>
      </c>
      <c r="C18" t="s">
        <v>325</v>
      </c>
      <c r="D18">
        <v>2018</v>
      </c>
      <c r="E18" t="s">
        <v>326</v>
      </c>
      <c r="F18">
        <v>133</v>
      </c>
      <c r="G18" s="50">
        <v>43193</v>
      </c>
      <c r="I18">
        <v>1315</v>
      </c>
      <c r="J18">
        <v>1321</v>
      </c>
      <c r="M18" t="s">
        <v>327</v>
      </c>
      <c r="N18" t="s">
        <v>328</v>
      </c>
      <c r="O18" t="s">
        <v>329</v>
      </c>
      <c r="Q18" t="s">
        <v>330</v>
      </c>
      <c r="R18" t="s">
        <v>331</v>
      </c>
      <c r="S18" t="s">
        <v>332</v>
      </c>
      <c r="U18" t="s">
        <v>333</v>
      </c>
      <c r="V18" t="s">
        <v>140</v>
      </c>
      <c r="X18" t="s">
        <v>141</v>
      </c>
      <c r="Y18" t="s">
        <v>334</v>
      </c>
    </row>
    <row r="19" spans="1:25" x14ac:dyDescent="0.3">
      <c r="A19" t="s">
        <v>335</v>
      </c>
      <c r="B19" t="s">
        <v>336</v>
      </c>
      <c r="C19" t="s">
        <v>337</v>
      </c>
      <c r="D19">
        <v>2018</v>
      </c>
      <c r="E19" t="s">
        <v>315</v>
      </c>
      <c r="F19">
        <v>93</v>
      </c>
      <c r="G19">
        <v>1</v>
      </c>
      <c r="I19">
        <v>147</v>
      </c>
      <c r="J19">
        <v>165</v>
      </c>
      <c r="L19">
        <v>1</v>
      </c>
      <c r="M19" t="s">
        <v>338</v>
      </c>
      <c r="N19" t="s">
        <v>339</v>
      </c>
      <c r="O19" t="s">
        <v>340</v>
      </c>
      <c r="P19" t="s">
        <v>341</v>
      </c>
      <c r="Q19" t="s">
        <v>342</v>
      </c>
      <c r="R19" t="s">
        <v>343</v>
      </c>
      <c r="S19" t="s">
        <v>344</v>
      </c>
      <c r="U19" t="s">
        <v>345</v>
      </c>
      <c r="V19" t="s">
        <v>140</v>
      </c>
      <c r="X19" t="s">
        <v>141</v>
      </c>
      <c r="Y19" t="s">
        <v>346</v>
      </c>
    </row>
    <row r="20" spans="1:25" x14ac:dyDescent="0.3">
      <c r="A20" t="s">
        <v>347</v>
      </c>
      <c r="B20" t="s">
        <v>348</v>
      </c>
      <c r="C20" t="s">
        <v>349</v>
      </c>
      <c r="D20">
        <v>2018</v>
      </c>
      <c r="E20" t="s">
        <v>350</v>
      </c>
      <c r="F20">
        <v>18</v>
      </c>
      <c r="G20">
        <v>6</v>
      </c>
      <c r="I20">
        <v>1801</v>
      </c>
      <c r="J20">
        <v>1813</v>
      </c>
      <c r="M20" t="s">
        <v>351</v>
      </c>
      <c r="N20" t="s">
        <v>352</v>
      </c>
      <c r="O20" t="s">
        <v>353</v>
      </c>
      <c r="P20" t="s">
        <v>354</v>
      </c>
      <c r="S20" t="s">
        <v>355</v>
      </c>
      <c r="U20" t="s">
        <v>356</v>
      </c>
      <c r="V20" t="s">
        <v>140</v>
      </c>
      <c r="X20" t="s">
        <v>141</v>
      </c>
      <c r="Y20" t="s">
        <v>357</v>
      </c>
    </row>
    <row r="21" spans="1:25" x14ac:dyDescent="0.3">
      <c r="A21" t="s">
        <v>358</v>
      </c>
      <c r="B21" t="s">
        <v>359</v>
      </c>
      <c r="C21" t="s">
        <v>360</v>
      </c>
      <c r="D21">
        <v>2018</v>
      </c>
      <c r="E21" t="s">
        <v>361</v>
      </c>
      <c r="F21">
        <v>118</v>
      </c>
      <c r="I21">
        <v>83</v>
      </c>
      <c r="J21">
        <v>94</v>
      </c>
      <c r="M21" t="s">
        <v>362</v>
      </c>
      <c r="N21" t="s">
        <v>363</v>
      </c>
      <c r="O21" t="s">
        <v>364</v>
      </c>
      <c r="P21" t="s">
        <v>365</v>
      </c>
      <c r="Q21" t="s">
        <v>366</v>
      </c>
      <c r="U21" t="s">
        <v>367</v>
      </c>
      <c r="V21" t="s">
        <v>140</v>
      </c>
      <c r="X21" t="s">
        <v>141</v>
      </c>
      <c r="Y21" t="s">
        <v>368</v>
      </c>
    </row>
    <row r="22" spans="1:25" x14ac:dyDescent="0.3">
      <c r="A22" t="s">
        <v>369</v>
      </c>
      <c r="B22" t="s">
        <v>370</v>
      </c>
      <c r="C22" t="s">
        <v>371</v>
      </c>
      <c r="D22">
        <v>2018</v>
      </c>
      <c r="E22" t="s">
        <v>372</v>
      </c>
      <c r="I22">
        <v>1</v>
      </c>
      <c r="J22">
        <v>12</v>
      </c>
      <c r="M22" t="s">
        <v>373</v>
      </c>
      <c r="N22" t="s">
        <v>374</v>
      </c>
      <c r="O22" t="s">
        <v>375</v>
      </c>
      <c r="P22" t="s">
        <v>376</v>
      </c>
      <c r="Q22" t="s">
        <v>377</v>
      </c>
      <c r="U22" t="s">
        <v>378</v>
      </c>
      <c r="V22" t="s">
        <v>379</v>
      </c>
      <c r="X22" t="s">
        <v>141</v>
      </c>
      <c r="Y22" t="s">
        <v>380</v>
      </c>
    </row>
    <row r="23" spans="1:25" x14ac:dyDescent="0.3">
      <c r="A23" t="s">
        <v>381</v>
      </c>
      <c r="B23" t="s">
        <v>382</v>
      </c>
      <c r="C23" t="s">
        <v>383</v>
      </c>
      <c r="D23">
        <v>2018</v>
      </c>
      <c r="E23" t="s">
        <v>384</v>
      </c>
      <c r="F23">
        <v>16</v>
      </c>
      <c r="G23">
        <v>3</v>
      </c>
      <c r="I23">
        <v>353</v>
      </c>
      <c r="J23">
        <v>369</v>
      </c>
      <c r="M23" t="s">
        <v>385</v>
      </c>
      <c r="N23" t="s">
        <v>386</v>
      </c>
      <c r="O23" t="s">
        <v>387</v>
      </c>
      <c r="P23" t="s">
        <v>388</v>
      </c>
      <c r="U23" t="s">
        <v>389</v>
      </c>
      <c r="V23" t="s">
        <v>140</v>
      </c>
      <c r="X23" t="s">
        <v>141</v>
      </c>
      <c r="Y23" t="s">
        <v>390</v>
      </c>
    </row>
    <row r="24" spans="1:25" x14ac:dyDescent="0.3">
      <c r="A24" t="s">
        <v>391</v>
      </c>
      <c r="B24" t="s">
        <v>392</v>
      </c>
      <c r="C24" t="s">
        <v>393</v>
      </c>
      <c r="D24">
        <v>2018</v>
      </c>
      <c r="E24" t="s">
        <v>394</v>
      </c>
      <c r="I24">
        <v>1</v>
      </c>
      <c r="J24">
        <v>16</v>
      </c>
      <c r="M24" t="s">
        <v>395</v>
      </c>
      <c r="N24" t="s">
        <v>396</v>
      </c>
      <c r="O24" t="s">
        <v>397</v>
      </c>
      <c r="P24" t="s">
        <v>398</v>
      </c>
      <c r="Q24" t="s">
        <v>399</v>
      </c>
      <c r="U24" t="s">
        <v>400</v>
      </c>
      <c r="V24" t="s">
        <v>379</v>
      </c>
      <c r="X24" t="s">
        <v>141</v>
      </c>
      <c r="Y24" t="s">
        <v>401</v>
      </c>
    </row>
    <row r="25" spans="1:25" x14ac:dyDescent="0.3">
      <c r="A25" t="s">
        <v>402</v>
      </c>
      <c r="B25" t="s">
        <v>403</v>
      </c>
      <c r="C25" t="s">
        <v>404</v>
      </c>
      <c r="D25">
        <v>2018</v>
      </c>
      <c r="E25" t="s">
        <v>350</v>
      </c>
      <c r="I25">
        <v>1</v>
      </c>
      <c r="J25">
        <v>11</v>
      </c>
      <c r="M25" t="s">
        <v>405</v>
      </c>
      <c r="N25" t="s">
        <v>406</v>
      </c>
      <c r="O25" t="s">
        <v>407</v>
      </c>
      <c r="P25" t="s">
        <v>408</v>
      </c>
      <c r="U25" t="s">
        <v>409</v>
      </c>
      <c r="V25" t="s">
        <v>379</v>
      </c>
      <c r="X25" t="s">
        <v>141</v>
      </c>
      <c r="Y25" t="s">
        <v>410</v>
      </c>
    </row>
    <row r="26" spans="1:25" x14ac:dyDescent="0.3">
      <c r="A26" t="s">
        <v>411</v>
      </c>
      <c r="B26" t="s">
        <v>412</v>
      </c>
      <c r="C26" t="s">
        <v>413</v>
      </c>
      <c r="D26">
        <v>2018</v>
      </c>
      <c r="E26" t="s">
        <v>414</v>
      </c>
      <c r="I26">
        <v>1</v>
      </c>
      <c r="J26">
        <v>10</v>
      </c>
      <c r="M26" t="s">
        <v>415</v>
      </c>
      <c r="N26" t="s">
        <v>416</v>
      </c>
      <c r="O26" t="s">
        <v>417</v>
      </c>
      <c r="P26" t="s">
        <v>418</v>
      </c>
      <c r="U26" t="s">
        <v>419</v>
      </c>
      <c r="V26" t="s">
        <v>379</v>
      </c>
      <c r="X26" t="s">
        <v>141</v>
      </c>
      <c r="Y26" t="s">
        <v>420</v>
      </c>
    </row>
    <row r="27" spans="1:25" x14ac:dyDescent="0.3">
      <c r="A27" t="s">
        <v>421</v>
      </c>
      <c r="B27" t="s">
        <v>422</v>
      </c>
      <c r="C27" t="s">
        <v>423</v>
      </c>
      <c r="D27">
        <v>2018</v>
      </c>
      <c r="E27" t="s">
        <v>424</v>
      </c>
      <c r="F27">
        <v>123</v>
      </c>
      <c r="G27">
        <v>11</v>
      </c>
      <c r="I27">
        <v>5947</v>
      </c>
      <c r="J27">
        <v>5972</v>
      </c>
      <c r="L27">
        <v>1</v>
      </c>
      <c r="M27" t="s">
        <v>425</v>
      </c>
      <c r="N27" t="s">
        <v>426</v>
      </c>
      <c r="O27" t="s">
        <v>427</v>
      </c>
      <c r="P27" t="s">
        <v>428</v>
      </c>
      <c r="Q27" t="s">
        <v>429</v>
      </c>
      <c r="U27" t="s">
        <v>430</v>
      </c>
      <c r="V27" t="s">
        <v>140</v>
      </c>
      <c r="X27" t="s">
        <v>141</v>
      </c>
      <c r="Y27" t="s">
        <v>431</v>
      </c>
    </row>
    <row r="28" spans="1:25" x14ac:dyDescent="0.3">
      <c r="A28" t="s">
        <v>432</v>
      </c>
      <c r="B28" t="s">
        <v>433</v>
      </c>
      <c r="C28" t="s">
        <v>434</v>
      </c>
      <c r="D28">
        <v>2018</v>
      </c>
      <c r="E28" t="s">
        <v>435</v>
      </c>
      <c r="F28" t="s">
        <v>436</v>
      </c>
      <c r="I28">
        <v>159</v>
      </c>
      <c r="J28">
        <v>178</v>
      </c>
      <c r="M28" t="s">
        <v>437</v>
      </c>
      <c r="N28" t="s">
        <v>438</v>
      </c>
      <c r="O28" t="s">
        <v>439</v>
      </c>
      <c r="P28" t="s">
        <v>440</v>
      </c>
      <c r="Q28" t="s">
        <v>441</v>
      </c>
      <c r="R28" t="s">
        <v>442</v>
      </c>
      <c r="S28" t="s">
        <v>443</v>
      </c>
      <c r="U28" t="s">
        <v>444</v>
      </c>
      <c r="V28" t="s">
        <v>140</v>
      </c>
      <c r="X28" t="s">
        <v>141</v>
      </c>
      <c r="Y28" t="s">
        <v>445</v>
      </c>
    </row>
    <row r="29" spans="1:25" x14ac:dyDescent="0.3">
      <c r="A29" t="s">
        <v>446</v>
      </c>
      <c r="B29" t="s">
        <v>447</v>
      </c>
      <c r="C29" t="s">
        <v>448</v>
      </c>
      <c r="D29">
        <v>2018</v>
      </c>
      <c r="E29" t="s">
        <v>449</v>
      </c>
      <c r="F29">
        <v>376</v>
      </c>
      <c r="G29">
        <v>2121</v>
      </c>
      <c r="H29">
        <v>20170298</v>
      </c>
      <c r="L29">
        <v>2</v>
      </c>
      <c r="M29" t="s">
        <v>450</v>
      </c>
      <c r="N29" t="s">
        <v>451</v>
      </c>
      <c r="O29" t="s">
        <v>452</v>
      </c>
      <c r="P29" t="s">
        <v>453</v>
      </c>
      <c r="Q29" t="s">
        <v>454</v>
      </c>
      <c r="R29" t="s">
        <v>455</v>
      </c>
      <c r="S29" t="s">
        <v>456</v>
      </c>
      <c r="U29" t="s">
        <v>457</v>
      </c>
      <c r="V29" t="s">
        <v>140</v>
      </c>
      <c r="X29" t="s">
        <v>141</v>
      </c>
      <c r="Y29" t="s">
        <v>458</v>
      </c>
    </row>
    <row r="30" spans="1:25" x14ac:dyDescent="0.3">
      <c r="A30" t="s">
        <v>459</v>
      </c>
      <c r="B30" t="s">
        <v>460</v>
      </c>
      <c r="C30" t="s">
        <v>461</v>
      </c>
      <c r="D30">
        <v>2018</v>
      </c>
      <c r="E30" t="s">
        <v>462</v>
      </c>
      <c r="F30">
        <v>121</v>
      </c>
      <c r="G30">
        <v>7</v>
      </c>
      <c r="I30">
        <v>1383</v>
      </c>
      <c r="J30">
        <v>1396</v>
      </c>
      <c r="M30" t="s">
        <v>463</v>
      </c>
      <c r="N30" t="s">
        <v>464</v>
      </c>
      <c r="O30" t="s">
        <v>465</v>
      </c>
      <c r="P30" t="s">
        <v>466</v>
      </c>
      <c r="Q30" t="s">
        <v>467</v>
      </c>
      <c r="R30" t="s">
        <v>468</v>
      </c>
      <c r="S30" t="s">
        <v>469</v>
      </c>
      <c r="U30" t="s">
        <v>470</v>
      </c>
      <c r="V30" t="s">
        <v>140</v>
      </c>
      <c r="X30" t="s">
        <v>141</v>
      </c>
      <c r="Y30" t="s">
        <v>471</v>
      </c>
    </row>
    <row r="31" spans="1:25" x14ac:dyDescent="0.3">
      <c r="A31" t="s">
        <v>472</v>
      </c>
      <c r="B31" t="s">
        <v>473</v>
      </c>
      <c r="C31" t="s">
        <v>474</v>
      </c>
      <c r="D31">
        <v>2018</v>
      </c>
      <c r="E31" t="s">
        <v>475</v>
      </c>
      <c r="F31">
        <v>10</v>
      </c>
      <c r="G31">
        <v>6</v>
      </c>
      <c r="H31">
        <v>828</v>
      </c>
      <c r="L31">
        <v>1</v>
      </c>
      <c r="M31" t="s">
        <v>476</v>
      </c>
      <c r="N31" t="s">
        <v>477</v>
      </c>
      <c r="O31" t="s">
        <v>478</v>
      </c>
      <c r="P31" t="s">
        <v>479</v>
      </c>
      <c r="Q31" t="s">
        <v>480</v>
      </c>
      <c r="U31" t="s">
        <v>481</v>
      </c>
      <c r="V31" t="s">
        <v>140</v>
      </c>
      <c r="W31" t="s">
        <v>226</v>
      </c>
      <c r="X31" t="s">
        <v>141</v>
      </c>
      <c r="Y31" t="s">
        <v>482</v>
      </c>
    </row>
    <row r="32" spans="1:25" x14ac:dyDescent="0.3">
      <c r="A32" t="s">
        <v>483</v>
      </c>
      <c r="B32" t="s">
        <v>484</v>
      </c>
      <c r="C32" t="s">
        <v>485</v>
      </c>
      <c r="D32">
        <v>2018</v>
      </c>
      <c r="E32" t="s">
        <v>486</v>
      </c>
      <c r="F32">
        <v>21</v>
      </c>
      <c r="G32">
        <v>1</v>
      </c>
      <c r="I32">
        <v>61</v>
      </c>
      <c r="J32">
        <v>73</v>
      </c>
      <c r="N32" t="s">
        <v>487</v>
      </c>
      <c r="O32" t="s">
        <v>488</v>
      </c>
      <c r="P32" t="s">
        <v>489</v>
      </c>
      <c r="U32" t="s">
        <v>490</v>
      </c>
      <c r="V32" t="s">
        <v>140</v>
      </c>
      <c r="X32" t="s">
        <v>141</v>
      </c>
      <c r="Y32" t="s">
        <v>491</v>
      </c>
    </row>
    <row r="33" spans="1:25" x14ac:dyDescent="0.3">
      <c r="A33" t="s">
        <v>492</v>
      </c>
      <c r="B33" t="s">
        <v>493</v>
      </c>
      <c r="C33" t="s">
        <v>494</v>
      </c>
      <c r="D33">
        <v>2018</v>
      </c>
      <c r="E33" t="s">
        <v>315</v>
      </c>
      <c r="F33">
        <v>92</v>
      </c>
      <c r="G33">
        <v>2</v>
      </c>
      <c r="I33">
        <v>1011</v>
      </c>
      <c r="J33">
        <v>1038</v>
      </c>
      <c r="M33" t="s">
        <v>495</v>
      </c>
      <c r="N33" t="s">
        <v>496</v>
      </c>
      <c r="O33" t="s">
        <v>497</v>
      </c>
      <c r="P33" t="s">
        <v>498</v>
      </c>
      <c r="Q33" t="s">
        <v>499</v>
      </c>
      <c r="R33" t="s">
        <v>500</v>
      </c>
      <c r="S33" t="s">
        <v>501</v>
      </c>
      <c r="U33" t="s">
        <v>502</v>
      </c>
      <c r="V33" t="s">
        <v>140</v>
      </c>
      <c r="X33" t="s">
        <v>141</v>
      </c>
      <c r="Y33" t="s">
        <v>503</v>
      </c>
    </row>
    <row r="34" spans="1:25" x14ac:dyDescent="0.3">
      <c r="A34" t="s">
        <v>504</v>
      </c>
      <c r="B34" t="s">
        <v>505</v>
      </c>
      <c r="C34" t="s">
        <v>506</v>
      </c>
      <c r="D34">
        <v>2018</v>
      </c>
      <c r="E34" t="s">
        <v>507</v>
      </c>
      <c r="F34">
        <v>20</v>
      </c>
      <c r="G34">
        <v>3</v>
      </c>
      <c r="I34">
        <v>1191</v>
      </c>
      <c r="J34">
        <v>1212</v>
      </c>
      <c r="L34">
        <v>1</v>
      </c>
      <c r="M34" t="s">
        <v>508</v>
      </c>
      <c r="N34" t="s">
        <v>509</v>
      </c>
      <c r="O34" t="s">
        <v>510</v>
      </c>
      <c r="P34" t="s">
        <v>511</v>
      </c>
      <c r="Q34" t="s">
        <v>512</v>
      </c>
      <c r="U34" t="s">
        <v>513</v>
      </c>
      <c r="V34" t="s">
        <v>140</v>
      </c>
      <c r="X34" t="s">
        <v>141</v>
      </c>
      <c r="Y34" t="s">
        <v>514</v>
      </c>
    </row>
    <row r="35" spans="1:25" x14ac:dyDescent="0.3">
      <c r="A35" t="s">
        <v>515</v>
      </c>
      <c r="B35" t="s">
        <v>516</v>
      </c>
      <c r="C35" t="s">
        <v>517</v>
      </c>
      <c r="D35">
        <v>2018</v>
      </c>
      <c r="E35" t="s">
        <v>518</v>
      </c>
      <c r="F35">
        <v>148</v>
      </c>
      <c r="G35">
        <v>4</v>
      </c>
      <c r="I35">
        <v>533</v>
      </c>
      <c r="J35">
        <v>546</v>
      </c>
      <c r="M35" t="s">
        <v>519</v>
      </c>
      <c r="N35" t="s">
        <v>520</v>
      </c>
      <c r="O35" t="s">
        <v>521</v>
      </c>
      <c r="Q35" t="s">
        <v>522</v>
      </c>
      <c r="U35" t="s">
        <v>523</v>
      </c>
      <c r="V35" t="s">
        <v>140</v>
      </c>
      <c r="X35" t="s">
        <v>141</v>
      </c>
      <c r="Y35" t="s">
        <v>524</v>
      </c>
    </row>
    <row r="36" spans="1:25" x14ac:dyDescent="0.3">
      <c r="A36" t="s">
        <v>525</v>
      </c>
      <c r="B36" t="s">
        <v>526</v>
      </c>
      <c r="C36" t="s">
        <v>527</v>
      </c>
      <c r="D36">
        <v>2018</v>
      </c>
      <c r="E36" t="s">
        <v>528</v>
      </c>
      <c r="F36">
        <v>13</v>
      </c>
      <c r="G36">
        <v>6</v>
      </c>
      <c r="H36">
        <v>63005</v>
      </c>
      <c r="M36" t="s">
        <v>529</v>
      </c>
      <c r="N36" t="s">
        <v>530</v>
      </c>
      <c r="O36" t="s">
        <v>531</v>
      </c>
      <c r="P36" t="s">
        <v>532</v>
      </c>
      <c r="Q36" t="s">
        <v>533</v>
      </c>
      <c r="R36" t="s">
        <v>534</v>
      </c>
      <c r="S36" t="s">
        <v>535</v>
      </c>
      <c r="U36" t="s">
        <v>536</v>
      </c>
      <c r="V36" t="s">
        <v>153</v>
      </c>
      <c r="W36" t="s">
        <v>226</v>
      </c>
      <c r="X36" t="s">
        <v>141</v>
      </c>
      <c r="Y36" t="s">
        <v>537</v>
      </c>
    </row>
    <row r="37" spans="1:25" x14ac:dyDescent="0.3">
      <c r="A37" t="s">
        <v>538</v>
      </c>
      <c r="B37" t="s">
        <v>539</v>
      </c>
      <c r="C37" t="s">
        <v>540</v>
      </c>
      <c r="D37">
        <v>2018</v>
      </c>
      <c r="E37" t="s">
        <v>541</v>
      </c>
      <c r="F37">
        <v>13</v>
      </c>
      <c r="G37">
        <v>6</v>
      </c>
      <c r="H37" t="s">
        <v>542</v>
      </c>
      <c r="M37" t="s">
        <v>543</v>
      </c>
      <c r="N37" t="s">
        <v>544</v>
      </c>
      <c r="O37" t="s">
        <v>545</v>
      </c>
      <c r="Q37" t="s">
        <v>546</v>
      </c>
      <c r="U37" t="s">
        <v>547</v>
      </c>
      <c r="V37" t="s">
        <v>140</v>
      </c>
      <c r="W37" t="s">
        <v>226</v>
      </c>
      <c r="X37" t="s">
        <v>141</v>
      </c>
      <c r="Y37" t="s">
        <v>548</v>
      </c>
    </row>
    <row r="38" spans="1:25" x14ac:dyDescent="0.3">
      <c r="A38" t="s">
        <v>549</v>
      </c>
      <c r="B38" t="s">
        <v>550</v>
      </c>
      <c r="C38" t="s">
        <v>551</v>
      </c>
      <c r="D38">
        <v>2018</v>
      </c>
      <c r="E38" t="s">
        <v>552</v>
      </c>
      <c r="F38">
        <v>33</v>
      </c>
      <c r="G38">
        <v>3</v>
      </c>
      <c r="I38">
        <v>238</v>
      </c>
      <c r="J38">
        <v>251</v>
      </c>
      <c r="L38">
        <v>1</v>
      </c>
      <c r="M38" t="s">
        <v>553</v>
      </c>
      <c r="N38" t="s">
        <v>554</v>
      </c>
      <c r="O38" t="s">
        <v>555</v>
      </c>
      <c r="P38" t="s">
        <v>556</v>
      </c>
      <c r="Q38" t="s">
        <v>557</v>
      </c>
      <c r="U38" t="s">
        <v>558</v>
      </c>
      <c r="V38" t="s">
        <v>140</v>
      </c>
      <c r="X38" t="s">
        <v>141</v>
      </c>
      <c r="Y38" t="s">
        <v>559</v>
      </c>
    </row>
    <row r="39" spans="1:25" x14ac:dyDescent="0.3">
      <c r="A39" t="s">
        <v>560</v>
      </c>
      <c r="B39" t="s">
        <v>561</v>
      </c>
      <c r="C39" t="s">
        <v>562</v>
      </c>
      <c r="D39">
        <v>2018</v>
      </c>
      <c r="E39" t="s">
        <v>350</v>
      </c>
      <c r="F39">
        <v>18</v>
      </c>
      <c r="G39">
        <v>5</v>
      </c>
      <c r="I39">
        <v>1495</v>
      </c>
      <c r="J39">
        <v>1507</v>
      </c>
      <c r="M39" t="s">
        <v>563</v>
      </c>
      <c r="N39" t="s">
        <v>564</v>
      </c>
      <c r="O39" t="s">
        <v>565</v>
      </c>
      <c r="P39" t="s">
        <v>566</v>
      </c>
      <c r="U39" t="s">
        <v>567</v>
      </c>
      <c r="V39" t="s">
        <v>140</v>
      </c>
      <c r="X39" t="s">
        <v>141</v>
      </c>
      <c r="Y39" t="s">
        <v>568</v>
      </c>
    </row>
    <row r="40" spans="1:25" x14ac:dyDescent="0.3">
      <c r="A40" t="s">
        <v>569</v>
      </c>
      <c r="B40" t="s">
        <v>570</v>
      </c>
      <c r="C40" t="s">
        <v>571</v>
      </c>
      <c r="D40">
        <v>2018</v>
      </c>
      <c r="E40" t="s">
        <v>572</v>
      </c>
      <c r="F40">
        <v>7</v>
      </c>
      <c r="G40">
        <v>6</v>
      </c>
      <c r="H40" t="s">
        <v>573</v>
      </c>
      <c r="M40" t="s">
        <v>574</v>
      </c>
      <c r="N40" t="s">
        <v>575</v>
      </c>
      <c r="O40" t="s">
        <v>576</v>
      </c>
      <c r="P40" t="s">
        <v>577</v>
      </c>
      <c r="U40" t="s">
        <v>578</v>
      </c>
      <c r="V40" t="s">
        <v>579</v>
      </c>
      <c r="W40" t="s">
        <v>226</v>
      </c>
      <c r="X40" t="s">
        <v>141</v>
      </c>
      <c r="Y40" t="s">
        <v>580</v>
      </c>
    </row>
    <row r="41" spans="1:25" x14ac:dyDescent="0.3">
      <c r="A41" t="s">
        <v>581</v>
      </c>
      <c r="B41" t="s">
        <v>582</v>
      </c>
      <c r="C41" t="s">
        <v>583</v>
      </c>
      <c r="D41">
        <v>2018</v>
      </c>
      <c r="E41" t="s">
        <v>584</v>
      </c>
      <c r="F41">
        <v>6</v>
      </c>
      <c r="G41">
        <v>2</v>
      </c>
      <c r="H41">
        <v>30</v>
      </c>
      <c r="M41" t="s">
        <v>585</v>
      </c>
      <c r="N41" t="s">
        <v>586</v>
      </c>
      <c r="O41" t="s">
        <v>587</v>
      </c>
      <c r="P41" t="s">
        <v>588</v>
      </c>
      <c r="U41" t="s">
        <v>589</v>
      </c>
      <c r="V41" t="s">
        <v>140</v>
      </c>
      <c r="W41" t="s">
        <v>226</v>
      </c>
      <c r="X41" t="s">
        <v>141</v>
      </c>
      <c r="Y41" t="s">
        <v>590</v>
      </c>
    </row>
    <row r="42" spans="1:25" x14ac:dyDescent="0.3">
      <c r="A42" t="s">
        <v>591</v>
      </c>
      <c r="B42" t="s">
        <v>592</v>
      </c>
      <c r="C42" t="s">
        <v>593</v>
      </c>
      <c r="D42">
        <v>2018</v>
      </c>
      <c r="E42" t="s">
        <v>594</v>
      </c>
      <c r="F42">
        <v>184</v>
      </c>
      <c r="G42">
        <v>2</v>
      </c>
      <c r="I42">
        <v>179</v>
      </c>
      <c r="J42">
        <v>191</v>
      </c>
      <c r="M42" t="s">
        <v>595</v>
      </c>
      <c r="N42" t="s">
        <v>596</v>
      </c>
      <c r="O42" t="s">
        <v>597</v>
      </c>
      <c r="P42" t="s">
        <v>598</v>
      </c>
      <c r="Q42" t="s">
        <v>599</v>
      </c>
      <c r="R42" t="s">
        <v>600</v>
      </c>
      <c r="S42" t="s">
        <v>601</v>
      </c>
      <c r="T42" t="s">
        <v>602</v>
      </c>
      <c r="U42" t="s">
        <v>603</v>
      </c>
      <c r="V42" t="s">
        <v>140</v>
      </c>
      <c r="W42" t="s">
        <v>226</v>
      </c>
      <c r="X42" t="s">
        <v>141</v>
      </c>
      <c r="Y42" t="s">
        <v>604</v>
      </c>
    </row>
    <row r="43" spans="1:25" x14ac:dyDescent="0.3">
      <c r="A43" t="s">
        <v>605</v>
      </c>
      <c r="B43" t="s">
        <v>606</v>
      </c>
      <c r="C43" t="s">
        <v>607</v>
      </c>
      <c r="D43">
        <v>2018</v>
      </c>
      <c r="E43" t="s">
        <v>608</v>
      </c>
      <c r="F43">
        <v>19</v>
      </c>
      <c r="G43">
        <v>3</v>
      </c>
      <c r="I43">
        <v>405</v>
      </c>
      <c r="J43">
        <v>421</v>
      </c>
      <c r="M43" t="s">
        <v>609</v>
      </c>
      <c r="N43" t="s">
        <v>610</v>
      </c>
      <c r="O43" t="s">
        <v>611</v>
      </c>
      <c r="P43" t="s">
        <v>612</v>
      </c>
      <c r="R43" t="s">
        <v>613</v>
      </c>
      <c r="S43" t="s">
        <v>614</v>
      </c>
      <c r="U43" t="s">
        <v>615</v>
      </c>
      <c r="V43" t="s">
        <v>140</v>
      </c>
      <c r="X43" t="s">
        <v>141</v>
      </c>
      <c r="Y43" t="s">
        <v>616</v>
      </c>
    </row>
    <row r="44" spans="1:25" x14ac:dyDescent="0.3">
      <c r="A44" t="s">
        <v>617</v>
      </c>
      <c r="B44" t="s">
        <v>618</v>
      </c>
      <c r="C44" t="s">
        <v>619</v>
      </c>
      <c r="D44">
        <v>2018</v>
      </c>
      <c r="E44" t="s">
        <v>620</v>
      </c>
      <c r="I44">
        <v>1</v>
      </c>
      <c r="J44">
        <v>21</v>
      </c>
      <c r="M44" t="s">
        <v>621</v>
      </c>
      <c r="N44" t="s">
        <v>622</v>
      </c>
      <c r="O44" t="s">
        <v>623</v>
      </c>
      <c r="P44" t="s">
        <v>624</v>
      </c>
      <c r="U44" t="s">
        <v>625</v>
      </c>
      <c r="V44" t="s">
        <v>379</v>
      </c>
      <c r="X44" t="s">
        <v>141</v>
      </c>
      <c r="Y44" t="s">
        <v>626</v>
      </c>
    </row>
    <row r="45" spans="1:25" x14ac:dyDescent="0.3">
      <c r="A45" t="s">
        <v>627</v>
      </c>
      <c r="B45" t="s">
        <v>628</v>
      </c>
      <c r="C45" t="s">
        <v>629</v>
      </c>
      <c r="D45">
        <v>2018</v>
      </c>
      <c r="E45" t="s">
        <v>630</v>
      </c>
      <c r="F45">
        <v>10</v>
      </c>
      <c r="G45">
        <v>4</v>
      </c>
      <c r="I45">
        <v>321</v>
      </c>
      <c r="J45">
        <v>336</v>
      </c>
      <c r="L45">
        <v>1</v>
      </c>
      <c r="M45" t="s">
        <v>631</v>
      </c>
      <c r="N45" t="s">
        <v>632</v>
      </c>
      <c r="O45" t="s">
        <v>633</v>
      </c>
      <c r="P45" t="s">
        <v>634</v>
      </c>
      <c r="Q45" t="s">
        <v>635</v>
      </c>
      <c r="U45" t="s">
        <v>636</v>
      </c>
      <c r="V45" t="s">
        <v>140</v>
      </c>
      <c r="X45" t="s">
        <v>141</v>
      </c>
      <c r="Y45" t="s">
        <v>637</v>
      </c>
    </row>
    <row r="46" spans="1:25" x14ac:dyDescent="0.3">
      <c r="A46" t="s">
        <v>638</v>
      </c>
      <c r="B46" t="s">
        <v>639</v>
      </c>
      <c r="C46" t="s">
        <v>640</v>
      </c>
      <c r="D46">
        <v>2018</v>
      </c>
      <c r="E46" t="s">
        <v>641</v>
      </c>
      <c r="F46">
        <v>148</v>
      </c>
      <c r="G46">
        <v>1</v>
      </c>
      <c r="H46">
        <v>12023</v>
      </c>
      <c r="M46" t="s">
        <v>642</v>
      </c>
      <c r="N46" t="s">
        <v>643</v>
      </c>
      <c r="O46" t="s">
        <v>644</v>
      </c>
      <c r="Q46" t="s">
        <v>645</v>
      </c>
      <c r="V46" t="s">
        <v>646</v>
      </c>
      <c r="X46" t="s">
        <v>141</v>
      </c>
      <c r="Y46" t="s">
        <v>647</v>
      </c>
    </row>
    <row r="47" spans="1:25" x14ac:dyDescent="0.3">
      <c r="A47" t="s">
        <v>648</v>
      </c>
      <c r="B47" t="s">
        <v>649</v>
      </c>
      <c r="C47" t="s">
        <v>650</v>
      </c>
      <c r="D47">
        <v>2018</v>
      </c>
      <c r="E47" t="s">
        <v>462</v>
      </c>
      <c r="F47">
        <v>121</v>
      </c>
      <c r="G47">
        <v>6</v>
      </c>
      <c r="I47">
        <v>1137</v>
      </c>
      <c r="J47">
        <v>1149</v>
      </c>
      <c r="L47">
        <v>1</v>
      </c>
      <c r="M47" t="s">
        <v>651</v>
      </c>
      <c r="N47" t="s">
        <v>652</v>
      </c>
      <c r="O47" t="s">
        <v>653</v>
      </c>
      <c r="P47" t="s">
        <v>654</v>
      </c>
      <c r="Q47" t="s">
        <v>655</v>
      </c>
      <c r="R47" t="s">
        <v>656</v>
      </c>
      <c r="S47" t="s">
        <v>657</v>
      </c>
      <c r="U47" t="s">
        <v>658</v>
      </c>
      <c r="V47" t="s">
        <v>140</v>
      </c>
      <c r="X47" t="s">
        <v>141</v>
      </c>
      <c r="Y47" t="s">
        <v>659</v>
      </c>
    </row>
    <row r="48" spans="1:25" x14ac:dyDescent="0.3">
      <c r="A48" t="s">
        <v>660</v>
      </c>
      <c r="B48" t="s">
        <v>661</v>
      </c>
      <c r="C48" t="s">
        <v>662</v>
      </c>
      <c r="D48">
        <v>2018</v>
      </c>
      <c r="E48" t="s">
        <v>663</v>
      </c>
      <c r="F48">
        <v>475</v>
      </c>
      <c r="I48">
        <v>54</v>
      </c>
      <c r="J48">
        <v>62</v>
      </c>
      <c r="L48">
        <v>2</v>
      </c>
      <c r="M48" t="s">
        <v>664</v>
      </c>
      <c r="N48" t="s">
        <v>665</v>
      </c>
      <c r="O48" t="s">
        <v>666</v>
      </c>
      <c r="P48" t="s">
        <v>667</v>
      </c>
      <c r="U48" t="s">
        <v>668</v>
      </c>
      <c r="V48" t="s">
        <v>140</v>
      </c>
      <c r="X48" t="s">
        <v>141</v>
      </c>
      <c r="Y48" t="s">
        <v>669</v>
      </c>
    </row>
    <row r="49" spans="1:25" x14ac:dyDescent="0.3">
      <c r="A49" t="s">
        <v>670</v>
      </c>
      <c r="B49" t="s">
        <v>671</v>
      </c>
      <c r="C49" t="s">
        <v>672</v>
      </c>
      <c r="D49">
        <v>2018</v>
      </c>
      <c r="E49" t="s">
        <v>673</v>
      </c>
      <c r="F49">
        <v>10</v>
      </c>
      <c r="G49">
        <v>5</v>
      </c>
      <c r="H49">
        <v>1484</v>
      </c>
      <c r="M49" t="s">
        <v>674</v>
      </c>
      <c r="N49" t="s">
        <v>675</v>
      </c>
      <c r="O49" t="s">
        <v>676</v>
      </c>
      <c r="P49" t="s">
        <v>677</v>
      </c>
      <c r="Q49" t="s">
        <v>678</v>
      </c>
      <c r="U49" t="s">
        <v>679</v>
      </c>
      <c r="V49" t="s">
        <v>140</v>
      </c>
      <c r="W49" t="s">
        <v>226</v>
      </c>
      <c r="X49" t="s">
        <v>141</v>
      </c>
      <c r="Y49" t="s">
        <v>680</v>
      </c>
    </row>
    <row r="50" spans="1:25" x14ac:dyDescent="0.3">
      <c r="A50" t="s">
        <v>252</v>
      </c>
      <c r="B50" t="s">
        <v>253</v>
      </c>
      <c r="C50" t="s">
        <v>681</v>
      </c>
      <c r="D50">
        <v>2018</v>
      </c>
      <c r="E50" t="s">
        <v>682</v>
      </c>
      <c r="F50">
        <v>69</v>
      </c>
      <c r="I50">
        <v>74</v>
      </c>
      <c r="J50">
        <v>86</v>
      </c>
      <c r="L50">
        <v>1</v>
      </c>
      <c r="M50" t="s">
        <v>683</v>
      </c>
      <c r="N50" t="s">
        <v>684</v>
      </c>
      <c r="O50" t="s">
        <v>685</v>
      </c>
      <c r="P50" t="s">
        <v>686</v>
      </c>
      <c r="Q50" t="s">
        <v>687</v>
      </c>
      <c r="R50" t="s">
        <v>261</v>
      </c>
      <c r="S50" t="s">
        <v>688</v>
      </c>
      <c r="U50" t="s">
        <v>689</v>
      </c>
      <c r="V50" t="s">
        <v>140</v>
      </c>
      <c r="X50" t="s">
        <v>141</v>
      </c>
      <c r="Y50" t="s">
        <v>690</v>
      </c>
    </row>
    <row r="51" spans="1:25" x14ac:dyDescent="0.3">
      <c r="A51" t="s">
        <v>691</v>
      </c>
      <c r="B51" t="s">
        <v>692</v>
      </c>
      <c r="C51" t="s">
        <v>693</v>
      </c>
      <c r="D51">
        <v>2018</v>
      </c>
      <c r="E51" t="s">
        <v>326</v>
      </c>
      <c r="F51">
        <v>132</v>
      </c>
      <c r="G51" s="50">
        <v>43193</v>
      </c>
      <c r="I51">
        <v>867</v>
      </c>
      <c r="J51">
        <v>883</v>
      </c>
      <c r="M51" t="s">
        <v>694</v>
      </c>
      <c r="N51" t="s">
        <v>695</v>
      </c>
      <c r="O51" t="s">
        <v>696</v>
      </c>
      <c r="Q51" t="s">
        <v>697</v>
      </c>
      <c r="U51" t="s">
        <v>698</v>
      </c>
      <c r="V51" t="s">
        <v>140</v>
      </c>
      <c r="X51" t="s">
        <v>141</v>
      </c>
      <c r="Y51" t="s">
        <v>699</v>
      </c>
    </row>
    <row r="52" spans="1:25" x14ac:dyDescent="0.3">
      <c r="A52" t="s">
        <v>700</v>
      </c>
      <c r="B52" t="s">
        <v>701</v>
      </c>
      <c r="C52" t="s">
        <v>702</v>
      </c>
      <c r="D52">
        <v>2018</v>
      </c>
      <c r="E52" t="s">
        <v>518</v>
      </c>
      <c r="F52">
        <v>148</v>
      </c>
      <c r="G52" s="50">
        <v>43132</v>
      </c>
      <c r="I52">
        <v>265</v>
      </c>
      <c r="J52">
        <v>278</v>
      </c>
      <c r="M52" t="s">
        <v>703</v>
      </c>
      <c r="N52" t="s">
        <v>704</v>
      </c>
      <c r="O52" t="s">
        <v>705</v>
      </c>
      <c r="Q52" t="s">
        <v>706</v>
      </c>
      <c r="U52" t="s">
        <v>707</v>
      </c>
      <c r="V52" t="s">
        <v>140</v>
      </c>
      <c r="X52" t="s">
        <v>141</v>
      </c>
      <c r="Y52" t="s">
        <v>708</v>
      </c>
    </row>
    <row r="53" spans="1:25" x14ac:dyDescent="0.3">
      <c r="A53" t="s">
        <v>709</v>
      </c>
      <c r="B53" t="s">
        <v>710</v>
      </c>
      <c r="C53" t="s">
        <v>711</v>
      </c>
      <c r="D53">
        <v>2018</v>
      </c>
      <c r="E53" t="s">
        <v>712</v>
      </c>
      <c r="F53">
        <v>162</v>
      </c>
      <c r="I53">
        <v>66</v>
      </c>
      <c r="J53">
        <v>76</v>
      </c>
      <c r="M53" t="s">
        <v>713</v>
      </c>
      <c r="N53" t="s">
        <v>714</v>
      </c>
      <c r="O53" t="s">
        <v>715</v>
      </c>
      <c r="P53" t="s">
        <v>716</v>
      </c>
      <c r="R53" t="s">
        <v>717</v>
      </c>
      <c r="S53" t="s">
        <v>718</v>
      </c>
      <c r="U53" t="s">
        <v>719</v>
      </c>
      <c r="V53" t="s">
        <v>140</v>
      </c>
      <c r="W53" t="s">
        <v>226</v>
      </c>
      <c r="X53" t="s">
        <v>141</v>
      </c>
      <c r="Y53" t="s">
        <v>720</v>
      </c>
    </row>
    <row r="54" spans="1:25" x14ac:dyDescent="0.3">
      <c r="A54" t="s">
        <v>721</v>
      </c>
      <c r="B54" t="s">
        <v>722</v>
      </c>
      <c r="C54" t="s">
        <v>723</v>
      </c>
      <c r="D54">
        <v>2018</v>
      </c>
      <c r="E54" t="s">
        <v>146</v>
      </c>
      <c r="F54">
        <v>621</v>
      </c>
      <c r="I54">
        <v>1124</v>
      </c>
      <c r="J54">
        <v>1141</v>
      </c>
      <c r="L54">
        <v>10</v>
      </c>
      <c r="M54" t="s">
        <v>724</v>
      </c>
      <c r="N54" t="s">
        <v>725</v>
      </c>
      <c r="O54" t="s">
        <v>726</v>
      </c>
      <c r="P54" t="s">
        <v>727</v>
      </c>
      <c r="Q54" t="s">
        <v>728</v>
      </c>
      <c r="R54" t="s">
        <v>729</v>
      </c>
      <c r="S54" t="s">
        <v>730</v>
      </c>
      <c r="U54" t="s">
        <v>731</v>
      </c>
      <c r="V54" t="s">
        <v>140</v>
      </c>
      <c r="X54" t="s">
        <v>141</v>
      </c>
      <c r="Y54" t="s">
        <v>732</v>
      </c>
    </row>
    <row r="55" spans="1:25" x14ac:dyDescent="0.3">
      <c r="A55" t="s">
        <v>733</v>
      </c>
      <c r="B55" t="s">
        <v>734</v>
      </c>
      <c r="C55" t="s">
        <v>735</v>
      </c>
      <c r="D55">
        <v>2018</v>
      </c>
      <c r="E55" t="s">
        <v>736</v>
      </c>
      <c r="F55">
        <v>49</v>
      </c>
      <c r="G55">
        <v>2</v>
      </c>
      <c r="I55">
        <v>294</v>
      </c>
      <c r="J55">
        <v>302</v>
      </c>
      <c r="L55">
        <v>4</v>
      </c>
      <c r="M55" t="s">
        <v>737</v>
      </c>
      <c r="N55" t="s">
        <v>738</v>
      </c>
      <c r="O55" t="s">
        <v>739</v>
      </c>
      <c r="P55" t="s">
        <v>740</v>
      </c>
      <c r="Q55" t="s">
        <v>741</v>
      </c>
      <c r="R55" t="s">
        <v>742</v>
      </c>
      <c r="S55" t="s">
        <v>743</v>
      </c>
      <c r="U55" t="s">
        <v>744</v>
      </c>
      <c r="V55" t="s">
        <v>646</v>
      </c>
      <c r="X55" t="s">
        <v>141</v>
      </c>
      <c r="Y55" t="s">
        <v>745</v>
      </c>
    </row>
    <row r="56" spans="1:25" x14ac:dyDescent="0.3">
      <c r="A56" t="s">
        <v>746</v>
      </c>
      <c r="B56" t="s">
        <v>747</v>
      </c>
      <c r="C56" t="s">
        <v>748</v>
      </c>
      <c r="D56">
        <v>2018</v>
      </c>
      <c r="E56" t="s">
        <v>518</v>
      </c>
      <c r="F56">
        <v>147</v>
      </c>
      <c r="G56" s="50">
        <v>43193</v>
      </c>
      <c r="I56">
        <v>539</v>
      </c>
      <c r="J56">
        <v>553</v>
      </c>
      <c r="M56" t="s">
        <v>749</v>
      </c>
      <c r="N56" t="s">
        <v>750</v>
      </c>
      <c r="O56" t="s">
        <v>751</v>
      </c>
      <c r="Q56" t="s">
        <v>752</v>
      </c>
      <c r="R56" t="s">
        <v>753</v>
      </c>
      <c r="S56" t="s">
        <v>754</v>
      </c>
      <c r="U56" t="s">
        <v>755</v>
      </c>
      <c r="V56" t="s">
        <v>140</v>
      </c>
      <c r="X56" t="s">
        <v>141</v>
      </c>
      <c r="Y56" t="s">
        <v>756</v>
      </c>
    </row>
    <row r="57" spans="1:25" x14ac:dyDescent="0.3">
      <c r="A57" t="s">
        <v>757</v>
      </c>
      <c r="B57" t="s">
        <v>758</v>
      </c>
      <c r="C57" t="s">
        <v>759</v>
      </c>
      <c r="D57">
        <v>2018</v>
      </c>
      <c r="E57" t="s">
        <v>760</v>
      </c>
      <c r="F57">
        <v>179</v>
      </c>
      <c r="I57">
        <v>210</v>
      </c>
      <c r="J57">
        <v>216</v>
      </c>
      <c r="L57">
        <v>2</v>
      </c>
      <c r="M57" t="s">
        <v>761</v>
      </c>
      <c r="N57" t="s">
        <v>762</v>
      </c>
      <c r="O57" t="s">
        <v>763</v>
      </c>
      <c r="P57" t="s">
        <v>764</v>
      </c>
      <c r="Q57" t="s">
        <v>765</v>
      </c>
      <c r="R57" t="s">
        <v>766</v>
      </c>
      <c r="S57" t="s">
        <v>767</v>
      </c>
      <c r="U57" t="s">
        <v>768</v>
      </c>
      <c r="V57" t="s">
        <v>140</v>
      </c>
      <c r="X57" t="s">
        <v>141</v>
      </c>
      <c r="Y57" t="s">
        <v>769</v>
      </c>
    </row>
    <row r="58" spans="1:25" x14ac:dyDescent="0.3">
      <c r="A58" t="s">
        <v>770</v>
      </c>
      <c r="B58" t="s">
        <v>771</v>
      </c>
      <c r="C58" t="s">
        <v>772</v>
      </c>
      <c r="D58">
        <v>2018</v>
      </c>
      <c r="E58" t="s">
        <v>507</v>
      </c>
      <c r="F58">
        <v>20</v>
      </c>
      <c r="G58">
        <v>2</v>
      </c>
      <c r="I58">
        <v>569</v>
      </c>
      <c r="J58">
        <v>588</v>
      </c>
      <c r="L58">
        <v>1</v>
      </c>
      <c r="M58" t="s">
        <v>773</v>
      </c>
      <c r="N58" t="s">
        <v>774</v>
      </c>
      <c r="O58" t="s">
        <v>775</v>
      </c>
      <c r="P58" t="s">
        <v>776</v>
      </c>
      <c r="Q58" t="s">
        <v>777</v>
      </c>
      <c r="U58" t="s">
        <v>778</v>
      </c>
      <c r="V58" t="s">
        <v>140</v>
      </c>
      <c r="X58" t="s">
        <v>141</v>
      </c>
      <c r="Y58" t="s">
        <v>779</v>
      </c>
    </row>
    <row r="59" spans="1:25" x14ac:dyDescent="0.3">
      <c r="A59" t="s">
        <v>780</v>
      </c>
      <c r="B59" t="s">
        <v>781</v>
      </c>
      <c r="C59" t="s">
        <v>782</v>
      </c>
      <c r="D59">
        <v>2018</v>
      </c>
      <c r="E59" t="s">
        <v>305</v>
      </c>
      <c r="F59">
        <v>23</v>
      </c>
      <c r="G59">
        <v>4</v>
      </c>
      <c r="I59">
        <v>553</v>
      </c>
      <c r="J59">
        <v>578</v>
      </c>
      <c r="L59">
        <v>1</v>
      </c>
      <c r="M59" t="s">
        <v>783</v>
      </c>
      <c r="N59" t="s">
        <v>784</v>
      </c>
      <c r="O59" t="s">
        <v>785</v>
      </c>
      <c r="P59" t="s">
        <v>786</v>
      </c>
      <c r="Q59" t="s">
        <v>787</v>
      </c>
      <c r="U59" t="s">
        <v>788</v>
      </c>
      <c r="V59" t="s">
        <v>140</v>
      </c>
      <c r="X59" t="s">
        <v>141</v>
      </c>
      <c r="Y59" t="s">
        <v>789</v>
      </c>
    </row>
    <row r="60" spans="1:25" x14ac:dyDescent="0.3">
      <c r="A60" t="s">
        <v>790</v>
      </c>
      <c r="B60" t="s">
        <v>791</v>
      </c>
      <c r="C60" t="s">
        <v>792</v>
      </c>
      <c r="D60">
        <v>2018</v>
      </c>
      <c r="E60" t="s">
        <v>793</v>
      </c>
      <c r="F60">
        <v>213</v>
      </c>
      <c r="G60">
        <v>1</v>
      </c>
      <c r="I60">
        <v>397</v>
      </c>
      <c r="J60">
        <v>407</v>
      </c>
      <c r="M60" t="s">
        <v>794</v>
      </c>
      <c r="N60" t="s">
        <v>795</v>
      </c>
      <c r="O60" t="s">
        <v>796</v>
      </c>
      <c r="P60" t="s">
        <v>797</v>
      </c>
      <c r="Q60" t="s">
        <v>798</v>
      </c>
      <c r="U60" t="s">
        <v>799</v>
      </c>
      <c r="V60" t="s">
        <v>140</v>
      </c>
      <c r="X60" t="s">
        <v>141</v>
      </c>
      <c r="Y60" t="s">
        <v>800</v>
      </c>
    </row>
    <row r="61" spans="1:25" x14ac:dyDescent="0.3">
      <c r="A61" t="s">
        <v>801</v>
      </c>
      <c r="B61" t="s">
        <v>802</v>
      </c>
      <c r="C61" t="s">
        <v>803</v>
      </c>
      <c r="D61">
        <v>2018</v>
      </c>
      <c r="E61" t="s">
        <v>205</v>
      </c>
      <c r="F61">
        <v>87</v>
      </c>
      <c r="I61">
        <v>196</v>
      </c>
      <c r="J61">
        <v>208</v>
      </c>
      <c r="L61">
        <v>2</v>
      </c>
      <c r="M61" t="s">
        <v>804</v>
      </c>
      <c r="N61" t="s">
        <v>805</v>
      </c>
      <c r="O61" t="s">
        <v>806</v>
      </c>
      <c r="P61" t="s">
        <v>807</v>
      </c>
      <c r="Q61" t="s">
        <v>808</v>
      </c>
      <c r="R61" t="s">
        <v>809</v>
      </c>
      <c r="S61" t="s">
        <v>810</v>
      </c>
      <c r="U61" t="s">
        <v>811</v>
      </c>
      <c r="V61" t="s">
        <v>140</v>
      </c>
      <c r="X61" t="s">
        <v>141</v>
      </c>
      <c r="Y61" t="s">
        <v>812</v>
      </c>
    </row>
    <row r="62" spans="1:25" x14ac:dyDescent="0.3">
      <c r="A62" t="s">
        <v>813</v>
      </c>
      <c r="B62" t="s">
        <v>814</v>
      </c>
      <c r="C62" t="s">
        <v>815</v>
      </c>
      <c r="D62">
        <v>2018</v>
      </c>
      <c r="F62">
        <v>10</v>
      </c>
      <c r="I62">
        <v>9</v>
      </c>
      <c r="J62">
        <v>19</v>
      </c>
      <c r="M62" t="s">
        <v>816</v>
      </c>
      <c r="N62" t="s">
        <v>817</v>
      </c>
      <c r="O62" t="s">
        <v>818</v>
      </c>
      <c r="P62" t="s">
        <v>819</v>
      </c>
      <c r="U62" t="s">
        <v>820</v>
      </c>
      <c r="V62" t="s">
        <v>140</v>
      </c>
      <c r="W62" t="s">
        <v>226</v>
      </c>
      <c r="X62" t="s">
        <v>141</v>
      </c>
      <c r="Y62" t="s">
        <v>821</v>
      </c>
    </row>
    <row r="63" spans="1:25" x14ac:dyDescent="0.3">
      <c r="A63" t="s">
        <v>822</v>
      </c>
      <c r="B63" t="s">
        <v>823</v>
      </c>
      <c r="C63" t="s">
        <v>824</v>
      </c>
      <c r="D63">
        <v>2018</v>
      </c>
      <c r="E63" t="s">
        <v>305</v>
      </c>
      <c r="F63">
        <v>23</v>
      </c>
      <c r="G63">
        <v>4</v>
      </c>
      <c r="I63">
        <v>469</v>
      </c>
      <c r="J63">
        <v>483</v>
      </c>
      <c r="L63">
        <v>1</v>
      </c>
      <c r="M63" t="s">
        <v>825</v>
      </c>
      <c r="N63" t="s">
        <v>826</v>
      </c>
      <c r="O63" t="s">
        <v>827</v>
      </c>
      <c r="P63" t="s">
        <v>828</v>
      </c>
      <c r="Q63" t="s">
        <v>829</v>
      </c>
      <c r="U63" t="s">
        <v>830</v>
      </c>
      <c r="V63" t="s">
        <v>140</v>
      </c>
      <c r="X63" t="s">
        <v>141</v>
      </c>
      <c r="Y63" t="s">
        <v>831</v>
      </c>
    </row>
    <row r="64" spans="1:25" x14ac:dyDescent="0.3">
      <c r="A64" t="s">
        <v>832</v>
      </c>
      <c r="B64" t="s">
        <v>833</v>
      </c>
      <c r="C64" t="s">
        <v>834</v>
      </c>
      <c r="D64">
        <v>2018</v>
      </c>
      <c r="E64" t="s">
        <v>835</v>
      </c>
      <c r="F64">
        <v>11</v>
      </c>
      <c r="G64">
        <v>2</v>
      </c>
      <c r="I64">
        <v>259</v>
      </c>
      <c r="J64">
        <v>266</v>
      </c>
      <c r="M64" t="s">
        <v>836</v>
      </c>
      <c r="N64" t="s">
        <v>837</v>
      </c>
      <c r="O64" t="s">
        <v>838</v>
      </c>
      <c r="P64" t="s">
        <v>839</v>
      </c>
      <c r="R64" t="s">
        <v>840</v>
      </c>
      <c r="S64" t="s">
        <v>841</v>
      </c>
      <c r="T64" t="s">
        <v>842</v>
      </c>
      <c r="U64" t="s">
        <v>843</v>
      </c>
      <c r="V64" t="s">
        <v>140</v>
      </c>
      <c r="X64" t="s">
        <v>141</v>
      </c>
      <c r="Y64" t="s">
        <v>844</v>
      </c>
    </row>
    <row r="65" spans="1:25" x14ac:dyDescent="0.3">
      <c r="A65" t="s">
        <v>845</v>
      </c>
      <c r="B65" t="s">
        <v>846</v>
      </c>
      <c r="C65" t="s">
        <v>847</v>
      </c>
      <c r="D65">
        <v>2018</v>
      </c>
      <c r="E65" t="s">
        <v>507</v>
      </c>
      <c r="F65">
        <v>20</v>
      </c>
      <c r="G65">
        <v>2</v>
      </c>
      <c r="I65">
        <v>703</v>
      </c>
      <c r="J65">
        <v>730</v>
      </c>
      <c r="L65">
        <v>2</v>
      </c>
      <c r="M65" t="s">
        <v>848</v>
      </c>
      <c r="N65" t="s">
        <v>849</v>
      </c>
      <c r="O65" t="s">
        <v>850</v>
      </c>
      <c r="P65" t="s">
        <v>851</v>
      </c>
      <c r="Q65" t="s">
        <v>852</v>
      </c>
      <c r="U65" t="s">
        <v>853</v>
      </c>
      <c r="V65" t="s">
        <v>140</v>
      </c>
      <c r="W65" t="s">
        <v>226</v>
      </c>
      <c r="X65" t="s">
        <v>141</v>
      </c>
      <c r="Y65" t="s">
        <v>854</v>
      </c>
    </row>
    <row r="66" spans="1:25" x14ac:dyDescent="0.3">
      <c r="A66" t="s">
        <v>855</v>
      </c>
      <c r="B66" t="s">
        <v>856</v>
      </c>
      <c r="C66" t="s">
        <v>857</v>
      </c>
      <c r="D66">
        <v>2018</v>
      </c>
      <c r="E66" t="s">
        <v>858</v>
      </c>
      <c r="F66">
        <v>61</v>
      </c>
      <c r="G66">
        <v>4</v>
      </c>
      <c r="I66">
        <v>624</v>
      </c>
      <c r="J66">
        <v>636</v>
      </c>
      <c r="M66" t="s">
        <v>859</v>
      </c>
      <c r="N66" t="s">
        <v>860</v>
      </c>
      <c r="O66" t="s">
        <v>861</v>
      </c>
      <c r="P66" t="s">
        <v>862</v>
      </c>
      <c r="Q66" t="s">
        <v>863</v>
      </c>
      <c r="S66" t="s">
        <v>864</v>
      </c>
      <c r="U66" t="s">
        <v>865</v>
      </c>
      <c r="V66" t="s">
        <v>140</v>
      </c>
      <c r="X66" t="s">
        <v>141</v>
      </c>
      <c r="Y66" t="s">
        <v>866</v>
      </c>
    </row>
    <row r="67" spans="1:25" x14ac:dyDescent="0.3">
      <c r="A67" t="s">
        <v>867</v>
      </c>
      <c r="B67" t="s">
        <v>868</v>
      </c>
      <c r="C67" t="s">
        <v>869</v>
      </c>
      <c r="D67">
        <v>2018</v>
      </c>
      <c r="E67" t="s">
        <v>641</v>
      </c>
      <c r="F67">
        <v>129</v>
      </c>
      <c r="G67">
        <v>1</v>
      </c>
      <c r="H67">
        <v>12019</v>
      </c>
      <c r="M67" t="s">
        <v>870</v>
      </c>
      <c r="N67" t="s">
        <v>871</v>
      </c>
      <c r="O67" t="s">
        <v>872</v>
      </c>
      <c r="Q67" t="s">
        <v>873</v>
      </c>
      <c r="V67" t="s">
        <v>646</v>
      </c>
      <c r="W67" t="s">
        <v>226</v>
      </c>
      <c r="X67" t="s">
        <v>141</v>
      </c>
      <c r="Y67" t="s">
        <v>874</v>
      </c>
    </row>
    <row r="68" spans="1:25" x14ac:dyDescent="0.3">
      <c r="A68" t="s">
        <v>875</v>
      </c>
      <c r="B68" t="s">
        <v>876</v>
      </c>
      <c r="C68" t="s">
        <v>877</v>
      </c>
      <c r="D68">
        <v>2018</v>
      </c>
      <c r="E68" t="s">
        <v>641</v>
      </c>
      <c r="F68">
        <v>129</v>
      </c>
      <c r="G68">
        <v>1</v>
      </c>
      <c r="H68">
        <v>12016</v>
      </c>
      <c r="M68" t="s">
        <v>878</v>
      </c>
      <c r="N68" t="s">
        <v>879</v>
      </c>
      <c r="O68" t="s">
        <v>880</v>
      </c>
      <c r="Q68" t="s">
        <v>881</v>
      </c>
      <c r="V68" t="s">
        <v>646</v>
      </c>
      <c r="W68" t="s">
        <v>226</v>
      </c>
      <c r="X68" t="s">
        <v>141</v>
      </c>
      <c r="Y68" t="s">
        <v>882</v>
      </c>
    </row>
    <row r="69" spans="1:25" x14ac:dyDescent="0.3">
      <c r="A69" t="s">
        <v>883</v>
      </c>
      <c r="B69" t="s">
        <v>884</v>
      </c>
      <c r="C69" t="s">
        <v>885</v>
      </c>
      <c r="D69">
        <v>2018</v>
      </c>
      <c r="E69" t="s">
        <v>641</v>
      </c>
      <c r="F69">
        <v>129</v>
      </c>
      <c r="G69">
        <v>1</v>
      </c>
      <c r="H69">
        <v>12015</v>
      </c>
      <c r="M69" t="s">
        <v>886</v>
      </c>
      <c r="N69" t="s">
        <v>887</v>
      </c>
      <c r="O69" t="s">
        <v>888</v>
      </c>
      <c r="Q69" t="s">
        <v>889</v>
      </c>
      <c r="U69" t="s">
        <v>890</v>
      </c>
      <c r="V69" t="s">
        <v>646</v>
      </c>
      <c r="W69" t="s">
        <v>226</v>
      </c>
      <c r="X69" t="s">
        <v>141</v>
      </c>
      <c r="Y69" t="s">
        <v>891</v>
      </c>
    </row>
    <row r="70" spans="1:25" x14ac:dyDescent="0.3">
      <c r="A70" t="s">
        <v>892</v>
      </c>
      <c r="B70" t="s">
        <v>893</v>
      </c>
      <c r="C70" t="s">
        <v>894</v>
      </c>
      <c r="D70">
        <v>2018</v>
      </c>
      <c r="E70" t="s">
        <v>895</v>
      </c>
      <c r="F70">
        <v>22</v>
      </c>
      <c r="G70">
        <v>3</v>
      </c>
      <c r="I70">
        <v>1793</v>
      </c>
      <c r="J70">
        <v>1810</v>
      </c>
      <c r="M70" t="s">
        <v>896</v>
      </c>
      <c r="N70" t="s">
        <v>897</v>
      </c>
      <c r="O70" t="s">
        <v>898</v>
      </c>
      <c r="Q70" t="s">
        <v>899</v>
      </c>
      <c r="U70" t="s">
        <v>900</v>
      </c>
      <c r="V70" t="s">
        <v>140</v>
      </c>
      <c r="W70" t="s">
        <v>226</v>
      </c>
      <c r="X70" t="s">
        <v>141</v>
      </c>
      <c r="Y70" t="s">
        <v>901</v>
      </c>
    </row>
    <row r="71" spans="1:25" x14ac:dyDescent="0.3">
      <c r="A71" t="s">
        <v>902</v>
      </c>
      <c r="B71" t="s">
        <v>903</v>
      </c>
      <c r="C71" t="s">
        <v>904</v>
      </c>
      <c r="D71">
        <v>2018</v>
      </c>
      <c r="E71" t="s">
        <v>905</v>
      </c>
      <c r="F71">
        <v>42</v>
      </c>
      <c r="G71" t="s">
        <v>906</v>
      </c>
      <c r="I71">
        <v>221</v>
      </c>
      <c r="J71">
        <v>226</v>
      </c>
      <c r="M71" t="s">
        <v>907</v>
      </c>
      <c r="N71" t="s">
        <v>908</v>
      </c>
      <c r="O71" t="s">
        <v>909</v>
      </c>
      <c r="P71" t="s">
        <v>910</v>
      </c>
      <c r="Q71" t="s">
        <v>911</v>
      </c>
      <c r="R71" t="s">
        <v>912</v>
      </c>
      <c r="S71" t="s">
        <v>913</v>
      </c>
      <c r="V71" t="s">
        <v>646</v>
      </c>
      <c r="X71" t="s">
        <v>141</v>
      </c>
      <c r="Y71" t="s">
        <v>914</v>
      </c>
    </row>
    <row r="72" spans="1:25" x14ac:dyDescent="0.3">
      <c r="A72" t="s">
        <v>915</v>
      </c>
      <c r="B72" t="s">
        <v>916</v>
      </c>
      <c r="C72" t="s">
        <v>917</v>
      </c>
      <c r="D72">
        <v>2018</v>
      </c>
      <c r="E72" t="s">
        <v>918</v>
      </c>
      <c r="F72">
        <v>77</v>
      </c>
      <c r="G72">
        <v>6</v>
      </c>
      <c r="I72">
        <v>1640</v>
      </c>
      <c r="J72">
        <v>1650</v>
      </c>
      <c r="M72" t="s">
        <v>919</v>
      </c>
      <c r="N72" t="s">
        <v>920</v>
      </c>
      <c r="O72" t="s">
        <v>921</v>
      </c>
      <c r="P72" t="s">
        <v>922</v>
      </c>
      <c r="Q72" t="s">
        <v>923</v>
      </c>
      <c r="U72" t="s">
        <v>924</v>
      </c>
      <c r="V72" t="s">
        <v>140</v>
      </c>
      <c r="X72" t="s">
        <v>141</v>
      </c>
      <c r="Y72" t="s">
        <v>925</v>
      </c>
    </row>
    <row r="73" spans="1:25" x14ac:dyDescent="0.3">
      <c r="A73" t="s">
        <v>926</v>
      </c>
      <c r="B73" t="s">
        <v>927</v>
      </c>
      <c r="C73" t="s">
        <v>928</v>
      </c>
      <c r="D73">
        <v>2018</v>
      </c>
      <c r="E73" t="s">
        <v>518</v>
      </c>
      <c r="F73">
        <v>147</v>
      </c>
      <c r="G73" s="50">
        <v>43132</v>
      </c>
      <c r="I73">
        <v>225</v>
      </c>
      <c r="J73">
        <v>234</v>
      </c>
      <c r="M73" t="s">
        <v>929</v>
      </c>
      <c r="N73" t="s">
        <v>930</v>
      </c>
      <c r="O73" t="s">
        <v>931</v>
      </c>
      <c r="Q73" t="s">
        <v>932</v>
      </c>
      <c r="R73" t="s">
        <v>933</v>
      </c>
      <c r="S73" t="s">
        <v>934</v>
      </c>
      <c r="U73" t="s">
        <v>935</v>
      </c>
      <c r="V73" t="s">
        <v>140</v>
      </c>
      <c r="W73" t="s">
        <v>226</v>
      </c>
      <c r="X73" t="s">
        <v>141</v>
      </c>
      <c r="Y73" t="s">
        <v>936</v>
      </c>
    </row>
    <row r="74" spans="1:25" x14ac:dyDescent="0.3">
      <c r="A74" t="s">
        <v>937</v>
      </c>
      <c r="B74" t="s">
        <v>938</v>
      </c>
      <c r="C74" t="s">
        <v>939</v>
      </c>
      <c r="D74">
        <v>2018</v>
      </c>
      <c r="E74" t="s">
        <v>940</v>
      </c>
      <c r="F74">
        <v>144</v>
      </c>
      <c r="G74">
        <v>3</v>
      </c>
      <c r="H74">
        <v>5017025</v>
      </c>
      <c r="L74">
        <v>1</v>
      </c>
      <c r="M74" t="s">
        <v>941</v>
      </c>
      <c r="N74" t="s">
        <v>942</v>
      </c>
      <c r="O74" t="s">
        <v>943</v>
      </c>
      <c r="P74" t="s">
        <v>944</v>
      </c>
      <c r="Q74" t="s">
        <v>945</v>
      </c>
      <c r="U74" t="s">
        <v>946</v>
      </c>
      <c r="V74" t="s">
        <v>140</v>
      </c>
      <c r="X74" t="s">
        <v>141</v>
      </c>
      <c r="Y74" t="s">
        <v>947</v>
      </c>
    </row>
    <row r="75" spans="1:25" x14ac:dyDescent="0.3">
      <c r="A75" t="s">
        <v>948</v>
      </c>
      <c r="B75" t="s">
        <v>949</v>
      </c>
      <c r="C75" t="s">
        <v>950</v>
      </c>
      <c r="D75">
        <v>2018</v>
      </c>
      <c r="E75" t="s">
        <v>951</v>
      </c>
      <c r="F75">
        <v>27</v>
      </c>
      <c r="I75">
        <v>541</v>
      </c>
      <c r="J75">
        <v>555</v>
      </c>
      <c r="M75" t="s">
        <v>952</v>
      </c>
      <c r="N75" t="s">
        <v>953</v>
      </c>
      <c r="O75" t="s">
        <v>954</v>
      </c>
      <c r="P75" t="s">
        <v>955</v>
      </c>
      <c r="U75" t="s">
        <v>956</v>
      </c>
      <c r="V75" t="s">
        <v>140</v>
      </c>
      <c r="X75" t="s">
        <v>141</v>
      </c>
      <c r="Y75" t="s">
        <v>957</v>
      </c>
    </row>
    <row r="76" spans="1:25" x14ac:dyDescent="0.3">
      <c r="A76" t="s">
        <v>958</v>
      </c>
      <c r="B76" t="s">
        <v>959</v>
      </c>
      <c r="C76" t="s">
        <v>960</v>
      </c>
      <c r="D76">
        <v>2018</v>
      </c>
      <c r="E76" t="s">
        <v>961</v>
      </c>
      <c r="F76">
        <v>8</v>
      </c>
      <c r="G76">
        <v>1</v>
      </c>
      <c r="I76">
        <v>73</v>
      </c>
      <c r="J76">
        <v>85</v>
      </c>
      <c r="L76">
        <v>1</v>
      </c>
      <c r="M76" t="s">
        <v>962</v>
      </c>
      <c r="N76" t="s">
        <v>963</v>
      </c>
      <c r="O76" t="s">
        <v>964</v>
      </c>
      <c r="P76" t="s">
        <v>965</v>
      </c>
      <c r="Q76" t="s">
        <v>966</v>
      </c>
      <c r="U76" t="s">
        <v>967</v>
      </c>
      <c r="V76" t="s">
        <v>140</v>
      </c>
      <c r="X76" t="s">
        <v>141</v>
      </c>
      <c r="Y76" t="s">
        <v>968</v>
      </c>
    </row>
    <row r="77" spans="1:25" x14ac:dyDescent="0.3">
      <c r="A77" t="s">
        <v>969</v>
      </c>
      <c r="B77" t="s">
        <v>970</v>
      </c>
      <c r="C77" t="s">
        <v>971</v>
      </c>
      <c r="D77">
        <v>2018</v>
      </c>
      <c r="E77" t="s">
        <v>972</v>
      </c>
      <c r="F77">
        <v>190</v>
      </c>
      <c r="G77">
        <v>3</v>
      </c>
      <c r="H77">
        <v>174</v>
      </c>
      <c r="M77" t="s">
        <v>973</v>
      </c>
      <c r="N77" t="s">
        <v>974</v>
      </c>
      <c r="O77" t="s">
        <v>975</v>
      </c>
      <c r="P77" t="s">
        <v>976</v>
      </c>
      <c r="Q77" t="s">
        <v>977</v>
      </c>
      <c r="R77" t="s">
        <v>978</v>
      </c>
      <c r="S77" t="s">
        <v>979</v>
      </c>
      <c r="U77" t="s">
        <v>980</v>
      </c>
      <c r="V77" t="s">
        <v>140</v>
      </c>
      <c r="X77" t="s">
        <v>141</v>
      </c>
      <c r="Y77" t="s">
        <v>981</v>
      </c>
    </row>
    <row r="78" spans="1:25" x14ac:dyDescent="0.3">
      <c r="A78" t="s">
        <v>982</v>
      </c>
      <c r="B78" t="s">
        <v>983</v>
      </c>
      <c r="C78" t="s">
        <v>984</v>
      </c>
      <c r="D78">
        <v>2018</v>
      </c>
      <c r="E78" t="s">
        <v>985</v>
      </c>
      <c r="F78">
        <v>16</v>
      </c>
      <c r="I78">
        <v>31</v>
      </c>
      <c r="J78">
        <v>44</v>
      </c>
      <c r="L78">
        <v>1</v>
      </c>
      <c r="M78" t="s">
        <v>986</v>
      </c>
      <c r="N78" t="s">
        <v>987</v>
      </c>
      <c r="O78" t="s">
        <v>988</v>
      </c>
      <c r="P78" t="s">
        <v>989</v>
      </c>
      <c r="U78" t="s">
        <v>990</v>
      </c>
      <c r="V78" t="s">
        <v>140</v>
      </c>
      <c r="X78" t="s">
        <v>141</v>
      </c>
      <c r="Y78" t="s">
        <v>991</v>
      </c>
    </row>
    <row r="79" spans="1:25" x14ac:dyDescent="0.3">
      <c r="A79" t="s">
        <v>992</v>
      </c>
      <c r="B79" t="s">
        <v>993</v>
      </c>
      <c r="C79" t="s">
        <v>994</v>
      </c>
      <c r="D79">
        <v>2018</v>
      </c>
      <c r="E79" t="s">
        <v>584</v>
      </c>
      <c r="F79">
        <v>6</v>
      </c>
      <c r="G79">
        <v>1</v>
      </c>
      <c r="H79">
        <v>13</v>
      </c>
      <c r="M79" t="s">
        <v>995</v>
      </c>
      <c r="N79" t="s">
        <v>996</v>
      </c>
      <c r="O79" t="s">
        <v>997</v>
      </c>
      <c r="P79" t="s">
        <v>998</v>
      </c>
      <c r="R79" t="s">
        <v>999</v>
      </c>
      <c r="S79" t="s">
        <v>1000</v>
      </c>
      <c r="U79" t="s">
        <v>1001</v>
      </c>
      <c r="V79" t="s">
        <v>140</v>
      </c>
      <c r="W79" t="s">
        <v>226</v>
      </c>
      <c r="X79" t="s">
        <v>141</v>
      </c>
      <c r="Y79" t="s">
        <v>1002</v>
      </c>
    </row>
    <row r="80" spans="1:25" x14ac:dyDescent="0.3">
      <c r="A80" t="s">
        <v>1003</v>
      </c>
      <c r="B80" t="s">
        <v>1004</v>
      </c>
      <c r="C80" t="s">
        <v>1005</v>
      </c>
      <c r="D80">
        <v>2018</v>
      </c>
      <c r="E80" t="s">
        <v>1006</v>
      </c>
      <c r="F80">
        <v>10</v>
      </c>
      <c r="G80">
        <v>2</v>
      </c>
      <c r="H80">
        <v>234</v>
      </c>
      <c r="L80">
        <v>1</v>
      </c>
      <c r="M80" t="s">
        <v>1007</v>
      </c>
      <c r="N80" t="s">
        <v>1008</v>
      </c>
      <c r="O80" t="s">
        <v>1009</v>
      </c>
      <c r="P80" t="s">
        <v>1010</v>
      </c>
      <c r="Q80" t="s">
        <v>1011</v>
      </c>
      <c r="R80" t="s">
        <v>1012</v>
      </c>
      <c r="S80" t="s">
        <v>1013</v>
      </c>
      <c r="U80" t="s">
        <v>1014</v>
      </c>
      <c r="V80" t="s">
        <v>140</v>
      </c>
      <c r="W80" t="s">
        <v>226</v>
      </c>
      <c r="X80" t="s">
        <v>141</v>
      </c>
      <c r="Y80" t="s">
        <v>1015</v>
      </c>
    </row>
    <row r="81" spans="1:25" x14ac:dyDescent="0.3">
      <c r="A81" t="s">
        <v>1016</v>
      </c>
      <c r="B81" t="s">
        <v>1017</v>
      </c>
      <c r="C81" t="s">
        <v>1018</v>
      </c>
      <c r="D81">
        <v>2018</v>
      </c>
      <c r="E81" t="s">
        <v>641</v>
      </c>
      <c r="F81">
        <v>123</v>
      </c>
      <c r="G81">
        <v>1</v>
      </c>
      <c r="H81">
        <v>12007</v>
      </c>
      <c r="M81" t="s">
        <v>1019</v>
      </c>
      <c r="N81" t="s">
        <v>1020</v>
      </c>
      <c r="O81" t="s">
        <v>1021</v>
      </c>
      <c r="P81" t="s">
        <v>1022</v>
      </c>
      <c r="Q81" t="s">
        <v>1023</v>
      </c>
      <c r="V81" t="s">
        <v>646</v>
      </c>
      <c r="W81" t="s">
        <v>226</v>
      </c>
      <c r="X81" t="s">
        <v>141</v>
      </c>
      <c r="Y81" t="s">
        <v>1024</v>
      </c>
    </row>
    <row r="82" spans="1:25" x14ac:dyDescent="0.3">
      <c r="A82" t="s">
        <v>1025</v>
      </c>
      <c r="B82" t="s">
        <v>1026</v>
      </c>
      <c r="C82" t="s">
        <v>1027</v>
      </c>
      <c r="D82">
        <v>2018</v>
      </c>
      <c r="E82" t="s">
        <v>630</v>
      </c>
      <c r="F82">
        <v>10</v>
      </c>
      <c r="G82">
        <v>2</v>
      </c>
      <c r="I82">
        <v>152</v>
      </c>
      <c r="J82">
        <v>166</v>
      </c>
      <c r="L82">
        <v>1</v>
      </c>
      <c r="M82" t="s">
        <v>1028</v>
      </c>
      <c r="N82" t="s">
        <v>1029</v>
      </c>
      <c r="O82" t="s">
        <v>1030</v>
      </c>
      <c r="P82" t="s">
        <v>1031</v>
      </c>
      <c r="Q82" t="s">
        <v>1032</v>
      </c>
      <c r="U82" t="s">
        <v>1033</v>
      </c>
      <c r="V82" t="s">
        <v>140</v>
      </c>
      <c r="X82" t="s">
        <v>141</v>
      </c>
      <c r="Y82" t="s">
        <v>1034</v>
      </c>
    </row>
    <row r="83" spans="1:25" x14ac:dyDescent="0.3">
      <c r="A83" t="s">
        <v>1035</v>
      </c>
      <c r="B83" t="s">
        <v>1036</v>
      </c>
      <c r="C83" t="s">
        <v>1037</v>
      </c>
      <c r="D83">
        <v>2018</v>
      </c>
      <c r="E83" t="s">
        <v>146</v>
      </c>
      <c r="F83">
        <v>615</v>
      </c>
      <c r="I83">
        <v>1460</v>
      </c>
      <c r="J83">
        <v>1469</v>
      </c>
      <c r="L83">
        <v>2</v>
      </c>
      <c r="M83" t="s">
        <v>1038</v>
      </c>
      <c r="N83" t="s">
        <v>1039</v>
      </c>
      <c r="O83" t="s">
        <v>1040</v>
      </c>
      <c r="P83" t="s">
        <v>1041</v>
      </c>
      <c r="Q83" t="s">
        <v>1042</v>
      </c>
      <c r="R83" t="s">
        <v>1043</v>
      </c>
      <c r="S83" t="s">
        <v>1044</v>
      </c>
      <c r="U83" t="s">
        <v>1045</v>
      </c>
      <c r="V83" t="s">
        <v>140</v>
      </c>
      <c r="W83" t="s">
        <v>226</v>
      </c>
      <c r="X83" t="s">
        <v>141</v>
      </c>
      <c r="Y83" t="s">
        <v>1046</v>
      </c>
    </row>
    <row r="84" spans="1:25" x14ac:dyDescent="0.3">
      <c r="A84" t="s">
        <v>1047</v>
      </c>
      <c r="B84" t="s">
        <v>1048</v>
      </c>
      <c r="C84" t="s">
        <v>1049</v>
      </c>
      <c r="D84">
        <v>2018</v>
      </c>
      <c r="E84" t="s">
        <v>1006</v>
      </c>
      <c r="F84">
        <v>10</v>
      </c>
      <c r="G84">
        <v>2</v>
      </c>
      <c r="H84">
        <v>186</v>
      </c>
      <c r="L84">
        <v>1</v>
      </c>
      <c r="M84" t="s">
        <v>1050</v>
      </c>
      <c r="N84" t="s">
        <v>1051</v>
      </c>
      <c r="O84" t="s">
        <v>1052</v>
      </c>
      <c r="P84" t="s">
        <v>1053</v>
      </c>
      <c r="Q84" t="s">
        <v>1054</v>
      </c>
      <c r="U84" t="s">
        <v>1055</v>
      </c>
      <c r="V84" t="s">
        <v>140</v>
      </c>
      <c r="W84" t="s">
        <v>226</v>
      </c>
      <c r="X84" t="s">
        <v>141</v>
      </c>
      <c r="Y84" t="s">
        <v>1056</v>
      </c>
    </row>
    <row r="85" spans="1:25" x14ac:dyDescent="0.3">
      <c r="A85" t="s">
        <v>1057</v>
      </c>
      <c r="B85" t="s">
        <v>1058</v>
      </c>
      <c r="C85" t="s">
        <v>1059</v>
      </c>
      <c r="D85">
        <v>2018</v>
      </c>
      <c r="E85" t="s">
        <v>1060</v>
      </c>
      <c r="F85">
        <v>557</v>
      </c>
      <c r="I85">
        <v>931</v>
      </c>
      <c r="J85">
        <v>946</v>
      </c>
      <c r="M85" t="s">
        <v>1061</v>
      </c>
      <c r="N85" t="s">
        <v>1062</v>
      </c>
      <c r="O85" t="s">
        <v>1063</v>
      </c>
      <c r="P85" t="s">
        <v>1064</v>
      </c>
      <c r="Q85" t="s">
        <v>1065</v>
      </c>
      <c r="R85" t="s">
        <v>1066</v>
      </c>
      <c r="S85" t="s">
        <v>1067</v>
      </c>
      <c r="U85" t="s">
        <v>1068</v>
      </c>
      <c r="V85" t="s">
        <v>140</v>
      </c>
      <c r="X85" t="s">
        <v>141</v>
      </c>
      <c r="Y85" t="s">
        <v>1069</v>
      </c>
    </row>
    <row r="86" spans="1:25" x14ac:dyDescent="0.3">
      <c r="A86" t="s">
        <v>1070</v>
      </c>
      <c r="B86" t="s">
        <v>1071</v>
      </c>
      <c r="C86" t="s">
        <v>1072</v>
      </c>
      <c r="D86">
        <v>2018</v>
      </c>
      <c r="E86" t="s">
        <v>205</v>
      </c>
      <c r="F86">
        <v>85</v>
      </c>
      <c r="I86">
        <v>479</v>
      </c>
      <c r="J86">
        <v>486</v>
      </c>
      <c r="M86" t="s">
        <v>1073</v>
      </c>
      <c r="N86" t="s">
        <v>1074</v>
      </c>
      <c r="O86" t="s">
        <v>1075</v>
      </c>
      <c r="P86" t="s">
        <v>1076</v>
      </c>
      <c r="Q86" t="s">
        <v>1077</v>
      </c>
      <c r="R86" t="s">
        <v>1078</v>
      </c>
      <c r="S86" t="s">
        <v>1079</v>
      </c>
      <c r="U86" t="s">
        <v>1080</v>
      </c>
      <c r="V86" t="s">
        <v>140</v>
      </c>
      <c r="X86" t="s">
        <v>141</v>
      </c>
      <c r="Y86" t="s">
        <v>1081</v>
      </c>
    </row>
    <row r="87" spans="1:25" x14ac:dyDescent="0.3">
      <c r="A87" t="s">
        <v>1082</v>
      </c>
      <c r="B87" t="s">
        <v>1083</v>
      </c>
      <c r="C87" t="s">
        <v>1084</v>
      </c>
      <c r="D87">
        <v>2018</v>
      </c>
      <c r="E87" t="s">
        <v>1060</v>
      </c>
      <c r="F87">
        <v>557</v>
      </c>
      <c r="I87">
        <v>305</v>
      </c>
      <c r="J87">
        <v>320</v>
      </c>
      <c r="M87" t="s">
        <v>1085</v>
      </c>
      <c r="N87" t="s">
        <v>1086</v>
      </c>
      <c r="O87" t="s">
        <v>1087</v>
      </c>
      <c r="P87" t="s">
        <v>1088</v>
      </c>
      <c r="Q87" t="s">
        <v>1089</v>
      </c>
      <c r="R87" t="s">
        <v>1090</v>
      </c>
      <c r="S87" t="s">
        <v>1091</v>
      </c>
      <c r="U87" t="s">
        <v>1092</v>
      </c>
      <c r="V87" t="s">
        <v>140</v>
      </c>
      <c r="X87" t="s">
        <v>141</v>
      </c>
      <c r="Y87" t="s">
        <v>1093</v>
      </c>
    </row>
    <row r="88" spans="1:25" x14ac:dyDescent="0.3">
      <c r="A88" t="s">
        <v>1094</v>
      </c>
      <c r="B88" t="s">
        <v>1095</v>
      </c>
      <c r="C88" t="s">
        <v>1096</v>
      </c>
      <c r="D88">
        <v>2018</v>
      </c>
      <c r="E88" t="s">
        <v>305</v>
      </c>
      <c r="F88">
        <v>23</v>
      </c>
      <c r="G88">
        <v>2</v>
      </c>
      <c r="I88">
        <v>231</v>
      </c>
      <c r="J88">
        <v>255</v>
      </c>
      <c r="L88">
        <v>2</v>
      </c>
      <c r="M88" t="s">
        <v>1097</v>
      </c>
      <c r="N88" t="s">
        <v>1098</v>
      </c>
      <c r="O88" t="s">
        <v>1099</v>
      </c>
      <c r="P88" t="s">
        <v>1100</v>
      </c>
      <c r="Q88" t="s">
        <v>1101</v>
      </c>
      <c r="U88" t="s">
        <v>1102</v>
      </c>
      <c r="V88" t="s">
        <v>140</v>
      </c>
      <c r="X88" t="s">
        <v>141</v>
      </c>
      <c r="Y88" t="s">
        <v>1103</v>
      </c>
    </row>
    <row r="89" spans="1:25" x14ac:dyDescent="0.3">
      <c r="A89" t="s">
        <v>1104</v>
      </c>
      <c r="B89" t="s">
        <v>1105</v>
      </c>
      <c r="C89" t="s">
        <v>1106</v>
      </c>
      <c r="D89">
        <v>2018</v>
      </c>
      <c r="E89" t="s">
        <v>507</v>
      </c>
      <c r="I89">
        <v>1</v>
      </c>
      <c r="J89">
        <v>18</v>
      </c>
      <c r="M89" t="s">
        <v>1107</v>
      </c>
      <c r="N89" t="s">
        <v>1108</v>
      </c>
      <c r="O89" t="s">
        <v>1109</v>
      </c>
      <c r="P89" t="s">
        <v>1110</v>
      </c>
      <c r="U89" t="s">
        <v>1111</v>
      </c>
      <c r="V89" t="s">
        <v>379</v>
      </c>
      <c r="X89" t="s">
        <v>141</v>
      </c>
      <c r="Y89" t="s">
        <v>1112</v>
      </c>
    </row>
    <row r="90" spans="1:25" x14ac:dyDescent="0.3">
      <c r="A90" t="s">
        <v>1113</v>
      </c>
      <c r="B90" t="s">
        <v>1114</v>
      </c>
      <c r="C90" t="s">
        <v>1115</v>
      </c>
      <c r="D90">
        <v>2018</v>
      </c>
      <c r="E90" t="s">
        <v>895</v>
      </c>
      <c r="F90">
        <v>22</v>
      </c>
      <c r="G90">
        <v>1</v>
      </c>
      <c r="I90">
        <v>463</v>
      </c>
      <c r="J90">
        <v>485</v>
      </c>
      <c r="M90" t="s">
        <v>1116</v>
      </c>
      <c r="N90" t="s">
        <v>1117</v>
      </c>
      <c r="O90" t="s">
        <v>1118</v>
      </c>
      <c r="Q90" t="s">
        <v>1119</v>
      </c>
      <c r="R90" t="s">
        <v>1120</v>
      </c>
      <c r="S90" t="s">
        <v>1121</v>
      </c>
      <c r="U90" t="s">
        <v>1122</v>
      </c>
      <c r="V90" t="s">
        <v>140</v>
      </c>
      <c r="W90" t="s">
        <v>226</v>
      </c>
      <c r="X90" t="s">
        <v>141</v>
      </c>
      <c r="Y90" t="s">
        <v>1123</v>
      </c>
    </row>
    <row r="91" spans="1:25" x14ac:dyDescent="0.3">
      <c r="A91" t="s">
        <v>1124</v>
      </c>
      <c r="B91" t="s">
        <v>1125</v>
      </c>
      <c r="C91" t="s">
        <v>1126</v>
      </c>
      <c r="D91">
        <v>2018</v>
      </c>
      <c r="E91" t="s">
        <v>146</v>
      </c>
      <c r="F91">
        <v>612</v>
      </c>
      <c r="I91">
        <v>853</v>
      </c>
      <c r="J91">
        <v>875</v>
      </c>
      <c r="L91">
        <v>4</v>
      </c>
      <c r="M91" t="s">
        <v>1127</v>
      </c>
      <c r="N91" t="s">
        <v>1128</v>
      </c>
      <c r="O91" t="s">
        <v>1129</v>
      </c>
      <c r="P91" t="s">
        <v>1130</v>
      </c>
      <c r="Q91" t="s">
        <v>1131</v>
      </c>
      <c r="R91" t="s">
        <v>1132</v>
      </c>
      <c r="S91" t="s">
        <v>1133</v>
      </c>
      <c r="U91" t="s">
        <v>1134</v>
      </c>
      <c r="V91" t="s">
        <v>153</v>
      </c>
      <c r="X91" t="s">
        <v>141</v>
      </c>
      <c r="Y91" t="s">
        <v>1135</v>
      </c>
    </row>
    <row r="92" spans="1:25" x14ac:dyDescent="0.3">
      <c r="A92" t="s">
        <v>1136</v>
      </c>
      <c r="B92" t="s">
        <v>1137</v>
      </c>
      <c r="C92" t="s">
        <v>1138</v>
      </c>
      <c r="D92">
        <v>2018</v>
      </c>
      <c r="E92" t="s">
        <v>1139</v>
      </c>
      <c r="F92">
        <v>108</v>
      </c>
      <c r="G92">
        <v>1</v>
      </c>
      <c r="I92">
        <v>125</v>
      </c>
      <c r="J92">
        <v>143</v>
      </c>
      <c r="L92">
        <v>1</v>
      </c>
      <c r="M92" t="s">
        <v>1140</v>
      </c>
      <c r="N92" t="s">
        <v>1141</v>
      </c>
      <c r="O92" t="s">
        <v>1142</v>
      </c>
      <c r="P92" t="s">
        <v>1143</v>
      </c>
      <c r="Q92" t="s">
        <v>1144</v>
      </c>
      <c r="V92" t="s">
        <v>140</v>
      </c>
      <c r="X92" t="s">
        <v>141</v>
      </c>
      <c r="Y92" t="s">
        <v>1145</v>
      </c>
    </row>
    <row r="93" spans="1:25" x14ac:dyDescent="0.3">
      <c r="A93" t="s">
        <v>1146</v>
      </c>
      <c r="B93" t="s">
        <v>1147</v>
      </c>
      <c r="C93" t="s">
        <v>1148</v>
      </c>
      <c r="D93">
        <v>2018</v>
      </c>
      <c r="E93" t="s">
        <v>1149</v>
      </c>
      <c r="M93" t="s">
        <v>1150</v>
      </c>
      <c r="N93" t="s">
        <v>1151</v>
      </c>
      <c r="O93" t="s">
        <v>1152</v>
      </c>
      <c r="P93" t="s">
        <v>1153</v>
      </c>
      <c r="U93" t="s">
        <v>1154</v>
      </c>
      <c r="V93" t="s">
        <v>379</v>
      </c>
      <c r="W93" t="s">
        <v>226</v>
      </c>
      <c r="X93" t="s">
        <v>141</v>
      </c>
      <c r="Y93" t="s">
        <v>1155</v>
      </c>
    </row>
    <row r="94" spans="1:25" x14ac:dyDescent="0.3">
      <c r="A94" t="s">
        <v>1156</v>
      </c>
      <c r="B94" t="s">
        <v>1157</v>
      </c>
      <c r="C94" t="s">
        <v>1158</v>
      </c>
      <c r="D94">
        <v>2018</v>
      </c>
      <c r="E94" t="s">
        <v>1159</v>
      </c>
      <c r="F94">
        <v>23</v>
      </c>
      <c r="G94">
        <v>1</v>
      </c>
      <c r="H94">
        <v>6</v>
      </c>
      <c r="L94">
        <v>2</v>
      </c>
      <c r="M94" t="s">
        <v>1160</v>
      </c>
      <c r="N94" t="s">
        <v>1161</v>
      </c>
      <c r="O94" t="s">
        <v>1162</v>
      </c>
      <c r="P94" t="s">
        <v>1163</v>
      </c>
      <c r="R94" t="s">
        <v>1164</v>
      </c>
      <c r="S94" t="s">
        <v>1165</v>
      </c>
      <c r="V94" t="s">
        <v>140</v>
      </c>
      <c r="X94" t="s">
        <v>141</v>
      </c>
      <c r="Y94" t="s">
        <v>1166</v>
      </c>
    </row>
    <row r="95" spans="1:25" x14ac:dyDescent="0.3">
      <c r="A95" t="s">
        <v>1167</v>
      </c>
      <c r="B95" t="s">
        <v>1168</v>
      </c>
      <c r="C95" t="s">
        <v>1169</v>
      </c>
      <c r="D95">
        <v>2018</v>
      </c>
      <c r="E95" t="s">
        <v>1170</v>
      </c>
      <c r="F95">
        <v>19</v>
      </c>
      <c r="I95">
        <v>83</v>
      </c>
      <c r="J95">
        <v>93</v>
      </c>
      <c r="L95">
        <v>1</v>
      </c>
      <c r="M95" t="s">
        <v>1171</v>
      </c>
      <c r="N95" t="s">
        <v>1172</v>
      </c>
      <c r="O95" t="s">
        <v>1173</v>
      </c>
      <c r="P95" t="s">
        <v>1174</v>
      </c>
      <c r="R95" t="s">
        <v>1175</v>
      </c>
      <c r="S95" t="s">
        <v>1176</v>
      </c>
      <c r="U95" t="s">
        <v>1177</v>
      </c>
      <c r="V95" t="s">
        <v>153</v>
      </c>
      <c r="W95" t="s">
        <v>226</v>
      </c>
      <c r="X95" t="s">
        <v>141</v>
      </c>
      <c r="Y95" t="s">
        <v>1178</v>
      </c>
    </row>
    <row r="96" spans="1:25" x14ac:dyDescent="0.3">
      <c r="A96" t="s">
        <v>1179</v>
      </c>
      <c r="B96" t="s">
        <v>1180</v>
      </c>
      <c r="C96" t="s">
        <v>1181</v>
      </c>
      <c r="D96">
        <v>2018</v>
      </c>
      <c r="E96" t="s">
        <v>1182</v>
      </c>
      <c r="F96">
        <v>22</v>
      </c>
      <c r="G96">
        <v>1</v>
      </c>
      <c r="I96">
        <v>181</v>
      </c>
      <c r="J96">
        <v>195</v>
      </c>
      <c r="M96" t="s">
        <v>1183</v>
      </c>
      <c r="N96" t="s">
        <v>1184</v>
      </c>
      <c r="O96" t="s">
        <v>1185</v>
      </c>
      <c r="P96" t="s">
        <v>1186</v>
      </c>
      <c r="R96" t="s">
        <v>1187</v>
      </c>
      <c r="S96" t="s">
        <v>1188</v>
      </c>
      <c r="U96" t="s">
        <v>1189</v>
      </c>
      <c r="V96" t="s">
        <v>140</v>
      </c>
      <c r="X96" t="s">
        <v>141</v>
      </c>
      <c r="Y96" t="s">
        <v>1190</v>
      </c>
    </row>
    <row r="97" spans="1:25" x14ac:dyDescent="0.3">
      <c r="A97" t="s">
        <v>1191</v>
      </c>
      <c r="B97" t="s">
        <v>1192</v>
      </c>
      <c r="C97" t="s">
        <v>1193</v>
      </c>
      <c r="D97">
        <v>2018</v>
      </c>
      <c r="E97" t="s">
        <v>1194</v>
      </c>
      <c r="F97">
        <v>11</v>
      </c>
      <c r="I97" t="s">
        <v>1195</v>
      </c>
      <c r="J97" t="s">
        <v>1196</v>
      </c>
      <c r="M97" t="s">
        <v>1197</v>
      </c>
      <c r="N97" t="s">
        <v>1198</v>
      </c>
      <c r="O97" t="s">
        <v>1199</v>
      </c>
      <c r="P97" t="s">
        <v>1200</v>
      </c>
      <c r="Q97" t="s">
        <v>1201</v>
      </c>
      <c r="U97" t="s">
        <v>1202</v>
      </c>
      <c r="V97" t="s">
        <v>646</v>
      </c>
      <c r="X97" t="s">
        <v>141</v>
      </c>
      <c r="Y97" t="s">
        <v>1203</v>
      </c>
    </row>
    <row r="98" spans="1:25" x14ac:dyDescent="0.3">
      <c r="A98" t="s">
        <v>1204</v>
      </c>
      <c r="B98" t="s">
        <v>1205</v>
      </c>
      <c r="C98" t="s">
        <v>1206</v>
      </c>
      <c r="D98">
        <v>2018</v>
      </c>
      <c r="E98" t="s">
        <v>518</v>
      </c>
      <c r="F98">
        <v>146</v>
      </c>
      <c r="G98" s="50">
        <v>43132</v>
      </c>
      <c r="I98">
        <v>89</v>
      </c>
      <c r="J98">
        <v>102</v>
      </c>
      <c r="L98">
        <v>3</v>
      </c>
      <c r="M98" t="s">
        <v>1207</v>
      </c>
      <c r="N98" t="s">
        <v>1208</v>
      </c>
      <c r="O98" t="s">
        <v>1209</v>
      </c>
      <c r="Q98" t="s">
        <v>1210</v>
      </c>
      <c r="U98" t="s">
        <v>1211</v>
      </c>
      <c r="V98" t="s">
        <v>140</v>
      </c>
      <c r="X98" t="s">
        <v>141</v>
      </c>
      <c r="Y98" t="s">
        <v>1212</v>
      </c>
    </row>
    <row r="99" spans="1:25" x14ac:dyDescent="0.3">
      <c r="A99" t="s">
        <v>1213</v>
      </c>
      <c r="B99" t="s">
        <v>1214</v>
      </c>
      <c r="C99" t="s">
        <v>1215</v>
      </c>
      <c r="D99">
        <v>2018</v>
      </c>
      <c r="E99" t="s">
        <v>1216</v>
      </c>
      <c r="F99">
        <v>10</v>
      </c>
      <c r="G99">
        <v>1</v>
      </c>
      <c r="I99">
        <v>142</v>
      </c>
      <c r="J99">
        <v>160</v>
      </c>
      <c r="M99" t="s">
        <v>1217</v>
      </c>
      <c r="N99" t="s">
        <v>1218</v>
      </c>
      <c r="O99" t="s">
        <v>1219</v>
      </c>
      <c r="P99" t="s">
        <v>1220</v>
      </c>
      <c r="Q99" t="s">
        <v>1221</v>
      </c>
      <c r="U99" t="s">
        <v>1222</v>
      </c>
      <c r="V99" t="s">
        <v>140</v>
      </c>
      <c r="X99" t="s">
        <v>141</v>
      </c>
      <c r="Y99" t="s">
        <v>1223</v>
      </c>
    </row>
    <row r="100" spans="1:25" x14ac:dyDescent="0.3">
      <c r="A100" t="s">
        <v>1224</v>
      </c>
      <c r="B100" t="s">
        <v>1225</v>
      </c>
      <c r="C100" t="s">
        <v>1226</v>
      </c>
      <c r="D100">
        <v>2018</v>
      </c>
      <c r="E100" t="s">
        <v>1194</v>
      </c>
      <c r="F100">
        <v>11</v>
      </c>
      <c r="I100" t="s">
        <v>1227</v>
      </c>
      <c r="J100" t="s">
        <v>1228</v>
      </c>
      <c r="L100">
        <v>3</v>
      </c>
      <c r="M100" t="s">
        <v>1229</v>
      </c>
      <c r="N100" t="s">
        <v>1230</v>
      </c>
      <c r="O100" t="s">
        <v>1231</v>
      </c>
      <c r="P100" t="s">
        <v>1232</v>
      </c>
      <c r="Q100" t="s">
        <v>1233</v>
      </c>
      <c r="U100" t="s">
        <v>1234</v>
      </c>
      <c r="V100" t="s">
        <v>140</v>
      </c>
      <c r="X100" t="s">
        <v>141</v>
      </c>
      <c r="Y100" t="s">
        <v>1235</v>
      </c>
    </row>
    <row r="101" spans="1:25" x14ac:dyDescent="0.3">
      <c r="A101" t="s">
        <v>1236</v>
      </c>
      <c r="B101" t="s">
        <v>1237</v>
      </c>
      <c r="C101" t="s">
        <v>1238</v>
      </c>
      <c r="D101">
        <v>2018</v>
      </c>
      <c r="E101" t="s">
        <v>528</v>
      </c>
      <c r="F101">
        <v>13</v>
      </c>
      <c r="G101">
        <v>1</v>
      </c>
      <c r="H101">
        <v>14006</v>
      </c>
      <c r="M101" t="s">
        <v>1239</v>
      </c>
      <c r="N101" t="s">
        <v>1240</v>
      </c>
      <c r="O101" t="s">
        <v>1241</v>
      </c>
      <c r="Q101" t="s">
        <v>1242</v>
      </c>
      <c r="R101" t="s">
        <v>1243</v>
      </c>
      <c r="S101" t="s">
        <v>1244</v>
      </c>
      <c r="U101" t="s">
        <v>1245</v>
      </c>
      <c r="V101" t="s">
        <v>140</v>
      </c>
      <c r="W101" t="s">
        <v>226</v>
      </c>
      <c r="X101" t="s">
        <v>141</v>
      </c>
      <c r="Y101" t="s">
        <v>1246</v>
      </c>
    </row>
    <row r="102" spans="1:25" x14ac:dyDescent="0.3">
      <c r="A102" t="s">
        <v>1247</v>
      </c>
      <c r="B102" t="s">
        <v>1248</v>
      </c>
      <c r="C102" t="s">
        <v>1249</v>
      </c>
      <c r="D102">
        <v>2018</v>
      </c>
      <c r="E102" t="s">
        <v>384</v>
      </c>
      <c r="L102">
        <v>1</v>
      </c>
      <c r="M102" t="s">
        <v>1250</v>
      </c>
      <c r="N102" t="s">
        <v>1251</v>
      </c>
      <c r="O102" t="s">
        <v>1252</v>
      </c>
      <c r="P102" t="s">
        <v>1253</v>
      </c>
      <c r="U102" t="s">
        <v>1254</v>
      </c>
      <c r="V102" t="s">
        <v>379</v>
      </c>
      <c r="X102" t="s">
        <v>141</v>
      </c>
      <c r="Y102" t="s">
        <v>1255</v>
      </c>
    </row>
    <row r="103" spans="1:25" x14ac:dyDescent="0.3">
      <c r="A103" t="s">
        <v>1256</v>
      </c>
      <c r="B103" t="s">
        <v>1257</v>
      </c>
      <c r="C103" t="s">
        <v>1258</v>
      </c>
      <c r="D103">
        <v>2018</v>
      </c>
      <c r="E103" t="s">
        <v>1259</v>
      </c>
      <c r="M103" t="s">
        <v>1260</v>
      </c>
      <c r="N103" t="s">
        <v>1261</v>
      </c>
      <c r="O103" t="s">
        <v>1262</v>
      </c>
      <c r="P103" t="s">
        <v>1263</v>
      </c>
      <c r="Q103" t="s">
        <v>1264</v>
      </c>
      <c r="R103" t="s">
        <v>1265</v>
      </c>
      <c r="S103" t="s">
        <v>1266</v>
      </c>
      <c r="U103" t="s">
        <v>1267</v>
      </c>
      <c r="V103" t="s">
        <v>379</v>
      </c>
      <c r="X103" t="s">
        <v>141</v>
      </c>
      <c r="Y103" t="s">
        <v>1268</v>
      </c>
    </row>
    <row r="104" spans="1:25" x14ac:dyDescent="0.3">
      <c r="A104" t="s">
        <v>1269</v>
      </c>
      <c r="B104" t="s">
        <v>1270</v>
      </c>
      <c r="C104" t="s">
        <v>1271</v>
      </c>
      <c r="D104">
        <v>2018</v>
      </c>
      <c r="E104" t="s">
        <v>1272</v>
      </c>
      <c r="F104">
        <v>38</v>
      </c>
      <c r="G104">
        <v>1</v>
      </c>
      <c r="I104">
        <v>134</v>
      </c>
      <c r="J104">
        <v>150</v>
      </c>
      <c r="L104">
        <v>1</v>
      </c>
      <c r="M104" t="s">
        <v>1273</v>
      </c>
      <c r="N104" t="s">
        <v>1274</v>
      </c>
      <c r="O104" t="s">
        <v>1275</v>
      </c>
      <c r="P104" t="s">
        <v>1276</v>
      </c>
      <c r="Q104" t="s">
        <v>1277</v>
      </c>
      <c r="U104" t="s">
        <v>1278</v>
      </c>
      <c r="V104" t="s">
        <v>140</v>
      </c>
      <c r="X104" t="s">
        <v>141</v>
      </c>
      <c r="Y104" t="s">
        <v>1279</v>
      </c>
    </row>
    <row r="105" spans="1:25" x14ac:dyDescent="0.3">
      <c r="A105" t="s">
        <v>1280</v>
      </c>
      <c r="B105" t="s">
        <v>1281</v>
      </c>
      <c r="C105" t="s">
        <v>1282</v>
      </c>
      <c r="D105">
        <v>2018</v>
      </c>
      <c r="E105" t="s">
        <v>1283</v>
      </c>
      <c r="F105">
        <v>29</v>
      </c>
      <c r="I105">
        <v>28</v>
      </c>
      <c r="J105">
        <v>39</v>
      </c>
      <c r="L105">
        <v>3</v>
      </c>
      <c r="M105" t="s">
        <v>1284</v>
      </c>
      <c r="N105" t="s">
        <v>1285</v>
      </c>
      <c r="O105" t="s">
        <v>1286</v>
      </c>
      <c r="P105" t="s">
        <v>1287</v>
      </c>
      <c r="Q105" t="s">
        <v>1288</v>
      </c>
      <c r="R105" t="s">
        <v>1289</v>
      </c>
      <c r="S105" t="s">
        <v>1290</v>
      </c>
      <c r="U105" t="s">
        <v>1291</v>
      </c>
      <c r="V105" t="s">
        <v>140</v>
      </c>
      <c r="X105" t="s">
        <v>141</v>
      </c>
      <c r="Y105" t="s">
        <v>1292</v>
      </c>
    </row>
    <row r="106" spans="1:25" x14ac:dyDescent="0.3">
      <c r="A106" t="s">
        <v>1293</v>
      </c>
      <c r="B106" t="s">
        <v>1294</v>
      </c>
      <c r="C106" t="s">
        <v>1295</v>
      </c>
      <c r="D106">
        <v>2018</v>
      </c>
      <c r="E106" t="s">
        <v>1060</v>
      </c>
      <c r="F106">
        <v>556</v>
      </c>
      <c r="I106">
        <v>759</v>
      </c>
      <c r="J106">
        <v>774</v>
      </c>
      <c r="M106" t="s">
        <v>1296</v>
      </c>
      <c r="N106" t="s">
        <v>1297</v>
      </c>
      <c r="O106" t="s">
        <v>1298</v>
      </c>
      <c r="P106" t="s">
        <v>1299</v>
      </c>
      <c r="Q106" t="s">
        <v>1300</v>
      </c>
      <c r="R106" t="s">
        <v>1301</v>
      </c>
      <c r="S106" t="s">
        <v>1302</v>
      </c>
      <c r="U106" t="s">
        <v>1303</v>
      </c>
      <c r="V106" t="s">
        <v>140</v>
      </c>
      <c r="X106" t="s">
        <v>141</v>
      </c>
      <c r="Y106" t="s">
        <v>1304</v>
      </c>
    </row>
    <row r="107" spans="1:25" x14ac:dyDescent="0.3">
      <c r="A107" t="s">
        <v>1305</v>
      </c>
      <c r="B107" t="s">
        <v>1306</v>
      </c>
      <c r="C107" t="s">
        <v>1307</v>
      </c>
      <c r="D107">
        <v>2018</v>
      </c>
      <c r="E107" t="s">
        <v>518</v>
      </c>
      <c r="F107">
        <v>146</v>
      </c>
      <c r="G107" s="50">
        <v>43132</v>
      </c>
      <c r="I107">
        <v>47</v>
      </c>
      <c r="J107">
        <v>58</v>
      </c>
      <c r="M107" t="s">
        <v>1308</v>
      </c>
      <c r="N107" t="s">
        <v>1309</v>
      </c>
      <c r="O107" t="s">
        <v>1310</v>
      </c>
      <c r="P107" t="s">
        <v>1311</v>
      </c>
      <c r="Q107" t="s">
        <v>1312</v>
      </c>
      <c r="U107" t="s">
        <v>1313</v>
      </c>
      <c r="V107" t="s">
        <v>140</v>
      </c>
      <c r="X107" t="s">
        <v>141</v>
      </c>
      <c r="Y107" t="s">
        <v>1314</v>
      </c>
    </row>
    <row r="108" spans="1:25" x14ac:dyDescent="0.3">
      <c r="A108" t="s">
        <v>1315</v>
      </c>
      <c r="B108" t="s">
        <v>1316</v>
      </c>
      <c r="C108" t="s">
        <v>1317</v>
      </c>
      <c r="D108">
        <v>2018</v>
      </c>
      <c r="E108" t="s">
        <v>712</v>
      </c>
      <c r="F108">
        <v>159</v>
      </c>
      <c r="I108">
        <v>260</v>
      </c>
      <c r="J108">
        <v>274</v>
      </c>
      <c r="L108">
        <v>13</v>
      </c>
      <c r="M108" t="s">
        <v>1318</v>
      </c>
      <c r="N108" t="s">
        <v>1319</v>
      </c>
      <c r="O108" t="s">
        <v>1320</v>
      </c>
      <c r="P108" t="s">
        <v>1321</v>
      </c>
      <c r="Q108" t="s">
        <v>1322</v>
      </c>
      <c r="U108" t="s">
        <v>1323</v>
      </c>
      <c r="V108" t="s">
        <v>140</v>
      </c>
      <c r="X108" t="s">
        <v>141</v>
      </c>
      <c r="Y108" t="s">
        <v>1324</v>
      </c>
    </row>
    <row r="109" spans="1:25" x14ac:dyDescent="0.3">
      <c r="A109" t="s">
        <v>1325</v>
      </c>
      <c r="B109" t="s">
        <v>1326</v>
      </c>
      <c r="C109" t="s">
        <v>1327</v>
      </c>
      <c r="D109">
        <v>2018</v>
      </c>
      <c r="E109" t="s">
        <v>1328</v>
      </c>
      <c r="F109">
        <v>32</v>
      </c>
      <c r="G109">
        <v>2</v>
      </c>
      <c r="I109">
        <v>401</v>
      </c>
      <c r="J109">
        <v>416</v>
      </c>
      <c r="L109">
        <v>1</v>
      </c>
      <c r="M109" t="s">
        <v>1329</v>
      </c>
      <c r="N109" t="s">
        <v>1330</v>
      </c>
      <c r="O109" t="s">
        <v>1331</v>
      </c>
      <c r="P109" t="s">
        <v>1332</v>
      </c>
      <c r="Q109" t="s">
        <v>1333</v>
      </c>
      <c r="R109" t="s">
        <v>1334</v>
      </c>
      <c r="S109" t="s">
        <v>1335</v>
      </c>
      <c r="U109" t="s">
        <v>1336</v>
      </c>
      <c r="V109" t="s">
        <v>140</v>
      </c>
      <c r="X109" t="s">
        <v>141</v>
      </c>
      <c r="Y109" t="s">
        <v>1337</v>
      </c>
    </row>
    <row r="110" spans="1:25" x14ac:dyDescent="0.3">
      <c r="A110" t="s">
        <v>1338</v>
      </c>
      <c r="B110" t="s">
        <v>1339</v>
      </c>
      <c r="C110" t="s">
        <v>1340</v>
      </c>
      <c r="D110">
        <v>2018</v>
      </c>
      <c r="E110" t="s">
        <v>1216</v>
      </c>
      <c r="F110">
        <v>10</v>
      </c>
      <c r="G110">
        <v>4</v>
      </c>
      <c r="I110">
        <v>596</v>
      </c>
      <c r="J110">
        <v>615</v>
      </c>
      <c r="L110">
        <v>1</v>
      </c>
      <c r="M110" t="s">
        <v>1341</v>
      </c>
      <c r="N110" t="s">
        <v>1342</v>
      </c>
      <c r="O110" t="s">
        <v>1343</v>
      </c>
      <c r="P110" t="s">
        <v>1344</v>
      </c>
      <c r="Q110" t="s">
        <v>1345</v>
      </c>
      <c r="U110" t="s">
        <v>1346</v>
      </c>
      <c r="V110" t="s">
        <v>140</v>
      </c>
      <c r="X110" t="s">
        <v>141</v>
      </c>
      <c r="Y110" t="s">
        <v>1347</v>
      </c>
    </row>
    <row r="111" spans="1:25" x14ac:dyDescent="0.3">
      <c r="A111" t="s">
        <v>1348</v>
      </c>
      <c r="B111" t="s">
        <v>1349</v>
      </c>
      <c r="C111" t="s">
        <v>1350</v>
      </c>
      <c r="D111">
        <v>2018</v>
      </c>
      <c r="E111" t="s">
        <v>1351</v>
      </c>
      <c r="F111">
        <v>13</v>
      </c>
      <c r="G111">
        <v>4</v>
      </c>
      <c r="I111">
        <v>506</v>
      </c>
      <c r="J111">
        <v>515</v>
      </c>
      <c r="M111" t="s">
        <v>1352</v>
      </c>
      <c r="N111" t="s">
        <v>1353</v>
      </c>
      <c r="O111" t="s">
        <v>1354</v>
      </c>
      <c r="P111" t="s">
        <v>1355</v>
      </c>
      <c r="Q111" t="s">
        <v>1356</v>
      </c>
      <c r="V111" t="s">
        <v>140</v>
      </c>
      <c r="X111" t="s">
        <v>141</v>
      </c>
      <c r="Y111" t="s">
        <v>1357</v>
      </c>
    </row>
    <row r="112" spans="1:25" x14ac:dyDescent="0.3">
      <c r="A112" t="s">
        <v>1358</v>
      </c>
      <c r="B112" t="s">
        <v>1359</v>
      </c>
      <c r="C112" t="s">
        <v>1360</v>
      </c>
      <c r="D112">
        <v>2018</v>
      </c>
      <c r="E112" t="s">
        <v>1361</v>
      </c>
      <c r="F112">
        <v>54</v>
      </c>
      <c r="G112">
        <v>1</v>
      </c>
      <c r="I112">
        <v>27</v>
      </c>
      <c r="J112">
        <v>35</v>
      </c>
      <c r="M112" t="s">
        <v>1362</v>
      </c>
      <c r="N112" t="s">
        <v>1363</v>
      </c>
      <c r="O112" t="s">
        <v>1364</v>
      </c>
      <c r="P112" t="s">
        <v>1365</v>
      </c>
      <c r="Q112" t="s">
        <v>1366</v>
      </c>
      <c r="U112" t="s">
        <v>1367</v>
      </c>
      <c r="V112" t="s">
        <v>153</v>
      </c>
      <c r="X112" t="s">
        <v>141</v>
      </c>
      <c r="Y112" t="s">
        <v>1368</v>
      </c>
    </row>
    <row r="113" spans="1:25" x14ac:dyDescent="0.3">
      <c r="A113" t="s">
        <v>1369</v>
      </c>
      <c r="B113" t="s">
        <v>1370</v>
      </c>
      <c r="C113" t="s">
        <v>1371</v>
      </c>
      <c r="D113">
        <v>2017</v>
      </c>
      <c r="E113" t="s">
        <v>305</v>
      </c>
      <c r="I113">
        <v>1</v>
      </c>
      <c r="J113">
        <v>19</v>
      </c>
      <c r="M113" t="s">
        <v>1372</v>
      </c>
      <c r="N113" t="s">
        <v>1373</v>
      </c>
      <c r="O113" t="s">
        <v>1374</v>
      </c>
      <c r="P113" t="s">
        <v>1375</v>
      </c>
      <c r="U113" t="s">
        <v>1376</v>
      </c>
      <c r="V113" t="s">
        <v>379</v>
      </c>
      <c r="X113" t="s">
        <v>141</v>
      </c>
      <c r="Y113" t="s">
        <v>1377</v>
      </c>
    </row>
    <row r="114" spans="1:25" x14ac:dyDescent="0.3">
      <c r="A114" t="s">
        <v>1378</v>
      </c>
      <c r="B114" t="s">
        <v>1379</v>
      </c>
      <c r="C114" t="s">
        <v>1380</v>
      </c>
      <c r="D114">
        <v>2017</v>
      </c>
      <c r="E114" t="s">
        <v>1381</v>
      </c>
      <c r="F114">
        <v>7</v>
      </c>
      <c r="G114">
        <v>1</v>
      </c>
      <c r="H114">
        <v>6282</v>
      </c>
      <c r="L114">
        <v>5</v>
      </c>
      <c r="M114" t="s">
        <v>1382</v>
      </c>
      <c r="N114" t="s">
        <v>1383</v>
      </c>
      <c r="O114" t="s">
        <v>1384</v>
      </c>
      <c r="U114" t="s">
        <v>1385</v>
      </c>
      <c r="V114" t="s">
        <v>140</v>
      </c>
      <c r="W114" t="s">
        <v>226</v>
      </c>
      <c r="X114" t="s">
        <v>141</v>
      </c>
      <c r="Y114" t="s">
        <v>1386</v>
      </c>
    </row>
    <row r="115" spans="1:25" x14ac:dyDescent="0.3">
      <c r="A115" t="s">
        <v>1387</v>
      </c>
      <c r="B115" t="s">
        <v>1388</v>
      </c>
      <c r="C115" t="s">
        <v>1389</v>
      </c>
      <c r="D115">
        <v>2017</v>
      </c>
      <c r="E115" t="s">
        <v>1390</v>
      </c>
      <c r="F115">
        <v>68</v>
      </c>
      <c r="G115">
        <v>4</v>
      </c>
      <c r="I115">
        <v>1087</v>
      </c>
      <c r="J115">
        <v>1109</v>
      </c>
      <c r="L115">
        <v>2</v>
      </c>
      <c r="M115" t="s">
        <v>1391</v>
      </c>
      <c r="N115" t="s">
        <v>1392</v>
      </c>
      <c r="O115" t="s">
        <v>1393</v>
      </c>
      <c r="P115" t="s">
        <v>1394</v>
      </c>
      <c r="Q115" t="s">
        <v>1395</v>
      </c>
      <c r="U115" t="s">
        <v>1396</v>
      </c>
      <c r="V115" t="s">
        <v>140</v>
      </c>
      <c r="X115" t="s">
        <v>141</v>
      </c>
      <c r="Y115" t="s">
        <v>1397</v>
      </c>
    </row>
    <row r="116" spans="1:25" x14ac:dyDescent="0.3">
      <c r="A116" t="s">
        <v>1398</v>
      </c>
      <c r="B116" t="s">
        <v>1399</v>
      </c>
      <c r="C116" t="s">
        <v>1400</v>
      </c>
      <c r="D116">
        <v>2017</v>
      </c>
      <c r="E116" t="s">
        <v>507</v>
      </c>
      <c r="I116">
        <v>1</v>
      </c>
      <c r="J116">
        <v>18</v>
      </c>
      <c r="L116">
        <v>1</v>
      </c>
      <c r="M116" t="s">
        <v>1401</v>
      </c>
      <c r="N116" t="s">
        <v>1402</v>
      </c>
      <c r="O116" t="s">
        <v>1403</v>
      </c>
      <c r="P116" t="s">
        <v>1404</v>
      </c>
      <c r="U116" t="s">
        <v>1405</v>
      </c>
      <c r="V116" t="s">
        <v>379</v>
      </c>
      <c r="X116" t="s">
        <v>141</v>
      </c>
      <c r="Y116" t="s">
        <v>1406</v>
      </c>
    </row>
    <row r="117" spans="1:25" x14ac:dyDescent="0.3">
      <c r="A117" t="s">
        <v>1407</v>
      </c>
      <c r="B117" t="s">
        <v>1408</v>
      </c>
      <c r="C117" t="s">
        <v>1409</v>
      </c>
      <c r="D117">
        <v>2017</v>
      </c>
      <c r="E117" t="s">
        <v>518</v>
      </c>
      <c r="F117">
        <v>145</v>
      </c>
      <c r="G117" s="50">
        <v>43193</v>
      </c>
      <c r="I117">
        <v>431</v>
      </c>
      <c r="J117">
        <v>444</v>
      </c>
      <c r="L117">
        <v>2</v>
      </c>
      <c r="M117" t="s">
        <v>1410</v>
      </c>
      <c r="N117" t="s">
        <v>1411</v>
      </c>
      <c r="O117" t="s">
        <v>1412</v>
      </c>
      <c r="Q117" t="s">
        <v>1413</v>
      </c>
      <c r="S117" t="s">
        <v>1414</v>
      </c>
      <c r="U117" t="s">
        <v>1415</v>
      </c>
      <c r="V117" t="s">
        <v>140</v>
      </c>
      <c r="X117" t="s">
        <v>141</v>
      </c>
      <c r="Y117" t="s">
        <v>1416</v>
      </c>
    </row>
    <row r="118" spans="1:25" x14ac:dyDescent="0.3">
      <c r="A118" t="s">
        <v>1417</v>
      </c>
      <c r="B118" t="s">
        <v>1418</v>
      </c>
      <c r="C118" t="s">
        <v>1419</v>
      </c>
      <c r="D118">
        <v>2017</v>
      </c>
      <c r="E118" t="s">
        <v>1420</v>
      </c>
      <c r="F118">
        <v>7</v>
      </c>
      <c r="G118">
        <v>1</v>
      </c>
      <c r="H118">
        <v>12</v>
      </c>
      <c r="M118" t="s">
        <v>1421</v>
      </c>
      <c r="N118" t="s">
        <v>1422</v>
      </c>
      <c r="O118" t="s">
        <v>1423</v>
      </c>
      <c r="P118" t="s">
        <v>1424</v>
      </c>
      <c r="R118" t="s">
        <v>1425</v>
      </c>
      <c r="S118" t="s">
        <v>1426</v>
      </c>
      <c r="U118" t="s">
        <v>1427</v>
      </c>
      <c r="V118" t="s">
        <v>140</v>
      </c>
      <c r="W118" t="s">
        <v>226</v>
      </c>
      <c r="X118" t="s">
        <v>141</v>
      </c>
      <c r="Y118" t="s">
        <v>1428</v>
      </c>
    </row>
    <row r="119" spans="1:25" x14ac:dyDescent="0.3">
      <c r="A119" t="s">
        <v>1429</v>
      </c>
      <c r="B119" t="s">
        <v>1430</v>
      </c>
      <c r="C119" t="s">
        <v>1431</v>
      </c>
      <c r="D119">
        <v>2017</v>
      </c>
      <c r="E119" t="s">
        <v>1432</v>
      </c>
      <c r="F119">
        <v>147</v>
      </c>
      <c r="I119">
        <v>63</v>
      </c>
      <c r="J119">
        <v>70</v>
      </c>
      <c r="M119" t="s">
        <v>1433</v>
      </c>
      <c r="N119" t="s">
        <v>1434</v>
      </c>
      <c r="O119" t="s">
        <v>1435</v>
      </c>
      <c r="P119" t="s">
        <v>1436</v>
      </c>
      <c r="Q119" t="s">
        <v>1437</v>
      </c>
      <c r="R119" t="s">
        <v>1438</v>
      </c>
      <c r="S119" t="s">
        <v>1439</v>
      </c>
      <c r="U119" t="s">
        <v>1440</v>
      </c>
      <c r="V119" t="s">
        <v>140</v>
      </c>
      <c r="X119" t="s">
        <v>141</v>
      </c>
      <c r="Y119" t="s">
        <v>1441</v>
      </c>
    </row>
    <row r="120" spans="1:25" x14ac:dyDescent="0.3">
      <c r="A120" t="s">
        <v>1442</v>
      </c>
      <c r="B120" t="s">
        <v>1443</v>
      </c>
      <c r="C120" t="s">
        <v>1444</v>
      </c>
      <c r="D120">
        <v>2017</v>
      </c>
      <c r="E120" t="s">
        <v>1445</v>
      </c>
      <c r="F120">
        <v>203</v>
      </c>
      <c r="G120">
        <v>6</v>
      </c>
      <c r="I120">
        <v>494</v>
      </c>
      <c r="J120">
        <v>505</v>
      </c>
      <c r="L120">
        <v>1</v>
      </c>
      <c r="M120" t="s">
        <v>1446</v>
      </c>
      <c r="N120" t="s">
        <v>1447</v>
      </c>
      <c r="O120" t="s">
        <v>1448</v>
      </c>
      <c r="P120" t="s">
        <v>1449</v>
      </c>
      <c r="Q120" t="s">
        <v>1450</v>
      </c>
      <c r="U120" t="s">
        <v>1451</v>
      </c>
      <c r="V120" t="s">
        <v>140</v>
      </c>
      <c r="X120" t="s">
        <v>141</v>
      </c>
      <c r="Y120" t="s">
        <v>1452</v>
      </c>
    </row>
    <row r="121" spans="1:25" x14ac:dyDescent="0.3">
      <c r="A121" t="s">
        <v>1453</v>
      </c>
      <c r="B121" t="s">
        <v>1454</v>
      </c>
      <c r="C121" t="s">
        <v>1455</v>
      </c>
      <c r="D121">
        <v>2017</v>
      </c>
      <c r="E121" t="s">
        <v>1456</v>
      </c>
      <c r="F121">
        <v>53</v>
      </c>
      <c r="G121">
        <v>12</v>
      </c>
      <c r="I121">
        <v>10043</v>
      </c>
      <c r="J121">
        <v>10064</v>
      </c>
      <c r="L121">
        <v>1</v>
      </c>
      <c r="M121" t="s">
        <v>1457</v>
      </c>
      <c r="N121" t="s">
        <v>1458</v>
      </c>
      <c r="O121" t="s">
        <v>1459</v>
      </c>
      <c r="P121" t="s">
        <v>1460</v>
      </c>
      <c r="Q121" t="s">
        <v>1461</v>
      </c>
      <c r="U121" t="s">
        <v>1462</v>
      </c>
      <c r="V121" t="s">
        <v>140</v>
      </c>
      <c r="X121" t="s">
        <v>141</v>
      </c>
      <c r="Y121" t="s">
        <v>1463</v>
      </c>
    </row>
    <row r="122" spans="1:25" x14ac:dyDescent="0.3">
      <c r="A122" t="s">
        <v>1464</v>
      </c>
      <c r="B122" t="s">
        <v>1465</v>
      </c>
      <c r="C122" t="s">
        <v>1466</v>
      </c>
      <c r="D122">
        <v>2017</v>
      </c>
      <c r="E122" t="s">
        <v>1467</v>
      </c>
      <c r="F122">
        <v>23</v>
      </c>
      <c r="G122">
        <v>4</v>
      </c>
      <c r="H122">
        <v>4017031</v>
      </c>
      <c r="L122">
        <v>2</v>
      </c>
      <c r="M122" t="s">
        <v>1468</v>
      </c>
      <c r="N122" t="s">
        <v>1469</v>
      </c>
      <c r="O122" t="s">
        <v>1470</v>
      </c>
      <c r="Q122" t="s">
        <v>1471</v>
      </c>
      <c r="R122" t="s">
        <v>1472</v>
      </c>
      <c r="S122" t="s">
        <v>1473</v>
      </c>
      <c r="U122" t="s">
        <v>1474</v>
      </c>
      <c r="V122" t="s">
        <v>140</v>
      </c>
      <c r="X122" t="s">
        <v>141</v>
      </c>
      <c r="Y122" t="s">
        <v>1475</v>
      </c>
    </row>
    <row r="123" spans="1:25" x14ac:dyDescent="0.3">
      <c r="A123" t="s">
        <v>1476</v>
      </c>
      <c r="B123" t="s">
        <v>1477</v>
      </c>
      <c r="C123" t="s">
        <v>1478</v>
      </c>
      <c r="D123">
        <v>2017</v>
      </c>
      <c r="E123" t="s">
        <v>1467</v>
      </c>
      <c r="F123">
        <v>23</v>
      </c>
      <c r="G123">
        <v>4</v>
      </c>
      <c r="H123">
        <v>4017022</v>
      </c>
      <c r="L123">
        <v>2</v>
      </c>
      <c r="M123" t="s">
        <v>1479</v>
      </c>
      <c r="N123" t="s">
        <v>1480</v>
      </c>
      <c r="O123" t="s">
        <v>1481</v>
      </c>
      <c r="Q123" t="s">
        <v>1482</v>
      </c>
      <c r="U123" t="s">
        <v>1483</v>
      </c>
      <c r="V123" t="s">
        <v>140</v>
      </c>
      <c r="X123" t="s">
        <v>141</v>
      </c>
      <c r="Y123" t="s">
        <v>1484</v>
      </c>
    </row>
    <row r="124" spans="1:25" x14ac:dyDescent="0.3">
      <c r="A124" t="s">
        <v>1485</v>
      </c>
      <c r="B124" t="s">
        <v>1486</v>
      </c>
      <c r="C124" t="s">
        <v>1487</v>
      </c>
      <c r="D124">
        <v>2017</v>
      </c>
      <c r="E124" t="s">
        <v>1488</v>
      </c>
      <c r="F124">
        <v>6</v>
      </c>
      <c r="G124">
        <v>1</v>
      </c>
      <c r="H124">
        <v>26</v>
      </c>
      <c r="L124">
        <v>1</v>
      </c>
      <c r="M124" t="s">
        <v>1489</v>
      </c>
      <c r="N124" t="s">
        <v>1490</v>
      </c>
      <c r="O124" t="s">
        <v>1491</v>
      </c>
      <c r="P124" t="s">
        <v>1492</v>
      </c>
      <c r="Q124" t="s">
        <v>1493</v>
      </c>
      <c r="U124" t="s">
        <v>1494</v>
      </c>
      <c r="V124" t="s">
        <v>140</v>
      </c>
      <c r="W124" t="s">
        <v>226</v>
      </c>
      <c r="X124" t="s">
        <v>141</v>
      </c>
      <c r="Y124" t="s">
        <v>1495</v>
      </c>
    </row>
    <row r="125" spans="1:25" x14ac:dyDescent="0.3">
      <c r="A125" t="s">
        <v>1496</v>
      </c>
      <c r="B125" t="s">
        <v>1497</v>
      </c>
      <c r="C125" t="s">
        <v>1498</v>
      </c>
      <c r="D125">
        <v>2017</v>
      </c>
      <c r="E125" t="s">
        <v>281</v>
      </c>
      <c r="F125">
        <v>74</v>
      </c>
      <c r="G125">
        <v>4</v>
      </c>
      <c r="H125">
        <v>72</v>
      </c>
      <c r="M125" t="s">
        <v>1499</v>
      </c>
      <c r="N125" t="s">
        <v>1500</v>
      </c>
      <c r="O125" t="s">
        <v>1501</v>
      </c>
      <c r="P125" t="s">
        <v>1502</v>
      </c>
      <c r="Q125" t="s">
        <v>1503</v>
      </c>
      <c r="R125" t="s">
        <v>1504</v>
      </c>
      <c r="S125" t="s">
        <v>1505</v>
      </c>
      <c r="T125" t="s">
        <v>1506</v>
      </c>
      <c r="U125" t="s">
        <v>1507</v>
      </c>
      <c r="V125" t="s">
        <v>140</v>
      </c>
      <c r="X125" t="s">
        <v>141</v>
      </c>
      <c r="Y125" t="s">
        <v>1508</v>
      </c>
    </row>
    <row r="126" spans="1:25" x14ac:dyDescent="0.3">
      <c r="A126" t="s">
        <v>1509</v>
      </c>
      <c r="B126" t="s">
        <v>1510</v>
      </c>
      <c r="C126" t="s">
        <v>1511</v>
      </c>
      <c r="D126">
        <v>2017</v>
      </c>
      <c r="E126" t="s">
        <v>1512</v>
      </c>
      <c r="F126">
        <v>37</v>
      </c>
      <c r="G126">
        <v>4</v>
      </c>
      <c r="I126">
        <v>410</v>
      </c>
      <c r="J126">
        <v>422</v>
      </c>
      <c r="L126">
        <v>1</v>
      </c>
      <c r="M126" t="s">
        <v>1513</v>
      </c>
      <c r="N126" t="s">
        <v>1514</v>
      </c>
      <c r="O126" t="s">
        <v>1515</v>
      </c>
      <c r="P126" t="s">
        <v>1516</v>
      </c>
      <c r="Q126" t="s">
        <v>1517</v>
      </c>
      <c r="U126" t="s">
        <v>1518</v>
      </c>
      <c r="V126" t="s">
        <v>140</v>
      </c>
      <c r="X126" t="s">
        <v>141</v>
      </c>
      <c r="Y126" t="s">
        <v>1519</v>
      </c>
    </row>
    <row r="127" spans="1:25" x14ac:dyDescent="0.3">
      <c r="A127" t="s">
        <v>1520</v>
      </c>
      <c r="B127" t="s">
        <v>1521</v>
      </c>
      <c r="C127" t="s">
        <v>1522</v>
      </c>
      <c r="D127">
        <v>2017</v>
      </c>
      <c r="E127" t="s">
        <v>1523</v>
      </c>
      <c r="F127">
        <v>194</v>
      </c>
      <c r="I127">
        <v>68</v>
      </c>
      <c r="J127">
        <v>77</v>
      </c>
      <c r="M127" t="s">
        <v>1524</v>
      </c>
      <c r="N127" t="s">
        <v>1525</v>
      </c>
      <c r="O127" t="s">
        <v>1526</v>
      </c>
      <c r="P127" t="s">
        <v>1527</v>
      </c>
      <c r="Q127" t="s">
        <v>1528</v>
      </c>
      <c r="U127" t="s">
        <v>1529</v>
      </c>
      <c r="V127" t="s">
        <v>140</v>
      </c>
      <c r="X127" t="s">
        <v>141</v>
      </c>
      <c r="Y127" t="s">
        <v>1530</v>
      </c>
    </row>
    <row r="128" spans="1:25" x14ac:dyDescent="0.3">
      <c r="A128" t="s">
        <v>1531</v>
      </c>
      <c r="B128" t="s">
        <v>1532</v>
      </c>
      <c r="C128" t="s">
        <v>1533</v>
      </c>
      <c r="D128">
        <v>2017</v>
      </c>
      <c r="E128" t="s">
        <v>146</v>
      </c>
      <c r="F128" t="s">
        <v>1534</v>
      </c>
      <c r="I128">
        <v>967</v>
      </c>
      <c r="J128">
        <v>980</v>
      </c>
      <c r="L128">
        <v>11</v>
      </c>
      <c r="M128" t="s">
        <v>1535</v>
      </c>
      <c r="N128" t="s">
        <v>1536</v>
      </c>
      <c r="O128" t="s">
        <v>1537</v>
      </c>
      <c r="P128" t="s">
        <v>1538</v>
      </c>
      <c r="Q128" t="s">
        <v>1539</v>
      </c>
      <c r="R128" t="s">
        <v>1540</v>
      </c>
      <c r="S128" t="s">
        <v>1541</v>
      </c>
      <c r="U128" t="s">
        <v>1542</v>
      </c>
      <c r="V128" t="s">
        <v>140</v>
      </c>
      <c r="X128" t="s">
        <v>141</v>
      </c>
      <c r="Y128" t="s">
        <v>1543</v>
      </c>
    </row>
    <row r="129" spans="1:25" x14ac:dyDescent="0.3">
      <c r="A129" t="s">
        <v>1544</v>
      </c>
      <c r="B129" t="s">
        <v>1545</v>
      </c>
      <c r="C129" t="s">
        <v>1546</v>
      </c>
      <c r="D129">
        <v>2017</v>
      </c>
      <c r="E129" t="s">
        <v>1547</v>
      </c>
      <c r="F129">
        <v>30</v>
      </c>
      <c r="G129">
        <v>12</v>
      </c>
      <c r="I129">
        <v>2189</v>
      </c>
      <c r="J129">
        <v>2203</v>
      </c>
      <c r="L129">
        <v>1</v>
      </c>
      <c r="M129" t="s">
        <v>1548</v>
      </c>
      <c r="N129" t="s">
        <v>1549</v>
      </c>
      <c r="O129" t="s">
        <v>1550</v>
      </c>
      <c r="P129" t="s">
        <v>1551</v>
      </c>
      <c r="Q129" t="s">
        <v>1552</v>
      </c>
      <c r="R129" t="s">
        <v>1553</v>
      </c>
      <c r="S129" t="s">
        <v>1554</v>
      </c>
      <c r="U129" t="s">
        <v>1555</v>
      </c>
      <c r="V129" t="s">
        <v>140</v>
      </c>
      <c r="X129" t="s">
        <v>141</v>
      </c>
      <c r="Y129" t="s">
        <v>1556</v>
      </c>
    </row>
    <row r="130" spans="1:25" x14ac:dyDescent="0.3">
      <c r="A130" t="s">
        <v>1557</v>
      </c>
      <c r="B130" t="s">
        <v>1558</v>
      </c>
      <c r="C130" t="s">
        <v>1559</v>
      </c>
      <c r="D130">
        <v>2017</v>
      </c>
      <c r="E130" t="s">
        <v>1488</v>
      </c>
      <c r="F130">
        <v>6</v>
      </c>
      <c r="G130">
        <v>1</v>
      </c>
      <c r="H130">
        <v>29</v>
      </c>
      <c r="L130">
        <v>1</v>
      </c>
      <c r="M130" t="s">
        <v>1560</v>
      </c>
      <c r="N130" t="s">
        <v>1561</v>
      </c>
      <c r="O130" t="s">
        <v>1562</v>
      </c>
      <c r="P130" t="s">
        <v>1563</v>
      </c>
      <c r="Q130" t="s">
        <v>1564</v>
      </c>
      <c r="U130" t="s">
        <v>1565</v>
      </c>
      <c r="V130" t="s">
        <v>140</v>
      </c>
      <c r="W130" t="s">
        <v>226</v>
      </c>
      <c r="X130" t="s">
        <v>141</v>
      </c>
      <c r="Y130" t="s">
        <v>1566</v>
      </c>
    </row>
    <row r="131" spans="1:25" x14ac:dyDescent="0.3">
      <c r="A131" t="s">
        <v>1567</v>
      </c>
      <c r="B131" t="s">
        <v>1568</v>
      </c>
      <c r="C131" t="s">
        <v>1569</v>
      </c>
      <c r="D131">
        <v>2017</v>
      </c>
      <c r="E131" t="s">
        <v>1570</v>
      </c>
      <c r="F131">
        <v>47</v>
      </c>
      <c r="G131">
        <v>1</v>
      </c>
      <c r="H131">
        <v>14</v>
      </c>
      <c r="M131" t="s">
        <v>1571</v>
      </c>
      <c r="N131" t="s">
        <v>1572</v>
      </c>
      <c r="O131" t="s">
        <v>1573</v>
      </c>
      <c r="P131" t="s">
        <v>1574</v>
      </c>
      <c r="Q131" t="s">
        <v>1575</v>
      </c>
      <c r="R131" t="s">
        <v>1576</v>
      </c>
      <c r="S131" t="s">
        <v>1577</v>
      </c>
      <c r="U131" t="s">
        <v>1578</v>
      </c>
      <c r="V131" t="s">
        <v>140</v>
      </c>
      <c r="W131" t="s">
        <v>226</v>
      </c>
      <c r="X131" t="s">
        <v>141</v>
      </c>
      <c r="Y131" t="s">
        <v>1579</v>
      </c>
    </row>
    <row r="132" spans="1:25" x14ac:dyDescent="0.3">
      <c r="A132" t="s">
        <v>1580</v>
      </c>
      <c r="B132" t="s">
        <v>1581</v>
      </c>
      <c r="C132" t="s">
        <v>1582</v>
      </c>
      <c r="D132">
        <v>2017</v>
      </c>
      <c r="E132" t="s">
        <v>132</v>
      </c>
      <c r="F132">
        <v>405</v>
      </c>
      <c r="I132">
        <v>56</v>
      </c>
      <c r="J132">
        <v>68</v>
      </c>
      <c r="L132">
        <v>1</v>
      </c>
      <c r="M132" t="s">
        <v>1583</v>
      </c>
      <c r="N132" t="s">
        <v>1584</v>
      </c>
      <c r="O132" t="s">
        <v>1585</v>
      </c>
      <c r="P132" t="s">
        <v>1586</v>
      </c>
      <c r="Q132" t="s">
        <v>1587</v>
      </c>
      <c r="R132" t="s">
        <v>1588</v>
      </c>
      <c r="S132" t="s">
        <v>1589</v>
      </c>
      <c r="U132" t="s">
        <v>1590</v>
      </c>
      <c r="V132" t="s">
        <v>140</v>
      </c>
      <c r="X132" t="s">
        <v>141</v>
      </c>
      <c r="Y132" t="s">
        <v>1591</v>
      </c>
    </row>
    <row r="133" spans="1:25" x14ac:dyDescent="0.3">
      <c r="A133" t="s">
        <v>1592</v>
      </c>
      <c r="B133" t="s">
        <v>1593</v>
      </c>
      <c r="C133" t="s">
        <v>1594</v>
      </c>
      <c r="D133">
        <v>2017</v>
      </c>
      <c r="E133" t="s">
        <v>641</v>
      </c>
      <c r="F133">
        <v>94</v>
      </c>
      <c r="G133">
        <v>1</v>
      </c>
      <c r="H133">
        <v>12161</v>
      </c>
      <c r="L133">
        <v>1</v>
      </c>
      <c r="M133" t="s">
        <v>1595</v>
      </c>
      <c r="N133" t="s">
        <v>1596</v>
      </c>
      <c r="O133" t="s">
        <v>1597</v>
      </c>
      <c r="Q133" t="s">
        <v>1598</v>
      </c>
      <c r="R133" t="s">
        <v>1599</v>
      </c>
      <c r="S133" t="s">
        <v>1600</v>
      </c>
      <c r="U133" t="s">
        <v>1601</v>
      </c>
      <c r="V133" t="s">
        <v>646</v>
      </c>
      <c r="W133" t="s">
        <v>226</v>
      </c>
      <c r="X133" t="s">
        <v>141</v>
      </c>
      <c r="Y133" t="s">
        <v>1602</v>
      </c>
    </row>
    <row r="134" spans="1:25" x14ac:dyDescent="0.3">
      <c r="A134" t="s">
        <v>1603</v>
      </c>
      <c r="B134" t="s">
        <v>1604</v>
      </c>
      <c r="C134" t="s">
        <v>1605</v>
      </c>
      <c r="D134">
        <v>2017</v>
      </c>
      <c r="E134" t="s">
        <v>1006</v>
      </c>
      <c r="F134">
        <v>9</v>
      </c>
      <c r="G134">
        <v>11</v>
      </c>
      <c r="H134">
        <v>883</v>
      </c>
      <c r="M134" t="s">
        <v>1606</v>
      </c>
      <c r="N134" t="s">
        <v>1607</v>
      </c>
      <c r="O134" t="s">
        <v>1608</v>
      </c>
      <c r="P134" t="s">
        <v>1609</v>
      </c>
      <c r="Q134" t="s">
        <v>1610</v>
      </c>
      <c r="S134" t="s">
        <v>1611</v>
      </c>
      <c r="U134" t="s">
        <v>1612</v>
      </c>
      <c r="V134" t="s">
        <v>140</v>
      </c>
      <c r="W134" t="s">
        <v>226</v>
      </c>
      <c r="X134" t="s">
        <v>141</v>
      </c>
      <c r="Y134" t="s">
        <v>1613</v>
      </c>
    </row>
    <row r="135" spans="1:25" x14ac:dyDescent="0.3">
      <c r="A135" t="s">
        <v>1614</v>
      </c>
      <c r="B135" t="s">
        <v>1615</v>
      </c>
      <c r="C135" t="s">
        <v>1616</v>
      </c>
      <c r="D135">
        <v>2017</v>
      </c>
      <c r="E135" t="s">
        <v>630</v>
      </c>
      <c r="F135">
        <v>9</v>
      </c>
      <c r="G135">
        <v>7</v>
      </c>
      <c r="I135">
        <v>634</v>
      </c>
      <c r="J135">
        <v>648</v>
      </c>
      <c r="M135" t="s">
        <v>1617</v>
      </c>
      <c r="N135" t="s">
        <v>1618</v>
      </c>
      <c r="O135" t="s">
        <v>1619</v>
      </c>
      <c r="P135" t="s">
        <v>1620</v>
      </c>
      <c r="Q135" t="s">
        <v>1621</v>
      </c>
      <c r="U135" t="s">
        <v>1622</v>
      </c>
      <c r="V135" t="s">
        <v>140</v>
      </c>
      <c r="X135" t="s">
        <v>141</v>
      </c>
      <c r="Y135" t="s">
        <v>1623</v>
      </c>
    </row>
    <row r="136" spans="1:25" x14ac:dyDescent="0.3">
      <c r="A136" t="s">
        <v>1624</v>
      </c>
      <c r="B136" t="s">
        <v>1625</v>
      </c>
      <c r="C136" t="s">
        <v>1626</v>
      </c>
      <c r="D136">
        <v>2017</v>
      </c>
      <c r="E136" t="s">
        <v>1060</v>
      </c>
      <c r="F136">
        <v>554</v>
      </c>
      <c r="I136">
        <v>434</v>
      </c>
      <c r="J136">
        <v>450</v>
      </c>
      <c r="L136">
        <v>1</v>
      </c>
      <c r="M136" t="s">
        <v>1627</v>
      </c>
      <c r="N136" t="s">
        <v>1628</v>
      </c>
      <c r="O136" t="s">
        <v>1629</v>
      </c>
      <c r="P136" t="s">
        <v>1630</v>
      </c>
      <c r="Q136" t="s">
        <v>1631</v>
      </c>
      <c r="R136" t="s">
        <v>1632</v>
      </c>
      <c r="S136" t="s">
        <v>1633</v>
      </c>
      <c r="U136" t="s">
        <v>1634</v>
      </c>
      <c r="V136" t="s">
        <v>140</v>
      </c>
      <c r="X136" t="s">
        <v>141</v>
      </c>
      <c r="Y136" t="s">
        <v>1635</v>
      </c>
    </row>
    <row r="137" spans="1:25" x14ac:dyDescent="0.3">
      <c r="A137" t="s">
        <v>1636</v>
      </c>
      <c r="B137" t="s">
        <v>1637</v>
      </c>
      <c r="C137" t="s">
        <v>1638</v>
      </c>
      <c r="D137">
        <v>2017</v>
      </c>
      <c r="E137" t="s">
        <v>972</v>
      </c>
      <c r="F137">
        <v>189</v>
      </c>
      <c r="G137">
        <v>11</v>
      </c>
      <c r="H137">
        <v>567</v>
      </c>
      <c r="M137" t="s">
        <v>1639</v>
      </c>
      <c r="N137" t="s">
        <v>1640</v>
      </c>
      <c r="O137" t="s">
        <v>1641</v>
      </c>
      <c r="P137" t="s">
        <v>1642</v>
      </c>
      <c r="Q137" t="s">
        <v>1643</v>
      </c>
      <c r="U137" t="s">
        <v>1644</v>
      </c>
      <c r="V137" t="s">
        <v>140</v>
      </c>
      <c r="X137" t="s">
        <v>141</v>
      </c>
      <c r="Y137" t="s">
        <v>1645</v>
      </c>
    </row>
    <row r="138" spans="1:25" x14ac:dyDescent="0.3">
      <c r="A138" t="s">
        <v>1646</v>
      </c>
      <c r="B138" t="s">
        <v>1647</v>
      </c>
      <c r="C138" t="s">
        <v>1648</v>
      </c>
      <c r="D138">
        <v>2017</v>
      </c>
      <c r="E138" t="s">
        <v>1060</v>
      </c>
      <c r="F138">
        <v>554</v>
      </c>
      <c r="I138">
        <v>292</v>
      </c>
      <c r="J138">
        <v>305</v>
      </c>
      <c r="L138">
        <v>3</v>
      </c>
      <c r="M138" t="s">
        <v>1649</v>
      </c>
      <c r="N138" t="s">
        <v>1650</v>
      </c>
      <c r="O138" t="s">
        <v>1651</v>
      </c>
      <c r="P138" t="s">
        <v>1652</v>
      </c>
      <c r="Q138" t="s">
        <v>1653</v>
      </c>
      <c r="R138" t="s">
        <v>1654</v>
      </c>
      <c r="S138" t="s">
        <v>1655</v>
      </c>
      <c r="U138" t="s">
        <v>1656</v>
      </c>
      <c r="V138" t="s">
        <v>140</v>
      </c>
      <c r="X138" t="s">
        <v>141</v>
      </c>
      <c r="Y138" t="s">
        <v>1657</v>
      </c>
    </row>
    <row r="139" spans="1:25" x14ac:dyDescent="0.3">
      <c r="A139" t="s">
        <v>1658</v>
      </c>
      <c r="B139" t="s">
        <v>1659</v>
      </c>
      <c r="C139" t="s">
        <v>1660</v>
      </c>
      <c r="D139">
        <v>2017</v>
      </c>
      <c r="E139" t="s">
        <v>1661</v>
      </c>
      <c r="F139">
        <v>76</v>
      </c>
      <c r="G139">
        <v>21</v>
      </c>
      <c r="H139">
        <v>729</v>
      </c>
      <c r="L139">
        <v>1</v>
      </c>
      <c r="M139" t="s">
        <v>1662</v>
      </c>
      <c r="N139" t="s">
        <v>1663</v>
      </c>
      <c r="O139" t="s">
        <v>1664</v>
      </c>
      <c r="P139" t="s">
        <v>1665</v>
      </c>
      <c r="Q139" t="s">
        <v>1666</v>
      </c>
      <c r="U139" t="s">
        <v>1667</v>
      </c>
      <c r="V139" t="s">
        <v>140</v>
      </c>
      <c r="X139" t="s">
        <v>141</v>
      </c>
      <c r="Y139" t="s">
        <v>1668</v>
      </c>
    </row>
    <row r="140" spans="1:25" x14ac:dyDescent="0.3">
      <c r="A140" t="s">
        <v>1669</v>
      </c>
      <c r="B140" t="s">
        <v>1670</v>
      </c>
      <c r="C140" t="s">
        <v>1671</v>
      </c>
      <c r="D140">
        <v>2017</v>
      </c>
      <c r="E140" t="s">
        <v>1672</v>
      </c>
      <c r="F140">
        <v>158</v>
      </c>
      <c r="I140">
        <v>21</v>
      </c>
      <c r="J140">
        <v>35</v>
      </c>
      <c r="M140" t="s">
        <v>1673</v>
      </c>
      <c r="N140" t="s">
        <v>1674</v>
      </c>
      <c r="O140" t="s">
        <v>1675</v>
      </c>
      <c r="P140" t="s">
        <v>1676</v>
      </c>
      <c r="Q140" t="s">
        <v>1677</v>
      </c>
      <c r="R140" t="s">
        <v>1678</v>
      </c>
      <c r="S140" t="s">
        <v>1679</v>
      </c>
      <c r="U140" t="s">
        <v>1680</v>
      </c>
      <c r="V140" t="s">
        <v>140</v>
      </c>
      <c r="X140" t="s">
        <v>141</v>
      </c>
      <c r="Y140" t="s">
        <v>1681</v>
      </c>
    </row>
    <row r="141" spans="1:25" x14ac:dyDescent="0.3">
      <c r="A141" t="s">
        <v>1682</v>
      </c>
      <c r="B141" t="s">
        <v>1683</v>
      </c>
      <c r="C141" t="s">
        <v>1684</v>
      </c>
      <c r="D141">
        <v>2017</v>
      </c>
      <c r="E141" t="s">
        <v>1685</v>
      </c>
      <c r="F141">
        <v>167</v>
      </c>
      <c r="I141">
        <v>25</v>
      </c>
      <c r="J141">
        <v>36</v>
      </c>
      <c r="L141">
        <v>2</v>
      </c>
      <c r="M141" t="s">
        <v>1686</v>
      </c>
      <c r="N141" t="s">
        <v>1687</v>
      </c>
      <c r="O141" t="s">
        <v>1688</v>
      </c>
      <c r="P141" t="s">
        <v>1689</v>
      </c>
      <c r="Q141" t="s">
        <v>1690</v>
      </c>
      <c r="R141" t="s">
        <v>1691</v>
      </c>
      <c r="S141" t="s">
        <v>1692</v>
      </c>
      <c r="U141" t="s">
        <v>1693</v>
      </c>
      <c r="V141" t="s">
        <v>140</v>
      </c>
      <c r="X141" t="s">
        <v>141</v>
      </c>
      <c r="Y141" t="s">
        <v>1694</v>
      </c>
    </row>
    <row r="142" spans="1:25" x14ac:dyDescent="0.3">
      <c r="A142" t="s">
        <v>1695</v>
      </c>
      <c r="B142" t="s">
        <v>1696</v>
      </c>
      <c r="C142" t="s">
        <v>1697</v>
      </c>
      <c r="D142">
        <v>2017</v>
      </c>
      <c r="E142" t="s">
        <v>1060</v>
      </c>
      <c r="F142">
        <v>554</v>
      </c>
      <c r="I142">
        <v>200</v>
      </c>
      <c r="J142">
        <v>215</v>
      </c>
      <c r="M142" t="s">
        <v>1698</v>
      </c>
      <c r="N142" t="s">
        <v>1699</v>
      </c>
      <c r="O142" t="s">
        <v>1700</v>
      </c>
      <c r="P142" t="s">
        <v>1701</v>
      </c>
      <c r="Q142" t="s">
        <v>1702</v>
      </c>
      <c r="R142" t="s">
        <v>1703</v>
      </c>
      <c r="S142" t="s">
        <v>1704</v>
      </c>
      <c r="U142" t="s">
        <v>1705</v>
      </c>
      <c r="V142" t="s">
        <v>140</v>
      </c>
      <c r="X142" t="s">
        <v>141</v>
      </c>
      <c r="Y142" t="s">
        <v>1706</v>
      </c>
    </row>
    <row r="143" spans="1:25" x14ac:dyDescent="0.3">
      <c r="A143" t="s">
        <v>1707</v>
      </c>
      <c r="B143" t="s">
        <v>1708</v>
      </c>
      <c r="C143" t="s">
        <v>1709</v>
      </c>
      <c r="D143">
        <v>2017</v>
      </c>
      <c r="E143" t="s">
        <v>1328</v>
      </c>
      <c r="F143">
        <v>31</v>
      </c>
      <c r="G143">
        <v>14</v>
      </c>
      <c r="I143">
        <v>4557</v>
      </c>
      <c r="J143">
        <v>4570</v>
      </c>
      <c r="L143">
        <v>1</v>
      </c>
      <c r="M143" t="s">
        <v>1710</v>
      </c>
      <c r="N143" t="s">
        <v>1711</v>
      </c>
      <c r="O143" t="s">
        <v>1712</v>
      </c>
      <c r="P143" t="s">
        <v>1713</v>
      </c>
      <c r="Q143" t="s">
        <v>1714</v>
      </c>
      <c r="U143" t="s">
        <v>1715</v>
      </c>
      <c r="V143" t="s">
        <v>140</v>
      </c>
      <c r="W143" t="s">
        <v>226</v>
      </c>
      <c r="X143" t="s">
        <v>141</v>
      </c>
      <c r="Y143" t="s">
        <v>1716</v>
      </c>
    </row>
    <row r="144" spans="1:25" x14ac:dyDescent="0.3">
      <c r="A144" t="s">
        <v>1717</v>
      </c>
      <c r="B144" t="s">
        <v>1718</v>
      </c>
      <c r="C144" t="s">
        <v>1719</v>
      </c>
      <c r="D144">
        <v>2017</v>
      </c>
      <c r="E144" t="s">
        <v>1720</v>
      </c>
      <c r="F144">
        <v>48</v>
      </c>
      <c r="G144">
        <v>6</v>
      </c>
      <c r="I144">
        <v>693</v>
      </c>
      <c r="J144">
        <v>706</v>
      </c>
      <c r="L144">
        <v>1</v>
      </c>
      <c r="M144" t="s">
        <v>1721</v>
      </c>
      <c r="N144" t="s">
        <v>1722</v>
      </c>
      <c r="O144" t="s">
        <v>1723</v>
      </c>
      <c r="P144" t="s">
        <v>1724</v>
      </c>
      <c r="Q144" t="s">
        <v>1725</v>
      </c>
      <c r="U144" t="s">
        <v>1726</v>
      </c>
      <c r="V144" t="s">
        <v>140</v>
      </c>
      <c r="X144" t="s">
        <v>141</v>
      </c>
      <c r="Y144" t="s">
        <v>1727</v>
      </c>
    </row>
    <row r="145" spans="1:25" x14ac:dyDescent="0.3">
      <c r="A145" t="s">
        <v>1728</v>
      </c>
      <c r="B145" t="s">
        <v>1729</v>
      </c>
      <c r="C145" t="s">
        <v>1730</v>
      </c>
      <c r="D145">
        <v>2017</v>
      </c>
      <c r="E145" t="s">
        <v>1731</v>
      </c>
      <c r="F145">
        <v>41</v>
      </c>
      <c r="G145">
        <v>4</v>
      </c>
      <c r="I145">
        <v>195</v>
      </c>
      <c r="J145">
        <v>208</v>
      </c>
      <c r="M145" t="s">
        <v>1732</v>
      </c>
      <c r="N145" t="s">
        <v>1733</v>
      </c>
      <c r="O145" t="s">
        <v>1734</v>
      </c>
      <c r="P145" t="s">
        <v>1735</v>
      </c>
      <c r="Q145" t="s">
        <v>1736</v>
      </c>
      <c r="U145" t="s">
        <v>1737</v>
      </c>
      <c r="V145" t="s">
        <v>140</v>
      </c>
      <c r="X145" t="s">
        <v>141</v>
      </c>
      <c r="Y145" t="s">
        <v>1738</v>
      </c>
    </row>
    <row r="146" spans="1:25" x14ac:dyDescent="0.3">
      <c r="A146" t="s">
        <v>1739</v>
      </c>
      <c r="B146" t="s">
        <v>1740</v>
      </c>
      <c r="C146" t="s">
        <v>1741</v>
      </c>
      <c r="D146">
        <v>2017</v>
      </c>
      <c r="E146" t="s">
        <v>326</v>
      </c>
      <c r="F146">
        <v>130</v>
      </c>
      <c r="G146" s="50">
        <v>43193</v>
      </c>
      <c r="I146">
        <v>1007</v>
      </c>
      <c r="J146">
        <v>1020</v>
      </c>
      <c r="L146">
        <v>1</v>
      </c>
      <c r="M146" t="s">
        <v>1742</v>
      </c>
      <c r="N146" t="s">
        <v>1743</v>
      </c>
      <c r="O146" t="s">
        <v>1744</v>
      </c>
      <c r="P146" t="s">
        <v>1745</v>
      </c>
      <c r="Q146" t="s">
        <v>1746</v>
      </c>
      <c r="U146" t="s">
        <v>1747</v>
      </c>
      <c r="V146" t="s">
        <v>140</v>
      </c>
      <c r="X146" t="s">
        <v>141</v>
      </c>
      <c r="Y146" t="s">
        <v>1748</v>
      </c>
    </row>
    <row r="147" spans="1:25" x14ac:dyDescent="0.3">
      <c r="A147" t="s">
        <v>1749</v>
      </c>
      <c r="B147" t="s">
        <v>1750</v>
      </c>
      <c r="C147" t="s">
        <v>1751</v>
      </c>
      <c r="D147">
        <v>2017</v>
      </c>
      <c r="E147" t="s">
        <v>1752</v>
      </c>
      <c r="F147">
        <v>25</v>
      </c>
      <c r="G147">
        <v>7</v>
      </c>
      <c r="I147">
        <v>2105</v>
      </c>
      <c r="J147">
        <v>2121</v>
      </c>
      <c r="M147" t="s">
        <v>1753</v>
      </c>
      <c r="N147" t="s">
        <v>1754</v>
      </c>
      <c r="O147" t="s">
        <v>1755</v>
      </c>
      <c r="P147" t="s">
        <v>1756</v>
      </c>
      <c r="Q147" t="s">
        <v>1757</v>
      </c>
      <c r="U147" t="s">
        <v>1758</v>
      </c>
      <c r="V147" t="s">
        <v>140</v>
      </c>
      <c r="X147" t="s">
        <v>141</v>
      </c>
      <c r="Y147" t="s">
        <v>1759</v>
      </c>
    </row>
    <row r="148" spans="1:25" x14ac:dyDescent="0.3">
      <c r="A148" t="s">
        <v>1760</v>
      </c>
      <c r="B148" t="s">
        <v>1761</v>
      </c>
      <c r="C148" t="s">
        <v>1762</v>
      </c>
      <c r="D148">
        <v>2017</v>
      </c>
      <c r="E148" t="s">
        <v>1763</v>
      </c>
      <c r="F148">
        <v>22</v>
      </c>
      <c r="G148">
        <v>11</v>
      </c>
      <c r="I148">
        <v>961</v>
      </c>
      <c r="J148">
        <v>975</v>
      </c>
      <c r="L148">
        <v>21</v>
      </c>
      <c r="M148" t="s">
        <v>1764</v>
      </c>
      <c r="N148" t="s">
        <v>1765</v>
      </c>
      <c r="O148" t="s">
        <v>1766</v>
      </c>
      <c r="P148" t="s">
        <v>1767</v>
      </c>
      <c r="Q148" t="s">
        <v>1768</v>
      </c>
      <c r="S148" t="s">
        <v>1769</v>
      </c>
      <c r="U148" t="s">
        <v>1770</v>
      </c>
      <c r="V148" t="s">
        <v>153</v>
      </c>
      <c r="X148" t="s">
        <v>141</v>
      </c>
      <c r="Y148" t="s">
        <v>1771</v>
      </c>
    </row>
    <row r="149" spans="1:25" x14ac:dyDescent="0.3">
      <c r="A149" t="s">
        <v>1772</v>
      </c>
      <c r="B149" t="s">
        <v>1773</v>
      </c>
      <c r="C149" t="s">
        <v>1774</v>
      </c>
      <c r="D149">
        <v>2017</v>
      </c>
      <c r="E149" t="s">
        <v>462</v>
      </c>
      <c r="F149">
        <v>120</v>
      </c>
      <c r="G149">
        <v>5</v>
      </c>
      <c r="I149">
        <v>755</v>
      </c>
      <c r="J149">
        <v>764</v>
      </c>
      <c r="L149">
        <v>1</v>
      </c>
      <c r="M149" t="s">
        <v>1775</v>
      </c>
      <c r="N149" t="s">
        <v>1776</v>
      </c>
      <c r="O149" t="s">
        <v>1777</v>
      </c>
      <c r="P149" t="s">
        <v>1778</v>
      </c>
      <c r="Q149" t="s">
        <v>1779</v>
      </c>
      <c r="R149" t="s">
        <v>1780</v>
      </c>
      <c r="S149" t="s">
        <v>1781</v>
      </c>
      <c r="U149" t="s">
        <v>1782</v>
      </c>
      <c r="V149" t="s">
        <v>140</v>
      </c>
      <c r="X149" t="s">
        <v>141</v>
      </c>
      <c r="Y149" t="s">
        <v>1783</v>
      </c>
    </row>
    <row r="150" spans="1:25" x14ac:dyDescent="0.3">
      <c r="A150" t="s">
        <v>1784</v>
      </c>
      <c r="B150" t="s">
        <v>1785</v>
      </c>
      <c r="C150" t="s">
        <v>1786</v>
      </c>
      <c r="D150">
        <v>2017</v>
      </c>
      <c r="E150" t="s">
        <v>1006</v>
      </c>
      <c r="F150">
        <v>9</v>
      </c>
      <c r="G150">
        <v>10</v>
      </c>
      <c r="H150">
        <v>798</v>
      </c>
      <c r="L150">
        <v>1</v>
      </c>
      <c r="M150" t="s">
        <v>1787</v>
      </c>
      <c r="N150" t="s">
        <v>1788</v>
      </c>
      <c r="O150" t="s">
        <v>1789</v>
      </c>
      <c r="P150" t="s">
        <v>1790</v>
      </c>
      <c r="Q150" t="s">
        <v>1791</v>
      </c>
      <c r="U150" t="s">
        <v>1792</v>
      </c>
      <c r="V150" t="s">
        <v>153</v>
      </c>
      <c r="W150" t="s">
        <v>226</v>
      </c>
      <c r="X150" t="s">
        <v>141</v>
      </c>
      <c r="Y150" t="s">
        <v>1793</v>
      </c>
    </row>
    <row r="151" spans="1:25" x14ac:dyDescent="0.3">
      <c r="A151" t="s">
        <v>1794</v>
      </c>
      <c r="B151" t="s">
        <v>1795</v>
      </c>
      <c r="C151" t="s">
        <v>1796</v>
      </c>
      <c r="D151">
        <v>2017</v>
      </c>
      <c r="E151" t="s">
        <v>1006</v>
      </c>
      <c r="F151">
        <v>9</v>
      </c>
      <c r="G151">
        <v>10</v>
      </c>
      <c r="H151">
        <v>756</v>
      </c>
      <c r="L151">
        <v>3</v>
      </c>
      <c r="M151" t="s">
        <v>1797</v>
      </c>
      <c r="N151" t="s">
        <v>1798</v>
      </c>
      <c r="O151" t="s">
        <v>1799</v>
      </c>
      <c r="P151" t="s">
        <v>1800</v>
      </c>
      <c r="Q151" t="s">
        <v>1801</v>
      </c>
      <c r="R151" t="s">
        <v>1802</v>
      </c>
      <c r="S151" t="s">
        <v>1803</v>
      </c>
      <c r="U151" t="s">
        <v>1804</v>
      </c>
      <c r="V151" t="s">
        <v>140</v>
      </c>
      <c r="W151" t="s">
        <v>226</v>
      </c>
      <c r="X151" t="s">
        <v>141</v>
      </c>
      <c r="Y151" t="s">
        <v>1805</v>
      </c>
    </row>
    <row r="152" spans="1:25" x14ac:dyDescent="0.3">
      <c r="A152" t="s">
        <v>1806</v>
      </c>
      <c r="B152" t="s">
        <v>1807</v>
      </c>
      <c r="C152" t="s">
        <v>1808</v>
      </c>
      <c r="D152">
        <v>2017</v>
      </c>
      <c r="E152" t="s">
        <v>1809</v>
      </c>
      <c r="F152">
        <v>121</v>
      </c>
      <c r="G152">
        <v>4</v>
      </c>
      <c r="I152">
        <v>371</v>
      </c>
      <c r="J152">
        <v>392</v>
      </c>
      <c r="N152" t="s">
        <v>1810</v>
      </c>
      <c r="O152" t="s">
        <v>1811</v>
      </c>
      <c r="P152" t="s">
        <v>1812</v>
      </c>
      <c r="Q152" t="s">
        <v>1813</v>
      </c>
      <c r="R152" t="s">
        <v>1814</v>
      </c>
      <c r="S152" t="s">
        <v>1815</v>
      </c>
      <c r="U152" t="s">
        <v>1816</v>
      </c>
      <c r="V152" t="s">
        <v>140</v>
      </c>
      <c r="X152" t="s">
        <v>141</v>
      </c>
      <c r="Y152" t="s">
        <v>1817</v>
      </c>
    </row>
    <row r="153" spans="1:25" x14ac:dyDescent="0.3">
      <c r="A153" t="s">
        <v>1818</v>
      </c>
      <c r="B153" t="s">
        <v>1819</v>
      </c>
      <c r="C153" t="s">
        <v>1820</v>
      </c>
      <c r="D153">
        <v>2017</v>
      </c>
      <c r="E153" t="s">
        <v>146</v>
      </c>
      <c r="F153">
        <v>595</v>
      </c>
      <c r="I153">
        <v>159</v>
      </c>
      <c r="J153">
        <v>168</v>
      </c>
      <c r="L153">
        <v>8</v>
      </c>
      <c r="M153" t="s">
        <v>1821</v>
      </c>
      <c r="N153" t="s">
        <v>1822</v>
      </c>
      <c r="O153" t="s">
        <v>1823</v>
      </c>
      <c r="P153" t="s">
        <v>1824</v>
      </c>
      <c r="Q153" t="s">
        <v>1825</v>
      </c>
      <c r="R153" t="s">
        <v>1826</v>
      </c>
      <c r="S153" t="s">
        <v>1827</v>
      </c>
      <c r="U153" t="s">
        <v>1828</v>
      </c>
      <c r="V153" t="s">
        <v>140</v>
      </c>
      <c r="X153" t="s">
        <v>141</v>
      </c>
      <c r="Y153" t="s">
        <v>1829</v>
      </c>
    </row>
    <row r="154" spans="1:25" x14ac:dyDescent="0.3">
      <c r="A154" t="s">
        <v>1830</v>
      </c>
      <c r="B154" t="s">
        <v>1831</v>
      </c>
      <c r="C154" t="s">
        <v>1832</v>
      </c>
      <c r="D154">
        <v>2017</v>
      </c>
      <c r="E154" t="s">
        <v>1272</v>
      </c>
      <c r="F154">
        <v>37</v>
      </c>
      <c r="G154">
        <v>10</v>
      </c>
      <c r="I154">
        <v>1977</v>
      </c>
      <c r="J154">
        <v>1992</v>
      </c>
      <c r="L154">
        <v>7</v>
      </c>
      <c r="M154" t="s">
        <v>1833</v>
      </c>
      <c r="N154" t="s">
        <v>1834</v>
      </c>
      <c r="O154" t="s">
        <v>1835</v>
      </c>
      <c r="P154" t="s">
        <v>1836</v>
      </c>
      <c r="Q154" t="s">
        <v>1837</v>
      </c>
      <c r="U154" t="s">
        <v>1838</v>
      </c>
      <c r="V154" t="s">
        <v>140</v>
      </c>
      <c r="W154" t="s">
        <v>226</v>
      </c>
      <c r="X154" t="s">
        <v>141</v>
      </c>
      <c r="Y154" t="s">
        <v>1839</v>
      </c>
    </row>
    <row r="155" spans="1:25" x14ac:dyDescent="0.3">
      <c r="A155" t="s">
        <v>1840</v>
      </c>
      <c r="B155" t="s">
        <v>1841</v>
      </c>
      <c r="C155" t="s">
        <v>1842</v>
      </c>
      <c r="D155">
        <v>2017</v>
      </c>
      <c r="E155" t="s">
        <v>1060</v>
      </c>
      <c r="F155">
        <v>553</v>
      </c>
      <c r="I155">
        <v>691</v>
      </c>
      <c r="J155">
        <v>707</v>
      </c>
      <c r="L155">
        <v>3</v>
      </c>
      <c r="M155" t="s">
        <v>1843</v>
      </c>
      <c r="N155" t="s">
        <v>1844</v>
      </c>
      <c r="O155" t="s">
        <v>1845</v>
      </c>
      <c r="P155" t="s">
        <v>1846</v>
      </c>
      <c r="Q155" t="s">
        <v>1847</v>
      </c>
      <c r="R155" t="s">
        <v>1848</v>
      </c>
      <c r="S155" t="s">
        <v>1849</v>
      </c>
      <c r="U155" t="s">
        <v>1850</v>
      </c>
      <c r="V155" t="s">
        <v>140</v>
      </c>
      <c r="X155" t="s">
        <v>141</v>
      </c>
      <c r="Y155" t="s">
        <v>1851</v>
      </c>
    </row>
    <row r="156" spans="1:25" x14ac:dyDescent="0.3">
      <c r="A156" t="s">
        <v>1852</v>
      </c>
      <c r="B156" t="s">
        <v>1853</v>
      </c>
      <c r="C156" t="s">
        <v>1854</v>
      </c>
      <c r="D156">
        <v>2017</v>
      </c>
      <c r="E156" t="s">
        <v>518</v>
      </c>
      <c r="F156">
        <v>144</v>
      </c>
      <c r="G156">
        <v>4</v>
      </c>
      <c r="I156">
        <v>625</v>
      </c>
      <c r="J156">
        <v>639</v>
      </c>
      <c r="M156" t="s">
        <v>1855</v>
      </c>
      <c r="N156" t="s">
        <v>1856</v>
      </c>
      <c r="O156" t="s">
        <v>1857</v>
      </c>
      <c r="Q156" t="s">
        <v>1858</v>
      </c>
      <c r="U156" t="s">
        <v>1859</v>
      </c>
      <c r="V156" t="s">
        <v>140</v>
      </c>
      <c r="W156" t="s">
        <v>226</v>
      </c>
      <c r="X156" t="s">
        <v>141</v>
      </c>
      <c r="Y156" t="s">
        <v>1860</v>
      </c>
    </row>
    <row r="157" spans="1:25" x14ac:dyDescent="0.3">
      <c r="A157" t="s">
        <v>1861</v>
      </c>
      <c r="B157" t="s">
        <v>1862</v>
      </c>
      <c r="C157" t="s">
        <v>1863</v>
      </c>
      <c r="D157">
        <v>2017</v>
      </c>
      <c r="E157" t="s">
        <v>1864</v>
      </c>
      <c r="F157">
        <v>13</v>
      </c>
      <c r="I157">
        <v>26</v>
      </c>
      <c r="J157">
        <v>42</v>
      </c>
      <c r="M157" t="s">
        <v>1865</v>
      </c>
      <c r="N157" t="s">
        <v>1866</v>
      </c>
      <c r="O157" t="s">
        <v>1867</v>
      </c>
      <c r="P157" t="s">
        <v>1868</v>
      </c>
      <c r="R157" t="s">
        <v>1869</v>
      </c>
      <c r="S157" t="s">
        <v>1870</v>
      </c>
      <c r="U157" t="s">
        <v>1871</v>
      </c>
      <c r="V157" t="s">
        <v>140</v>
      </c>
      <c r="W157" t="s">
        <v>226</v>
      </c>
      <c r="X157" t="s">
        <v>141</v>
      </c>
      <c r="Y157" t="s">
        <v>1872</v>
      </c>
    </row>
    <row r="158" spans="1:25" x14ac:dyDescent="0.3">
      <c r="A158" t="s">
        <v>1873</v>
      </c>
      <c r="B158" t="s">
        <v>1874</v>
      </c>
      <c r="C158" t="s">
        <v>1875</v>
      </c>
      <c r="D158">
        <v>2017</v>
      </c>
      <c r="E158" t="s">
        <v>305</v>
      </c>
      <c r="F158">
        <v>22</v>
      </c>
      <c r="G158">
        <v>7</v>
      </c>
      <c r="I158">
        <v>1063</v>
      </c>
      <c r="J158">
        <v>1086</v>
      </c>
      <c r="L158">
        <v>1</v>
      </c>
      <c r="M158" t="s">
        <v>1876</v>
      </c>
      <c r="N158" t="s">
        <v>1877</v>
      </c>
      <c r="O158" t="s">
        <v>1878</v>
      </c>
      <c r="P158" t="s">
        <v>1879</v>
      </c>
      <c r="Q158" t="s">
        <v>1880</v>
      </c>
      <c r="R158" t="s">
        <v>1881</v>
      </c>
      <c r="S158" t="s">
        <v>1882</v>
      </c>
      <c r="U158" t="s">
        <v>1883</v>
      </c>
      <c r="V158" t="s">
        <v>140</v>
      </c>
      <c r="W158" t="s">
        <v>226</v>
      </c>
      <c r="X158" t="s">
        <v>141</v>
      </c>
      <c r="Y158" t="s">
        <v>1884</v>
      </c>
    </row>
    <row r="159" spans="1:25" x14ac:dyDescent="0.3">
      <c r="A159" t="s">
        <v>1885</v>
      </c>
      <c r="B159" t="s">
        <v>1886</v>
      </c>
      <c r="C159" t="s">
        <v>1887</v>
      </c>
      <c r="D159">
        <v>2017</v>
      </c>
      <c r="E159" t="s">
        <v>1888</v>
      </c>
      <c r="F159">
        <v>200</v>
      </c>
      <c r="I159">
        <v>114</v>
      </c>
      <c r="J159">
        <v>124</v>
      </c>
      <c r="M159" t="s">
        <v>1889</v>
      </c>
      <c r="N159" t="s">
        <v>1890</v>
      </c>
      <c r="O159" t="s">
        <v>1891</v>
      </c>
      <c r="P159" t="s">
        <v>1892</v>
      </c>
      <c r="Q159" t="s">
        <v>1893</v>
      </c>
      <c r="S159" t="s">
        <v>1894</v>
      </c>
      <c r="U159" t="s">
        <v>1895</v>
      </c>
      <c r="V159" t="s">
        <v>140</v>
      </c>
      <c r="X159" t="s">
        <v>141</v>
      </c>
      <c r="Y159" t="s">
        <v>1896</v>
      </c>
    </row>
    <row r="160" spans="1:25" x14ac:dyDescent="0.3">
      <c r="A160" t="s">
        <v>1897</v>
      </c>
      <c r="B160" t="s">
        <v>1898</v>
      </c>
      <c r="C160" t="s">
        <v>1899</v>
      </c>
      <c r="D160">
        <v>2017</v>
      </c>
      <c r="E160" t="s">
        <v>1900</v>
      </c>
      <c r="F160">
        <v>8</v>
      </c>
      <c r="G160">
        <v>10</v>
      </c>
      <c r="H160">
        <v>363</v>
      </c>
      <c r="M160" t="s">
        <v>1901</v>
      </c>
      <c r="N160" t="s">
        <v>1902</v>
      </c>
      <c r="O160" t="s">
        <v>1903</v>
      </c>
      <c r="P160" t="s">
        <v>1904</v>
      </c>
      <c r="Q160" t="s">
        <v>1905</v>
      </c>
      <c r="U160" t="s">
        <v>1906</v>
      </c>
      <c r="V160" t="s">
        <v>140</v>
      </c>
      <c r="W160" t="s">
        <v>226</v>
      </c>
      <c r="X160" t="s">
        <v>141</v>
      </c>
      <c r="Y160" t="s">
        <v>1907</v>
      </c>
    </row>
    <row r="161" spans="1:25" x14ac:dyDescent="0.3">
      <c r="A161" t="s">
        <v>1908</v>
      </c>
      <c r="B161" t="s">
        <v>1909</v>
      </c>
      <c r="C161" t="s">
        <v>1910</v>
      </c>
      <c r="D161">
        <v>2017</v>
      </c>
      <c r="E161" t="s">
        <v>1006</v>
      </c>
      <c r="F161">
        <v>9</v>
      </c>
      <c r="G161">
        <v>9</v>
      </c>
      <c r="H161">
        <v>710</v>
      </c>
      <c r="L161">
        <v>1</v>
      </c>
      <c r="M161" t="s">
        <v>1911</v>
      </c>
      <c r="N161" t="s">
        <v>1912</v>
      </c>
      <c r="O161" t="s">
        <v>1913</v>
      </c>
      <c r="P161" t="s">
        <v>1914</v>
      </c>
      <c r="Q161" t="s">
        <v>1915</v>
      </c>
      <c r="R161" t="s">
        <v>1916</v>
      </c>
      <c r="S161" t="s">
        <v>1917</v>
      </c>
      <c r="U161" t="s">
        <v>1918</v>
      </c>
      <c r="V161" t="s">
        <v>140</v>
      </c>
      <c r="W161" t="s">
        <v>226</v>
      </c>
      <c r="X161" t="s">
        <v>141</v>
      </c>
      <c r="Y161" t="s">
        <v>1919</v>
      </c>
    </row>
    <row r="162" spans="1:25" x14ac:dyDescent="0.3">
      <c r="A162" t="s">
        <v>1920</v>
      </c>
      <c r="B162" t="s">
        <v>1921</v>
      </c>
      <c r="C162" t="s">
        <v>1922</v>
      </c>
      <c r="D162">
        <v>2017</v>
      </c>
      <c r="E162" t="s">
        <v>1159</v>
      </c>
      <c r="F162">
        <v>22</v>
      </c>
      <c r="G162">
        <v>3</v>
      </c>
      <c r="H162">
        <v>10</v>
      </c>
      <c r="L162">
        <v>2</v>
      </c>
      <c r="M162" t="s">
        <v>1923</v>
      </c>
      <c r="N162" t="s">
        <v>1924</v>
      </c>
      <c r="O162" t="s">
        <v>1925</v>
      </c>
      <c r="P162" t="s">
        <v>1926</v>
      </c>
      <c r="Q162" t="s">
        <v>1927</v>
      </c>
      <c r="R162" t="s">
        <v>1928</v>
      </c>
      <c r="S162" t="s">
        <v>1929</v>
      </c>
      <c r="V162" t="s">
        <v>140</v>
      </c>
      <c r="X162" t="s">
        <v>141</v>
      </c>
      <c r="Y162" t="s">
        <v>1930</v>
      </c>
    </row>
    <row r="163" spans="1:25" x14ac:dyDescent="0.3">
      <c r="A163" t="s">
        <v>1931</v>
      </c>
      <c r="B163" t="s">
        <v>1932</v>
      </c>
      <c r="C163" t="s">
        <v>1933</v>
      </c>
      <c r="D163">
        <v>2017</v>
      </c>
      <c r="E163" t="s">
        <v>1328</v>
      </c>
      <c r="F163">
        <v>31</v>
      </c>
      <c r="G163">
        <v>11</v>
      </c>
      <c r="I163">
        <v>3427</v>
      </c>
      <c r="J163">
        <v>3443</v>
      </c>
      <c r="L163">
        <v>9</v>
      </c>
      <c r="M163" t="s">
        <v>1934</v>
      </c>
      <c r="N163" t="s">
        <v>1935</v>
      </c>
      <c r="O163" t="s">
        <v>1936</v>
      </c>
      <c r="P163" t="s">
        <v>1937</v>
      </c>
      <c r="Q163" t="s">
        <v>1938</v>
      </c>
      <c r="U163" t="s">
        <v>1939</v>
      </c>
      <c r="V163" t="s">
        <v>140</v>
      </c>
      <c r="W163" t="s">
        <v>226</v>
      </c>
      <c r="X163" t="s">
        <v>141</v>
      </c>
      <c r="Y163" t="s">
        <v>1940</v>
      </c>
    </row>
    <row r="164" spans="1:25" x14ac:dyDescent="0.3">
      <c r="A164" t="s">
        <v>1941</v>
      </c>
      <c r="B164" t="s">
        <v>1942</v>
      </c>
      <c r="C164" t="s">
        <v>1943</v>
      </c>
      <c r="D164">
        <v>2017</v>
      </c>
      <c r="E164" t="s">
        <v>1944</v>
      </c>
      <c r="F164">
        <v>44</v>
      </c>
      <c r="G164">
        <v>5</v>
      </c>
      <c r="I164">
        <v>697</v>
      </c>
      <c r="J164">
        <v>706</v>
      </c>
      <c r="M164" t="s">
        <v>1945</v>
      </c>
      <c r="N164" t="s">
        <v>1946</v>
      </c>
      <c r="O164" t="s">
        <v>1947</v>
      </c>
      <c r="P164" t="s">
        <v>1948</v>
      </c>
      <c r="Q164" t="s">
        <v>1949</v>
      </c>
      <c r="R164" t="s">
        <v>1950</v>
      </c>
      <c r="S164" t="s">
        <v>1951</v>
      </c>
      <c r="U164" t="s">
        <v>1952</v>
      </c>
      <c r="V164" t="s">
        <v>140</v>
      </c>
      <c r="X164" t="s">
        <v>141</v>
      </c>
      <c r="Y164" t="s">
        <v>1953</v>
      </c>
    </row>
    <row r="165" spans="1:25" x14ac:dyDescent="0.3">
      <c r="A165" t="s">
        <v>1954</v>
      </c>
      <c r="B165" t="s">
        <v>1955</v>
      </c>
      <c r="C165" t="s">
        <v>1956</v>
      </c>
      <c r="D165">
        <v>2017</v>
      </c>
      <c r="E165" t="s">
        <v>951</v>
      </c>
      <c r="F165">
        <v>24</v>
      </c>
      <c r="I165">
        <v>411</v>
      </c>
      <c r="J165">
        <v>418</v>
      </c>
      <c r="L165">
        <v>1</v>
      </c>
      <c r="M165" t="s">
        <v>1957</v>
      </c>
      <c r="N165" t="s">
        <v>1958</v>
      </c>
      <c r="O165" t="s">
        <v>1959</v>
      </c>
      <c r="P165" t="s">
        <v>1960</v>
      </c>
      <c r="R165" t="s">
        <v>1961</v>
      </c>
      <c r="S165" t="s">
        <v>1962</v>
      </c>
      <c r="U165" t="s">
        <v>1963</v>
      </c>
      <c r="V165" t="s">
        <v>140</v>
      </c>
      <c r="X165" t="s">
        <v>141</v>
      </c>
      <c r="Y165" t="s">
        <v>1964</v>
      </c>
    </row>
    <row r="166" spans="1:25" x14ac:dyDescent="0.3">
      <c r="A166" t="s">
        <v>1965</v>
      </c>
      <c r="B166" t="s">
        <v>1966</v>
      </c>
      <c r="C166" t="s">
        <v>1967</v>
      </c>
      <c r="D166">
        <v>2017</v>
      </c>
      <c r="E166" t="s">
        <v>1006</v>
      </c>
      <c r="F166">
        <v>9</v>
      </c>
      <c r="G166">
        <v>8</v>
      </c>
      <c r="H166">
        <v>585</v>
      </c>
      <c r="L166">
        <v>2</v>
      </c>
      <c r="M166" t="s">
        <v>1968</v>
      </c>
      <c r="N166" t="s">
        <v>1969</v>
      </c>
      <c r="O166" t="s">
        <v>1970</v>
      </c>
      <c r="P166" t="s">
        <v>1971</v>
      </c>
      <c r="Q166" t="s">
        <v>1972</v>
      </c>
      <c r="R166" t="s">
        <v>1973</v>
      </c>
      <c r="S166" t="s">
        <v>1974</v>
      </c>
      <c r="T166" t="s">
        <v>1975</v>
      </c>
      <c r="U166" t="s">
        <v>1976</v>
      </c>
      <c r="V166" t="s">
        <v>140</v>
      </c>
      <c r="W166" t="s">
        <v>226</v>
      </c>
      <c r="X166" t="s">
        <v>141</v>
      </c>
      <c r="Y166" t="s">
        <v>1977</v>
      </c>
    </row>
    <row r="167" spans="1:25" x14ac:dyDescent="0.3">
      <c r="A167" t="s">
        <v>1978</v>
      </c>
      <c r="B167" t="s">
        <v>1979</v>
      </c>
      <c r="C167" t="s">
        <v>1980</v>
      </c>
      <c r="D167">
        <v>2017</v>
      </c>
      <c r="E167" t="s">
        <v>350</v>
      </c>
      <c r="F167">
        <v>17</v>
      </c>
      <c r="G167">
        <v>6</v>
      </c>
      <c r="I167">
        <v>1701</v>
      </c>
      <c r="J167">
        <v>1712</v>
      </c>
      <c r="L167">
        <v>2</v>
      </c>
      <c r="M167" t="s">
        <v>1981</v>
      </c>
      <c r="N167" t="s">
        <v>1982</v>
      </c>
      <c r="O167" t="s">
        <v>1983</v>
      </c>
      <c r="P167" t="s">
        <v>1984</v>
      </c>
      <c r="U167" t="s">
        <v>1985</v>
      </c>
      <c r="V167" t="s">
        <v>140</v>
      </c>
      <c r="W167" t="s">
        <v>226</v>
      </c>
      <c r="X167" t="s">
        <v>141</v>
      </c>
      <c r="Y167" t="s">
        <v>1986</v>
      </c>
    </row>
    <row r="168" spans="1:25" x14ac:dyDescent="0.3">
      <c r="A168" t="s">
        <v>1987</v>
      </c>
      <c r="B168" t="s">
        <v>1988</v>
      </c>
      <c r="C168" t="s">
        <v>1989</v>
      </c>
      <c r="D168">
        <v>2017</v>
      </c>
      <c r="E168" t="s">
        <v>1328</v>
      </c>
      <c r="F168">
        <v>31</v>
      </c>
      <c r="G168">
        <v>10</v>
      </c>
      <c r="I168">
        <v>2965</v>
      </c>
      <c r="J168">
        <v>2984</v>
      </c>
      <c r="L168">
        <v>2</v>
      </c>
      <c r="M168" t="s">
        <v>1990</v>
      </c>
      <c r="N168" t="s">
        <v>1991</v>
      </c>
      <c r="O168" t="s">
        <v>1992</v>
      </c>
      <c r="P168" t="s">
        <v>1993</v>
      </c>
      <c r="Q168" t="s">
        <v>1994</v>
      </c>
      <c r="U168" t="s">
        <v>1995</v>
      </c>
      <c r="V168" t="s">
        <v>140</v>
      </c>
      <c r="W168" t="s">
        <v>226</v>
      </c>
      <c r="X168" t="s">
        <v>141</v>
      </c>
      <c r="Y168" t="s">
        <v>1996</v>
      </c>
    </row>
    <row r="169" spans="1:25" x14ac:dyDescent="0.3">
      <c r="A169" t="s">
        <v>1997</v>
      </c>
      <c r="B169" t="s">
        <v>1998</v>
      </c>
      <c r="C169" t="s">
        <v>1999</v>
      </c>
      <c r="D169">
        <v>2017</v>
      </c>
      <c r="E169" t="s">
        <v>350</v>
      </c>
      <c r="F169">
        <v>17</v>
      </c>
      <c r="G169">
        <v>6</v>
      </c>
      <c r="I169">
        <v>1751</v>
      </c>
      <c r="J169">
        <v>1762</v>
      </c>
      <c r="L169">
        <v>1</v>
      </c>
      <c r="M169" t="s">
        <v>2000</v>
      </c>
      <c r="N169" t="s">
        <v>2001</v>
      </c>
      <c r="O169" t="s">
        <v>2002</v>
      </c>
      <c r="P169" t="s">
        <v>2003</v>
      </c>
      <c r="U169" t="s">
        <v>2004</v>
      </c>
      <c r="V169" t="s">
        <v>140</v>
      </c>
      <c r="X169" t="s">
        <v>141</v>
      </c>
      <c r="Y169" t="s">
        <v>2005</v>
      </c>
    </row>
    <row r="170" spans="1:25" x14ac:dyDescent="0.3">
      <c r="A170" t="s">
        <v>2006</v>
      </c>
      <c r="B170" t="s">
        <v>2007</v>
      </c>
      <c r="C170" t="s">
        <v>2008</v>
      </c>
      <c r="D170">
        <v>2017</v>
      </c>
      <c r="E170" t="s">
        <v>2009</v>
      </c>
      <c r="F170">
        <v>37</v>
      </c>
      <c r="G170">
        <v>3</v>
      </c>
      <c r="I170">
        <v>340</v>
      </c>
      <c r="J170">
        <v>352</v>
      </c>
      <c r="L170">
        <v>2</v>
      </c>
      <c r="M170" t="s">
        <v>2010</v>
      </c>
      <c r="N170" t="s">
        <v>2011</v>
      </c>
      <c r="O170" t="s">
        <v>2012</v>
      </c>
      <c r="P170" t="s">
        <v>2013</v>
      </c>
      <c r="Q170" t="s">
        <v>2014</v>
      </c>
      <c r="U170" t="s">
        <v>2015</v>
      </c>
      <c r="V170" t="s">
        <v>140</v>
      </c>
      <c r="X170" t="s">
        <v>141</v>
      </c>
      <c r="Y170" t="s">
        <v>2016</v>
      </c>
    </row>
    <row r="171" spans="1:25" x14ac:dyDescent="0.3">
      <c r="A171" t="s">
        <v>2017</v>
      </c>
      <c r="B171" t="s">
        <v>2018</v>
      </c>
      <c r="C171" t="s">
        <v>2019</v>
      </c>
      <c r="D171">
        <v>2017</v>
      </c>
      <c r="E171" t="s">
        <v>326</v>
      </c>
      <c r="F171">
        <v>129</v>
      </c>
      <c r="G171" s="50">
        <v>43193</v>
      </c>
      <c r="I171">
        <v>1189</v>
      </c>
      <c r="J171">
        <v>1200</v>
      </c>
      <c r="L171">
        <v>23</v>
      </c>
      <c r="M171" t="s">
        <v>2020</v>
      </c>
      <c r="N171" t="s">
        <v>2021</v>
      </c>
      <c r="O171" t="s">
        <v>2022</v>
      </c>
      <c r="Q171" t="s">
        <v>2023</v>
      </c>
      <c r="R171" t="s">
        <v>2024</v>
      </c>
      <c r="S171" t="s">
        <v>2025</v>
      </c>
      <c r="U171" t="s">
        <v>2026</v>
      </c>
      <c r="V171" t="s">
        <v>140</v>
      </c>
      <c r="X171" t="s">
        <v>141</v>
      </c>
      <c r="Y171" t="s">
        <v>2027</v>
      </c>
    </row>
    <row r="172" spans="1:25" x14ac:dyDescent="0.3">
      <c r="A172" t="s">
        <v>2028</v>
      </c>
      <c r="B172" t="s">
        <v>2029</v>
      </c>
      <c r="C172" t="s">
        <v>2030</v>
      </c>
      <c r="D172">
        <v>2017</v>
      </c>
      <c r="E172" t="s">
        <v>315</v>
      </c>
      <c r="F172">
        <v>88</v>
      </c>
      <c r="G172">
        <v>1</v>
      </c>
      <c r="I172">
        <v>39</v>
      </c>
      <c r="J172">
        <v>53</v>
      </c>
      <c r="L172">
        <v>1</v>
      </c>
      <c r="M172" t="s">
        <v>2031</v>
      </c>
      <c r="N172" t="s">
        <v>2032</v>
      </c>
      <c r="O172" t="s">
        <v>2033</v>
      </c>
      <c r="P172" t="s">
        <v>2034</v>
      </c>
      <c r="Q172" t="s">
        <v>2035</v>
      </c>
      <c r="R172" t="s">
        <v>2036</v>
      </c>
      <c r="S172" t="s">
        <v>2037</v>
      </c>
      <c r="U172" t="s">
        <v>2038</v>
      </c>
      <c r="V172" t="s">
        <v>140</v>
      </c>
      <c r="X172" t="s">
        <v>141</v>
      </c>
      <c r="Y172" t="s">
        <v>2039</v>
      </c>
    </row>
    <row r="173" spans="1:25" x14ac:dyDescent="0.3">
      <c r="A173" t="s">
        <v>2040</v>
      </c>
      <c r="B173" t="s">
        <v>2041</v>
      </c>
      <c r="C173" t="s">
        <v>2042</v>
      </c>
      <c r="D173">
        <v>2017</v>
      </c>
      <c r="E173" t="s">
        <v>1149</v>
      </c>
      <c r="F173">
        <v>7</v>
      </c>
      <c r="I173">
        <v>47</v>
      </c>
      <c r="J173">
        <v>63</v>
      </c>
      <c r="L173">
        <v>1</v>
      </c>
      <c r="M173" t="s">
        <v>2043</v>
      </c>
      <c r="N173" t="s">
        <v>2044</v>
      </c>
      <c r="O173" t="s">
        <v>2045</v>
      </c>
      <c r="P173" t="s">
        <v>2046</v>
      </c>
      <c r="R173" t="s">
        <v>2047</v>
      </c>
      <c r="S173" t="s">
        <v>2048</v>
      </c>
      <c r="U173" t="s">
        <v>2049</v>
      </c>
      <c r="V173" t="s">
        <v>140</v>
      </c>
      <c r="W173" t="s">
        <v>226</v>
      </c>
      <c r="X173" t="s">
        <v>141</v>
      </c>
      <c r="Y173" t="s">
        <v>2050</v>
      </c>
    </row>
    <row r="174" spans="1:25" x14ac:dyDescent="0.3">
      <c r="A174" t="s">
        <v>2051</v>
      </c>
      <c r="B174" t="s">
        <v>2052</v>
      </c>
      <c r="C174" t="s">
        <v>2053</v>
      </c>
      <c r="D174">
        <v>2017</v>
      </c>
      <c r="E174" t="s">
        <v>2054</v>
      </c>
      <c r="F174">
        <v>21</v>
      </c>
      <c r="G174">
        <v>4</v>
      </c>
      <c r="I174">
        <v>453</v>
      </c>
      <c r="J174">
        <v>471</v>
      </c>
      <c r="L174">
        <v>2</v>
      </c>
      <c r="M174" t="s">
        <v>2055</v>
      </c>
      <c r="N174" t="s">
        <v>2056</v>
      </c>
      <c r="O174" t="s">
        <v>2057</v>
      </c>
      <c r="P174" t="s">
        <v>2058</v>
      </c>
      <c r="Q174" t="s">
        <v>2059</v>
      </c>
      <c r="U174" t="s">
        <v>2060</v>
      </c>
      <c r="V174" t="s">
        <v>140</v>
      </c>
      <c r="X174" t="s">
        <v>141</v>
      </c>
      <c r="Y174" t="s">
        <v>2061</v>
      </c>
    </row>
    <row r="175" spans="1:25" x14ac:dyDescent="0.3">
      <c r="A175" t="s">
        <v>2062</v>
      </c>
      <c r="B175" t="s">
        <v>2063</v>
      </c>
      <c r="C175" t="s">
        <v>2064</v>
      </c>
      <c r="D175">
        <v>2017</v>
      </c>
      <c r="E175" t="s">
        <v>294</v>
      </c>
      <c r="F175">
        <v>37</v>
      </c>
      <c r="G175">
        <v>10</v>
      </c>
      <c r="I175">
        <v>3934</v>
      </c>
      <c r="J175">
        <v>3948</v>
      </c>
      <c r="L175">
        <v>5</v>
      </c>
      <c r="M175" t="s">
        <v>2065</v>
      </c>
      <c r="N175" t="s">
        <v>2066</v>
      </c>
      <c r="O175" t="s">
        <v>2067</v>
      </c>
      <c r="P175" t="s">
        <v>2068</v>
      </c>
      <c r="Q175" t="s">
        <v>2069</v>
      </c>
      <c r="R175" t="s">
        <v>2070</v>
      </c>
      <c r="S175" t="s">
        <v>2071</v>
      </c>
      <c r="U175" t="s">
        <v>2072</v>
      </c>
      <c r="V175" t="s">
        <v>140</v>
      </c>
      <c r="X175" t="s">
        <v>141</v>
      </c>
      <c r="Y175" t="s">
        <v>2073</v>
      </c>
    </row>
    <row r="176" spans="1:25" x14ac:dyDescent="0.3">
      <c r="A176" t="s">
        <v>2074</v>
      </c>
      <c r="B176" t="s">
        <v>2075</v>
      </c>
      <c r="C176" t="s">
        <v>2076</v>
      </c>
      <c r="D176">
        <v>2017</v>
      </c>
      <c r="E176" t="s">
        <v>1523</v>
      </c>
      <c r="F176">
        <v>189</v>
      </c>
      <c r="I176">
        <v>123</v>
      </c>
      <c r="J176">
        <v>136</v>
      </c>
      <c r="L176">
        <v>4</v>
      </c>
      <c r="M176" t="s">
        <v>2077</v>
      </c>
      <c r="N176" t="s">
        <v>2078</v>
      </c>
      <c r="O176" t="s">
        <v>2079</v>
      </c>
      <c r="P176" t="s">
        <v>2080</v>
      </c>
      <c r="Q176" t="s">
        <v>2081</v>
      </c>
      <c r="U176" t="s">
        <v>2082</v>
      </c>
      <c r="V176" t="s">
        <v>140</v>
      </c>
      <c r="X176" t="s">
        <v>141</v>
      </c>
      <c r="Y176" t="s">
        <v>2083</v>
      </c>
    </row>
    <row r="177" spans="1:25" x14ac:dyDescent="0.3">
      <c r="A177" t="s">
        <v>2084</v>
      </c>
      <c r="B177" t="s">
        <v>2085</v>
      </c>
      <c r="C177" t="s">
        <v>2086</v>
      </c>
      <c r="D177">
        <v>2017</v>
      </c>
      <c r="E177" t="s">
        <v>2087</v>
      </c>
      <c r="F177">
        <v>62</v>
      </c>
      <c r="G177">
        <v>10</v>
      </c>
      <c r="I177">
        <v>1654</v>
      </c>
      <c r="J177">
        <v>1668</v>
      </c>
      <c r="L177">
        <v>1</v>
      </c>
      <c r="M177" t="s">
        <v>2088</v>
      </c>
      <c r="N177" t="s">
        <v>2089</v>
      </c>
      <c r="O177" t="s">
        <v>2090</v>
      </c>
      <c r="P177" t="s">
        <v>2091</v>
      </c>
      <c r="Q177" t="s">
        <v>2092</v>
      </c>
      <c r="U177" t="s">
        <v>2093</v>
      </c>
      <c r="V177" t="s">
        <v>140</v>
      </c>
      <c r="X177" t="s">
        <v>141</v>
      </c>
      <c r="Y177" t="s">
        <v>2094</v>
      </c>
    </row>
    <row r="178" spans="1:25" x14ac:dyDescent="0.3">
      <c r="A178" t="s">
        <v>2095</v>
      </c>
      <c r="B178" t="s">
        <v>2096</v>
      </c>
      <c r="C178" t="s">
        <v>2097</v>
      </c>
      <c r="D178">
        <v>2017</v>
      </c>
      <c r="E178" t="s">
        <v>2098</v>
      </c>
      <c r="F178">
        <v>31</v>
      </c>
      <c r="G178">
        <v>5</v>
      </c>
      <c r="I178">
        <v>1077</v>
      </c>
      <c r="J178">
        <v>1089</v>
      </c>
      <c r="L178">
        <v>4</v>
      </c>
      <c r="M178" t="s">
        <v>2099</v>
      </c>
      <c r="N178" t="s">
        <v>2100</v>
      </c>
      <c r="O178" t="s">
        <v>2101</v>
      </c>
      <c r="P178" t="s">
        <v>2102</v>
      </c>
      <c r="Q178" t="s">
        <v>2103</v>
      </c>
      <c r="U178" t="s">
        <v>2104</v>
      </c>
      <c r="V178" t="s">
        <v>140</v>
      </c>
      <c r="X178" t="s">
        <v>141</v>
      </c>
      <c r="Y178" t="s">
        <v>2105</v>
      </c>
    </row>
    <row r="179" spans="1:25" x14ac:dyDescent="0.3">
      <c r="A179" t="s">
        <v>2106</v>
      </c>
      <c r="B179" t="s">
        <v>2107</v>
      </c>
      <c r="C179" t="s">
        <v>2108</v>
      </c>
      <c r="D179">
        <v>2017</v>
      </c>
      <c r="E179" t="s">
        <v>972</v>
      </c>
      <c r="F179">
        <v>189</v>
      </c>
      <c r="G179">
        <v>7</v>
      </c>
      <c r="H179">
        <v>359</v>
      </c>
      <c r="L179">
        <v>2</v>
      </c>
      <c r="M179" t="s">
        <v>2109</v>
      </c>
      <c r="N179" t="s">
        <v>2110</v>
      </c>
      <c r="O179" t="s">
        <v>2111</v>
      </c>
      <c r="P179" t="s">
        <v>2112</v>
      </c>
      <c r="Q179" t="s">
        <v>2113</v>
      </c>
      <c r="U179" t="s">
        <v>2114</v>
      </c>
      <c r="V179" t="s">
        <v>140</v>
      </c>
      <c r="X179" t="s">
        <v>141</v>
      </c>
      <c r="Y179" t="s">
        <v>2115</v>
      </c>
    </row>
    <row r="180" spans="1:25" x14ac:dyDescent="0.3">
      <c r="A180" t="s">
        <v>2116</v>
      </c>
      <c r="B180" t="s">
        <v>2117</v>
      </c>
      <c r="C180" t="s">
        <v>2118</v>
      </c>
      <c r="D180">
        <v>2017</v>
      </c>
      <c r="E180" t="s">
        <v>1060</v>
      </c>
      <c r="F180">
        <v>550</v>
      </c>
      <c r="I180">
        <v>355</v>
      </c>
      <c r="J180">
        <v>367</v>
      </c>
      <c r="L180">
        <v>6</v>
      </c>
      <c r="M180" t="s">
        <v>2119</v>
      </c>
      <c r="N180" t="s">
        <v>2120</v>
      </c>
      <c r="O180" t="s">
        <v>2121</v>
      </c>
      <c r="P180" t="s">
        <v>2122</v>
      </c>
      <c r="Q180" t="s">
        <v>2123</v>
      </c>
      <c r="U180" t="s">
        <v>2124</v>
      </c>
      <c r="V180" t="s">
        <v>140</v>
      </c>
      <c r="X180" t="s">
        <v>141</v>
      </c>
      <c r="Y180" t="s">
        <v>2125</v>
      </c>
    </row>
    <row r="181" spans="1:25" x14ac:dyDescent="0.3">
      <c r="A181" t="s">
        <v>2126</v>
      </c>
      <c r="B181" t="s">
        <v>2127</v>
      </c>
      <c r="C181" t="s">
        <v>2128</v>
      </c>
      <c r="D181">
        <v>2017</v>
      </c>
      <c r="E181" t="s">
        <v>205</v>
      </c>
      <c r="F181">
        <v>78</v>
      </c>
      <c r="I181">
        <v>142</v>
      </c>
      <c r="J181">
        <v>155</v>
      </c>
      <c r="L181">
        <v>7</v>
      </c>
      <c r="M181" t="s">
        <v>2129</v>
      </c>
      <c r="N181" t="s">
        <v>2130</v>
      </c>
      <c r="O181" t="s">
        <v>2131</v>
      </c>
      <c r="P181" t="s">
        <v>2132</v>
      </c>
      <c r="Q181" t="s">
        <v>2133</v>
      </c>
      <c r="U181" t="s">
        <v>2134</v>
      </c>
      <c r="V181" t="s">
        <v>140</v>
      </c>
      <c r="X181" t="s">
        <v>141</v>
      </c>
      <c r="Y181" t="s">
        <v>2135</v>
      </c>
    </row>
    <row r="182" spans="1:25" x14ac:dyDescent="0.3">
      <c r="A182" t="s">
        <v>2136</v>
      </c>
      <c r="B182" t="s">
        <v>2137</v>
      </c>
      <c r="C182" t="s">
        <v>2138</v>
      </c>
      <c r="D182">
        <v>2017</v>
      </c>
      <c r="E182" t="s">
        <v>326</v>
      </c>
      <c r="F182">
        <v>129</v>
      </c>
      <c r="G182" s="50">
        <v>43132</v>
      </c>
      <c r="I182">
        <v>503</v>
      </c>
      <c r="J182">
        <v>519</v>
      </c>
      <c r="L182">
        <v>5</v>
      </c>
      <c r="M182" t="s">
        <v>2139</v>
      </c>
      <c r="N182" t="s">
        <v>2140</v>
      </c>
      <c r="O182" t="s">
        <v>2141</v>
      </c>
      <c r="P182" t="s">
        <v>2142</v>
      </c>
      <c r="Q182" t="s">
        <v>2143</v>
      </c>
      <c r="R182" t="s">
        <v>2144</v>
      </c>
      <c r="S182" t="s">
        <v>2145</v>
      </c>
      <c r="U182" t="s">
        <v>2146</v>
      </c>
      <c r="V182" t="s">
        <v>140</v>
      </c>
      <c r="X182" t="s">
        <v>141</v>
      </c>
      <c r="Y182" t="s">
        <v>2147</v>
      </c>
    </row>
    <row r="183" spans="1:25" x14ac:dyDescent="0.3">
      <c r="A183" t="s">
        <v>2148</v>
      </c>
      <c r="B183" t="s">
        <v>2149</v>
      </c>
      <c r="C183" t="s">
        <v>2150</v>
      </c>
      <c r="D183">
        <v>2017</v>
      </c>
      <c r="E183" t="s">
        <v>462</v>
      </c>
      <c r="F183">
        <v>120</v>
      </c>
      <c r="G183">
        <v>1</v>
      </c>
      <c r="I183">
        <v>135</v>
      </c>
      <c r="J183">
        <v>146</v>
      </c>
      <c r="L183">
        <v>3</v>
      </c>
      <c r="M183" t="s">
        <v>2151</v>
      </c>
      <c r="N183" t="s">
        <v>2152</v>
      </c>
      <c r="O183" t="s">
        <v>2153</v>
      </c>
      <c r="P183" t="s">
        <v>2154</v>
      </c>
      <c r="Q183" t="s">
        <v>2155</v>
      </c>
      <c r="U183" t="s">
        <v>2156</v>
      </c>
      <c r="V183" t="s">
        <v>140</v>
      </c>
      <c r="X183" t="s">
        <v>141</v>
      </c>
      <c r="Y183" t="s">
        <v>2157</v>
      </c>
    </row>
    <row r="184" spans="1:25" x14ac:dyDescent="0.3">
      <c r="A184" t="s">
        <v>2158</v>
      </c>
      <c r="B184" t="s">
        <v>2159</v>
      </c>
      <c r="C184" t="s">
        <v>2160</v>
      </c>
      <c r="D184">
        <v>2017</v>
      </c>
      <c r="E184" t="s">
        <v>2161</v>
      </c>
      <c r="F184">
        <v>14</v>
      </c>
      <c r="G184">
        <v>7</v>
      </c>
      <c r="H184">
        <v>680</v>
      </c>
      <c r="M184" t="s">
        <v>2162</v>
      </c>
      <c r="N184" t="s">
        <v>2163</v>
      </c>
      <c r="O184" t="s">
        <v>2164</v>
      </c>
      <c r="P184" t="s">
        <v>2165</v>
      </c>
      <c r="Q184" t="s">
        <v>2166</v>
      </c>
      <c r="R184" t="s">
        <v>2167</v>
      </c>
      <c r="S184" t="s">
        <v>2168</v>
      </c>
      <c r="U184" t="s">
        <v>2169</v>
      </c>
      <c r="V184" t="s">
        <v>140</v>
      </c>
      <c r="W184" t="s">
        <v>226</v>
      </c>
      <c r="X184" t="s">
        <v>141</v>
      </c>
      <c r="Y184" t="s">
        <v>2170</v>
      </c>
    </row>
    <row r="185" spans="1:25" x14ac:dyDescent="0.3">
      <c r="A185" t="s">
        <v>2171</v>
      </c>
      <c r="B185" t="s">
        <v>2172</v>
      </c>
      <c r="C185" t="s">
        <v>2173</v>
      </c>
      <c r="D185">
        <v>2017</v>
      </c>
      <c r="E185" t="s">
        <v>2174</v>
      </c>
      <c r="F185">
        <v>7</v>
      </c>
      <c r="G185">
        <v>3</v>
      </c>
      <c r="H185">
        <v>214</v>
      </c>
      <c r="M185" t="s">
        <v>2175</v>
      </c>
      <c r="N185" t="s">
        <v>2176</v>
      </c>
      <c r="O185" t="s">
        <v>2177</v>
      </c>
      <c r="P185" t="s">
        <v>2178</v>
      </c>
      <c r="Q185" t="s">
        <v>2179</v>
      </c>
      <c r="U185" t="s">
        <v>2180</v>
      </c>
      <c r="V185" t="s">
        <v>153</v>
      </c>
      <c r="X185" t="s">
        <v>141</v>
      </c>
      <c r="Y185" t="s">
        <v>2181</v>
      </c>
    </row>
    <row r="186" spans="1:25" x14ac:dyDescent="0.3">
      <c r="A186" t="s">
        <v>2182</v>
      </c>
      <c r="B186" t="s">
        <v>2183</v>
      </c>
      <c r="C186" t="s">
        <v>2184</v>
      </c>
      <c r="D186">
        <v>2017</v>
      </c>
      <c r="E186" t="s">
        <v>1006</v>
      </c>
      <c r="F186">
        <v>9</v>
      </c>
      <c r="G186">
        <v>6</v>
      </c>
      <c r="H186">
        <v>410</v>
      </c>
      <c r="L186">
        <v>3</v>
      </c>
      <c r="M186" t="s">
        <v>2185</v>
      </c>
      <c r="N186" t="s">
        <v>2186</v>
      </c>
      <c r="O186" t="s">
        <v>2187</v>
      </c>
      <c r="P186" t="s">
        <v>2188</v>
      </c>
      <c r="Q186" t="s">
        <v>2189</v>
      </c>
      <c r="U186" t="s">
        <v>2190</v>
      </c>
      <c r="V186" t="s">
        <v>140</v>
      </c>
      <c r="W186" t="s">
        <v>226</v>
      </c>
      <c r="X186" t="s">
        <v>141</v>
      </c>
      <c r="Y186" t="s">
        <v>2191</v>
      </c>
    </row>
    <row r="187" spans="1:25" x14ac:dyDescent="0.3">
      <c r="A187" t="s">
        <v>2192</v>
      </c>
      <c r="B187" t="s">
        <v>2193</v>
      </c>
      <c r="C187" t="s">
        <v>2194</v>
      </c>
      <c r="D187">
        <v>2017</v>
      </c>
      <c r="E187" t="s">
        <v>1060</v>
      </c>
      <c r="F187">
        <v>549</v>
      </c>
      <c r="I187">
        <v>512</v>
      </c>
      <c r="J187">
        <v>524</v>
      </c>
      <c r="L187">
        <v>5</v>
      </c>
      <c r="M187" t="s">
        <v>2195</v>
      </c>
      <c r="N187" t="s">
        <v>2196</v>
      </c>
      <c r="O187" t="s">
        <v>2197</v>
      </c>
      <c r="P187" t="s">
        <v>2198</v>
      </c>
      <c r="Q187" t="s">
        <v>2199</v>
      </c>
      <c r="R187" t="s">
        <v>2200</v>
      </c>
      <c r="S187" t="s">
        <v>2201</v>
      </c>
      <c r="U187" t="s">
        <v>2202</v>
      </c>
      <c r="V187" t="s">
        <v>140</v>
      </c>
      <c r="X187" t="s">
        <v>141</v>
      </c>
      <c r="Y187" t="s">
        <v>2203</v>
      </c>
    </row>
    <row r="188" spans="1:25" x14ac:dyDescent="0.3">
      <c r="A188" t="s">
        <v>2204</v>
      </c>
      <c r="B188" t="s">
        <v>2205</v>
      </c>
      <c r="C188" t="s">
        <v>2206</v>
      </c>
      <c r="D188">
        <v>2017</v>
      </c>
      <c r="E188" t="s">
        <v>2207</v>
      </c>
      <c r="F188">
        <v>59</v>
      </c>
      <c r="G188">
        <v>2</v>
      </c>
      <c r="H188">
        <v>1740005</v>
      </c>
      <c r="L188">
        <v>1</v>
      </c>
      <c r="M188" t="s">
        <v>2208</v>
      </c>
      <c r="N188" t="s">
        <v>2209</v>
      </c>
      <c r="O188" t="s">
        <v>2210</v>
      </c>
      <c r="P188" t="s">
        <v>2211</v>
      </c>
      <c r="Q188" t="s">
        <v>2212</v>
      </c>
      <c r="V188" t="s">
        <v>140</v>
      </c>
      <c r="X188" t="s">
        <v>141</v>
      </c>
      <c r="Y188" t="s">
        <v>2213</v>
      </c>
    </row>
    <row r="189" spans="1:25" x14ac:dyDescent="0.3">
      <c r="A189" t="s">
        <v>2214</v>
      </c>
      <c r="B189" t="s">
        <v>2215</v>
      </c>
      <c r="C189" t="s">
        <v>2216</v>
      </c>
      <c r="D189">
        <v>2017</v>
      </c>
      <c r="E189" t="s">
        <v>951</v>
      </c>
      <c r="F189">
        <v>22</v>
      </c>
      <c r="I189">
        <v>158</v>
      </c>
      <c r="J189">
        <v>166</v>
      </c>
      <c r="L189">
        <v>1</v>
      </c>
      <c r="M189" t="s">
        <v>2217</v>
      </c>
      <c r="N189" t="s">
        <v>2218</v>
      </c>
      <c r="O189" t="s">
        <v>2219</v>
      </c>
      <c r="P189" t="s">
        <v>2220</v>
      </c>
      <c r="U189" t="s">
        <v>2221</v>
      </c>
      <c r="V189" t="s">
        <v>140</v>
      </c>
      <c r="X189" t="s">
        <v>141</v>
      </c>
      <c r="Y189" t="s">
        <v>2222</v>
      </c>
    </row>
    <row r="190" spans="1:25" x14ac:dyDescent="0.3">
      <c r="A190" t="s">
        <v>2223</v>
      </c>
      <c r="B190" t="s">
        <v>2224</v>
      </c>
      <c r="C190" t="s">
        <v>2225</v>
      </c>
      <c r="D190">
        <v>2017</v>
      </c>
      <c r="E190" t="s">
        <v>1006</v>
      </c>
      <c r="F190">
        <v>9</v>
      </c>
      <c r="G190">
        <v>6</v>
      </c>
      <c r="I190">
        <v>1</v>
      </c>
      <c r="J190">
        <v>13</v>
      </c>
      <c r="L190">
        <v>2</v>
      </c>
      <c r="M190" t="s">
        <v>2226</v>
      </c>
      <c r="N190" t="s">
        <v>2227</v>
      </c>
      <c r="O190" t="s">
        <v>2228</v>
      </c>
      <c r="P190" t="s">
        <v>2229</v>
      </c>
      <c r="Q190" t="s">
        <v>2230</v>
      </c>
      <c r="R190" t="s">
        <v>2231</v>
      </c>
      <c r="S190" t="s">
        <v>2232</v>
      </c>
      <c r="U190" t="s">
        <v>2233</v>
      </c>
      <c r="V190" t="s">
        <v>140</v>
      </c>
      <c r="W190" t="s">
        <v>226</v>
      </c>
      <c r="X190" t="s">
        <v>141</v>
      </c>
      <c r="Y190" t="s">
        <v>2234</v>
      </c>
    </row>
    <row r="191" spans="1:25" x14ac:dyDescent="0.3">
      <c r="A191" t="s">
        <v>2235</v>
      </c>
      <c r="B191" t="s">
        <v>2236</v>
      </c>
      <c r="C191" t="s">
        <v>2237</v>
      </c>
      <c r="D191">
        <v>2017</v>
      </c>
      <c r="E191" t="s">
        <v>2238</v>
      </c>
      <c r="F191">
        <v>44</v>
      </c>
      <c r="G191">
        <v>6</v>
      </c>
      <c r="I191">
        <v>1319</v>
      </c>
      <c r="J191">
        <v>1330</v>
      </c>
      <c r="L191">
        <v>2</v>
      </c>
      <c r="M191" t="s">
        <v>2239</v>
      </c>
      <c r="N191" t="s">
        <v>2240</v>
      </c>
      <c r="O191" t="s">
        <v>2241</v>
      </c>
      <c r="P191" t="s">
        <v>2242</v>
      </c>
      <c r="Q191" t="s">
        <v>2243</v>
      </c>
      <c r="U191" t="s">
        <v>2244</v>
      </c>
      <c r="V191" t="s">
        <v>140</v>
      </c>
      <c r="X191" t="s">
        <v>141</v>
      </c>
      <c r="Y191" t="s">
        <v>2245</v>
      </c>
    </row>
    <row r="192" spans="1:25" x14ac:dyDescent="0.3">
      <c r="A192" t="s">
        <v>2246</v>
      </c>
      <c r="B192" t="s">
        <v>2247</v>
      </c>
      <c r="C192" t="s">
        <v>2248</v>
      </c>
      <c r="D192">
        <v>2017</v>
      </c>
      <c r="E192" t="s">
        <v>940</v>
      </c>
      <c r="F192">
        <v>143</v>
      </c>
      <c r="G192">
        <v>5</v>
      </c>
      <c r="H192">
        <v>4017005</v>
      </c>
      <c r="L192">
        <v>6</v>
      </c>
      <c r="M192" t="s">
        <v>2249</v>
      </c>
      <c r="N192" t="s">
        <v>2250</v>
      </c>
      <c r="O192" t="s">
        <v>2251</v>
      </c>
      <c r="Q192" t="s">
        <v>2252</v>
      </c>
      <c r="U192" t="s">
        <v>2253</v>
      </c>
      <c r="V192" t="s">
        <v>140</v>
      </c>
      <c r="X192" t="s">
        <v>141</v>
      </c>
      <c r="Y192" t="s">
        <v>2254</v>
      </c>
    </row>
    <row r="193" spans="1:25" x14ac:dyDescent="0.3">
      <c r="A193" t="s">
        <v>2255</v>
      </c>
      <c r="B193" t="s">
        <v>2256</v>
      </c>
      <c r="C193" t="s">
        <v>2257</v>
      </c>
      <c r="D193">
        <v>2017</v>
      </c>
      <c r="E193" t="s">
        <v>2098</v>
      </c>
      <c r="F193">
        <v>31</v>
      </c>
      <c r="G193">
        <v>4</v>
      </c>
      <c r="I193">
        <v>981</v>
      </c>
      <c r="J193">
        <v>991</v>
      </c>
      <c r="L193">
        <v>3</v>
      </c>
      <c r="M193" t="s">
        <v>2258</v>
      </c>
      <c r="N193" t="s">
        <v>2259</v>
      </c>
      <c r="O193" t="s">
        <v>2260</v>
      </c>
      <c r="P193" t="s">
        <v>2261</v>
      </c>
      <c r="Q193" t="s">
        <v>2262</v>
      </c>
      <c r="R193" t="s">
        <v>2263</v>
      </c>
      <c r="S193" t="s">
        <v>2264</v>
      </c>
      <c r="U193" t="s">
        <v>2104</v>
      </c>
      <c r="V193" t="s">
        <v>140</v>
      </c>
      <c r="X193" t="s">
        <v>141</v>
      </c>
      <c r="Y193" t="s">
        <v>2265</v>
      </c>
    </row>
    <row r="194" spans="1:25" x14ac:dyDescent="0.3">
      <c r="A194" t="s">
        <v>2266</v>
      </c>
      <c r="B194" t="s">
        <v>2267</v>
      </c>
      <c r="C194" t="s">
        <v>2268</v>
      </c>
      <c r="D194">
        <v>2017</v>
      </c>
      <c r="E194" t="s">
        <v>2269</v>
      </c>
      <c r="F194">
        <v>48</v>
      </c>
      <c r="G194">
        <v>3</v>
      </c>
      <c r="I194">
        <v>463</v>
      </c>
      <c r="J194">
        <v>477</v>
      </c>
      <c r="L194">
        <v>3</v>
      </c>
      <c r="M194" t="s">
        <v>2270</v>
      </c>
      <c r="N194" t="s">
        <v>2271</v>
      </c>
      <c r="O194" t="s">
        <v>2272</v>
      </c>
      <c r="P194" t="s">
        <v>2273</v>
      </c>
      <c r="Q194" t="s">
        <v>2274</v>
      </c>
      <c r="R194" t="s">
        <v>2275</v>
      </c>
      <c r="S194" t="s">
        <v>2276</v>
      </c>
      <c r="U194" t="s">
        <v>2277</v>
      </c>
      <c r="V194" t="s">
        <v>140</v>
      </c>
      <c r="X194" t="s">
        <v>141</v>
      </c>
      <c r="Y194" t="s">
        <v>2278</v>
      </c>
    </row>
    <row r="195" spans="1:25" x14ac:dyDescent="0.3">
      <c r="A195" t="s">
        <v>2279</v>
      </c>
      <c r="B195" t="s">
        <v>2280</v>
      </c>
      <c r="C195" t="s">
        <v>2281</v>
      </c>
      <c r="D195">
        <v>2017</v>
      </c>
      <c r="E195" t="s">
        <v>2282</v>
      </c>
      <c r="F195">
        <v>7</v>
      </c>
      <c r="G195">
        <v>5</v>
      </c>
      <c r="I195">
        <v>1525</v>
      </c>
      <c r="J195">
        <v>1537</v>
      </c>
      <c r="L195">
        <v>1</v>
      </c>
      <c r="M195" t="s">
        <v>2283</v>
      </c>
      <c r="N195" t="s">
        <v>2284</v>
      </c>
      <c r="O195" t="s">
        <v>2285</v>
      </c>
      <c r="P195" t="s">
        <v>2286</v>
      </c>
      <c r="Q195" t="s">
        <v>2287</v>
      </c>
      <c r="R195" t="s">
        <v>2288</v>
      </c>
      <c r="S195" t="s">
        <v>2289</v>
      </c>
      <c r="U195" t="s">
        <v>2290</v>
      </c>
      <c r="V195" t="s">
        <v>140</v>
      </c>
      <c r="X195" t="s">
        <v>141</v>
      </c>
      <c r="Y195" t="s">
        <v>2291</v>
      </c>
    </row>
    <row r="196" spans="1:25" x14ac:dyDescent="0.3">
      <c r="A196" t="s">
        <v>2292</v>
      </c>
      <c r="B196" t="s">
        <v>2293</v>
      </c>
      <c r="C196" t="s">
        <v>2294</v>
      </c>
      <c r="D196">
        <v>2017</v>
      </c>
      <c r="E196" t="s">
        <v>630</v>
      </c>
      <c r="F196">
        <v>9</v>
      </c>
      <c r="G196">
        <v>3</v>
      </c>
      <c r="I196">
        <v>217</v>
      </c>
      <c r="J196">
        <v>230</v>
      </c>
      <c r="L196">
        <v>2</v>
      </c>
      <c r="M196" t="s">
        <v>2295</v>
      </c>
      <c r="N196" t="s">
        <v>2296</v>
      </c>
      <c r="O196" t="s">
        <v>2297</v>
      </c>
      <c r="P196" t="s">
        <v>2298</v>
      </c>
      <c r="Q196" t="s">
        <v>2299</v>
      </c>
      <c r="U196" t="s">
        <v>2300</v>
      </c>
      <c r="V196" t="s">
        <v>140</v>
      </c>
      <c r="X196" t="s">
        <v>141</v>
      </c>
      <c r="Y196" t="s">
        <v>2301</v>
      </c>
    </row>
    <row r="197" spans="1:25" x14ac:dyDescent="0.3">
      <c r="A197" t="s">
        <v>2302</v>
      </c>
      <c r="B197" t="s">
        <v>2303</v>
      </c>
      <c r="C197" t="s">
        <v>2304</v>
      </c>
      <c r="D197">
        <v>2017</v>
      </c>
      <c r="E197" t="s">
        <v>305</v>
      </c>
      <c r="F197">
        <v>22</v>
      </c>
      <c r="G197">
        <v>4</v>
      </c>
      <c r="I197">
        <v>651</v>
      </c>
      <c r="J197">
        <v>667</v>
      </c>
      <c r="L197">
        <v>1</v>
      </c>
      <c r="M197" t="s">
        <v>2305</v>
      </c>
      <c r="N197" t="s">
        <v>2306</v>
      </c>
      <c r="O197" t="s">
        <v>2307</v>
      </c>
      <c r="P197" t="s">
        <v>2308</v>
      </c>
      <c r="Q197" t="s">
        <v>2309</v>
      </c>
      <c r="U197" t="s">
        <v>2310</v>
      </c>
      <c r="V197" t="s">
        <v>140</v>
      </c>
      <c r="X197" t="s">
        <v>141</v>
      </c>
      <c r="Y197" t="s">
        <v>2311</v>
      </c>
    </row>
    <row r="198" spans="1:25" x14ac:dyDescent="0.3">
      <c r="A198" t="s">
        <v>2312</v>
      </c>
      <c r="B198" t="s">
        <v>2313</v>
      </c>
      <c r="C198" t="s">
        <v>2314</v>
      </c>
      <c r="D198">
        <v>2017</v>
      </c>
      <c r="E198" t="s">
        <v>518</v>
      </c>
      <c r="F198">
        <v>141</v>
      </c>
      <c r="G198">
        <v>3</v>
      </c>
      <c r="I198">
        <v>483</v>
      </c>
      <c r="J198">
        <v>498</v>
      </c>
      <c r="L198">
        <v>11</v>
      </c>
      <c r="M198" t="s">
        <v>2315</v>
      </c>
      <c r="N198" t="s">
        <v>2316</v>
      </c>
      <c r="O198" t="s">
        <v>2317</v>
      </c>
      <c r="Q198" t="s">
        <v>2318</v>
      </c>
      <c r="R198" t="s">
        <v>2319</v>
      </c>
      <c r="S198" t="s">
        <v>2320</v>
      </c>
      <c r="U198" t="s">
        <v>2104</v>
      </c>
      <c r="V198" t="s">
        <v>140</v>
      </c>
      <c r="X198" t="s">
        <v>141</v>
      </c>
      <c r="Y198" t="s">
        <v>2321</v>
      </c>
    </row>
    <row r="199" spans="1:25" x14ac:dyDescent="0.3">
      <c r="A199" t="s">
        <v>2322</v>
      </c>
      <c r="B199" t="s">
        <v>2323</v>
      </c>
      <c r="C199" t="s">
        <v>2324</v>
      </c>
      <c r="D199">
        <v>2017</v>
      </c>
      <c r="E199" t="s">
        <v>2325</v>
      </c>
      <c r="F199">
        <v>56</v>
      </c>
      <c r="G199">
        <v>4</v>
      </c>
      <c r="I199">
        <v>897</v>
      </c>
      <c r="J199">
        <v>913</v>
      </c>
      <c r="M199" t="s">
        <v>2326</v>
      </c>
      <c r="N199" t="s">
        <v>2327</v>
      </c>
      <c r="O199" t="s">
        <v>2328</v>
      </c>
      <c r="P199" t="s">
        <v>2329</v>
      </c>
      <c r="Q199" t="s">
        <v>2330</v>
      </c>
      <c r="U199" t="s">
        <v>2331</v>
      </c>
      <c r="V199" t="s">
        <v>140</v>
      </c>
      <c r="X199" t="s">
        <v>141</v>
      </c>
      <c r="Y199" t="s">
        <v>2332</v>
      </c>
    </row>
    <row r="200" spans="1:25" x14ac:dyDescent="0.3">
      <c r="A200" t="s">
        <v>2333</v>
      </c>
      <c r="B200" t="s">
        <v>2334</v>
      </c>
      <c r="C200" t="s">
        <v>2335</v>
      </c>
      <c r="D200">
        <v>2017</v>
      </c>
      <c r="E200" t="s">
        <v>1149</v>
      </c>
      <c r="F200">
        <v>6</v>
      </c>
      <c r="I200">
        <v>55</v>
      </c>
      <c r="J200">
        <v>64</v>
      </c>
      <c r="M200" t="s">
        <v>2336</v>
      </c>
      <c r="N200" t="s">
        <v>2337</v>
      </c>
      <c r="O200" t="s">
        <v>2338</v>
      </c>
      <c r="P200" t="s">
        <v>2339</v>
      </c>
      <c r="U200" t="s">
        <v>2340</v>
      </c>
      <c r="V200" t="s">
        <v>140</v>
      </c>
      <c r="W200" t="s">
        <v>226</v>
      </c>
      <c r="X200" t="s">
        <v>141</v>
      </c>
      <c r="Y200" t="s">
        <v>2341</v>
      </c>
    </row>
    <row r="201" spans="1:25" x14ac:dyDescent="0.3">
      <c r="A201" t="s">
        <v>2342</v>
      </c>
      <c r="B201" t="s">
        <v>2343</v>
      </c>
      <c r="C201" t="s">
        <v>2344</v>
      </c>
      <c r="D201">
        <v>2017</v>
      </c>
      <c r="E201" t="s">
        <v>1272</v>
      </c>
      <c r="F201">
        <v>37</v>
      </c>
      <c r="G201">
        <v>4</v>
      </c>
      <c r="I201">
        <v>629</v>
      </c>
      <c r="J201">
        <v>646</v>
      </c>
      <c r="L201">
        <v>2</v>
      </c>
      <c r="M201" t="s">
        <v>2345</v>
      </c>
      <c r="N201" t="s">
        <v>2346</v>
      </c>
      <c r="O201" t="s">
        <v>2347</v>
      </c>
      <c r="P201" t="s">
        <v>2348</v>
      </c>
      <c r="Q201" t="s">
        <v>2349</v>
      </c>
      <c r="R201" t="s">
        <v>2350</v>
      </c>
      <c r="S201" t="s">
        <v>2351</v>
      </c>
      <c r="U201" t="s">
        <v>2352</v>
      </c>
      <c r="V201" t="s">
        <v>140</v>
      </c>
      <c r="X201" t="s">
        <v>141</v>
      </c>
      <c r="Y201" t="s">
        <v>2353</v>
      </c>
    </row>
    <row r="202" spans="1:25" x14ac:dyDescent="0.3">
      <c r="A202" t="s">
        <v>2354</v>
      </c>
      <c r="B202" t="s">
        <v>2355</v>
      </c>
      <c r="C202" t="s">
        <v>2356</v>
      </c>
      <c r="D202">
        <v>2017</v>
      </c>
      <c r="E202" t="s">
        <v>972</v>
      </c>
      <c r="F202">
        <v>189</v>
      </c>
      <c r="G202">
        <v>4</v>
      </c>
      <c r="H202">
        <v>137</v>
      </c>
      <c r="L202">
        <v>1</v>
      </c>
      <c r="M202" t="s">
        <v>2357</v>
      </c>
      <c r="N202" t="s">
        <v>2358</v>
      </c>
      <c r="O202" t="s">
        <v>2359</v>
      </c>
      <c r="P202" t="s">
        <v>2360</v>
      </c>
      <c r="Q202" t="s">
        <v>2361</v>
      </c>
      <c r="R202" t="s">
        <v>2362</v>
      </c>
      <c r="S202" t="s">
        <v>2363</v>
      </c>
      <c r="U202" t="s">
        <v>2364</v>
      </c>
      <c r="V202" t="s">
        <v>140</v>
      </c>
      <c r="X202" t="s">
        <v>141</v>
      </c>
      <c r="Y202" t="s">
        <v>2365</v>
      </c>
    </row>
    <row r="203" spans="1:25" x14ac:dyDescent="0.3">
      <c r="A203" t="s">
        <v>2366</v>
      </c>
      <c r="B203" t="s">
        <v>2367</v>
      </c>
      <c r="C203" t="s">
        <v>2368</v>
      </c>
      <c r="D203">
        <v>2017</v>
      </c>
      <c r="E203" t="s">
        <v>895</v>
      </c>
      <c r="F203">
        <v>21</v>
      </c>
      <c r="G203">
        <v>3</v>
      </c>
      <c r="I203">
        <v>1593</v>
      </c>
      <c r="J203">
        <v>1609</v>
      </c>
      <c r="L203">
        <v>3</v>
      </c>
      <c r="M203" t="s">
        <v>2369</v>
      </c>
      <c r="N203" t="s">
        <v>2370</v>
      </c>
      <c r="O203" t="s">
        <v>2371</v>
      </c>
      <c r="Q203" t="s">
        <v>2372</v>
      </c>
      <c r="U203" t="s">
        <v>2373</v>
      </c>
      <c r="V203" t="s">
        <v>140</v>
      </c>
      <c r="W203" t="s">
        <v>226</v>
      </c>
      <c r="X203" t="s">
        <v>141</v>
      </c>
      <c r="Y203" t="s">
        <v>2374</v>
      </c>
    </row>
    <row r="204" spans="1:25" x14ac:dyDescent="0.3">
      <c r="A204" t="s">
        <v>2375</v>
      </c>
      <c r="B204" t="s">
        <v>2376</v>
      </c>
      <c r="C204" t="s">
        <v>2377</v>
      </c>
      <c r="D204">
        <v>2017</v>
      </c>
      <c r="E204" t="s">
        <v>2378</v>
      </c>
      <c r="F204">
        <v>51</v>
      </c>
      <c r="G204">
        <v>5</v>
      </c>
      <c r="I204">
        <v>2593</v>
      </c>
      <c r="J204">
        <v>2601</v>
      </c>
      <c r="L204">
        <v>2</v>
      </c>
      <c r="M204" t="s">
        <v>2379</v>
      </c>
      <c r="N204" t="s">
        <v>2380</v>
      </c>
      <c r="O204" t="s">
        <v>2381</v>
      </c>
      <c r="Q204" t="s">
        <v>2382</v>
      </c>
      <c r="R204" t="s">
        <v>2383</v>
      </c>
      <c r="S204" t="s">
        <v>2384</v>
      </c>
      <c r="U204" t="s">
        <v>2385</v>
      </c>
      <c r="V204" t="s">
        <v>140</v>
      </c>
      <c r="X204" t="s">
        <v>141</v>
      </c>
      <c r="Y204" t="s">
        <v>2386</v>
      </c>
    </row>
    <row r="205" spans="1:25" x14ac:dyDescent="0.3">
      <c r="A205" t="s">
        <v>2387</v>
      </c>
      <c r="B205" t="s">
        <v>2388</v>
      </c>
      <c r="C205" t="s">
        <v>2389</v>
      </c>
      <c r="D205">
        <v>2017</v>
      </c>
      <c r="E205" t="s">
        <v>146</v>
      </c>
      <c r="F205" t="s">
        <v>2390</v>
      </c>
      <c r="I205">
        <v>906</v>
      </c>
      <c r="J205">
        <v>908</v>
      </c>
      <c r="L205">
        <v>5</v>
      </c>
      <c r="M205" t="s">
        <v>2391</v>
      </c>
      <c r="N205" t="s">
        <v>2392</v>
      </c>
      <c r="O205" t="s">
        <v>2393</v>
      </c>
      <c r="P205" t="s">
        <v>2394</v>
      </c>
      <c r="Q205" t="s">
        <v>2395</v>
      </c>
      <c r="U205" t="s">
        <v>2396</v>
      </c>
      <c r="V205" t="s">
        <v>2397</v>
      </c>
      <c r="X205" t="s">
        <v>141</v>
      </c>
      <c r="Y205" t="s">
        <v>2398</v>
      </c>
    </row>
    <row r="206" spans="1:25" x14ac:dyDescent="0.3">
      <c r="A206" t="s">
        <v>2399</v>
      </c>
      <c r="B206" t="s">
        <v>2400</v>
      </c>
      <c r="C206" t="s">
        <v>2401</v>
      </c>
      <c r="D206">
        <v>2017</v>
      </c>
      <c r="E206" t="s">
        <v>584</v>
      </c>
      <c r="F206">
        <v>5</v>
      </c>
      <c r="G206">
        <v>1</v>
      </c>
      <c r="H206">
        <v>4</v>
      </c>
      <c r="L206">
        <v>12</v>
      </c>
      <c r="M206" t="s">
        <v>2402</v>
      </c>
      <c r="N206" t="s">
        <v>2403</v>
      </c>
      <c r="O206" t="s">
        <v>2404</v>
      </c>
      <c r="P206" t="s">
        <v>2405</v>
      </c>
      <c r="R206" t="s">
        <v>2406</v>
      </c>
      <c r="S206" t="s">
        <v>2407</v>
      </c>
      <c r="U206" t="s">
        <v>2408</v>
      </c>
      <c r="V206" t="s">
        <v>140</v>
      </c>
      <c r="W206" t="s">
        <v>226</v>
      </c>
      <c r="X206" t="s">
        <v>141</v>
      </c>
      <c r="Y206" t="s">
        <v>2409</v>
      </c>
    </row>
    <row r="207" spans="1:25" x14ac:dyDescent="0.3">
      <c r="A207" t="s">
        <v>2410</v>
      </c>
      <c r="B207" t="s">
        <v>2411</v>
      </c>
      <c r="C207" t="s">
        <v>2412</v>
      </c>
      <c r="D207">
        <v>2017</v>
      </c>
      <c r="E207" t="s">
        <v>2413</v>
      </c>
      <c r="F207">
        <v>21</v>
      </c>
      <c r="I207">
        <v>38</v>
      </c>
      <c r="J207">
        <v>51</v>
      </c>
      <c r="L207">
        <v>1</v>
      </c>
      <c r="M207" t="s">
        <v>2414</v>
      </c>
      <c r="N207" t="s">
        <v>2415</v>
      </c>
      <c r="O207" t="s">
        <v>2416</v>
      </c>
      <c r="P207" t="s">
        <v>2417</v>
      </c>
      <c r="U207" t="s">
        <v>2418</v>
      </c>
      <c r="V207" t="s">
        <v>140</v>
      </c>
      <c r="X207" t="s">
        <v>141</v>
      </c>
      <c r="Y207" t="s">
        <v>2419</v>
      </c>
    </row>
    <row r="208" spans="1:25" x14ac:dyDescent="0.3">
      <c r="A208" t="s">
        <v>2420</v>
      </c>
      <c r="B208" t="s">
        <v>2421</v>
      </c>
      <c r="C208" t="s">
        <v>2422</v>
      </c>
      <c r="D208">
        <v>2017</v>
      </c>
      <c r="E208" t="s">
        <v>2423</v>
      </c>
      <c r="F208">
        <v>28</v>
      </c>
      <c r="G208">
        <v>2</v>
      </c>
      <c r="H208" t="s">
        <v>2424</v>
      </c>
      <c r="L208">
        <v>1</v>
      </c>
      <c r="M208" t="s">
        <v>2425</v>
      </c>
      <c r="N208" t="s">
        <v>2426</v>
      </c>
      <c r="O208" t="s">
        <v>2427</v>
      </c>
      <c r="P208" t="s">
        <v>2428</v>
      </c>
      <c r="Q208" t="s">
        <v>2429</v>
      </c>
      <c r="U208" t="s">
        <v>2430</v>
      </c>
      <c r="V208" t="s">
        <v>140</v>
      </c>
      <c r="X208" t="s">
        <v>141</v>
      </c>
      <c r="Y208" t="s">
        <v>2431</v>
      </c>
    </row>
    <row r="209" spans="1:25" x14ac:dyDescent="0.3">
      <c r="A209" t="s">
        <v>2432</v>
      </c>
      <c r="B209" t="s">
        <v>2433</v>
      </c>
      <c r="C209" t="s">
        <v>2434</v>
      </c>
      <c r="D209">
        <v>2017</v>
      </c>
      <c r="E209" t="s">
        <v>350</v>
      </c>
      <c r="F209">
        <v>17</v>
      </c>
      <c r="G209">
        <v>3</v>
      </c>
      <c r="I209">
        <v>649</v>
      </c>
      <c r="J209">
        <v>663</v>
      </c>
      <c r="L209">
        <v>4</v>
      </c>
      <c r="M209" t="s">
        <v>2435</v>
      </c>
      <c r="N209" t="s">
        <v>2436</v>
      </c>
      <c r="O209" t="s">
        <v>2437</v>
      </c>
      <c r="P209" t="s">
        <v>2438</v>
      </c>
      <c r="U209" t="s">
        <v>2439</v>
      </c>
      <c r="V209" t="s">
        <v>140</v>
      </c>
      <c r="X209" t="s">
        <v>141</v>
      </c>
      <c r="Y209" t="s">
        <v>2440</v>
      </c>
    </row>
    <row r="210" spans="1:25" x14ac:dyDescent="0.3">
      <c r="A210" t="s">
        <v>2441</v>
      </c>
      <c r="B210" t="s">
        <v>2442</v>
      </c>
      <c r="C210" t="s">
        <v>2443</v>
      </c>
      <c r="D210">
        <v>2017</v>
      </c>
      <c r="E210" t="s">
        <v>2444</v>
      </c>
      <c r="F210">
        <v>5</v>
      </c>
      <c r="G210">
        <v>1</v>
      </c>
      <c r="H210" t="s">
        <v>2445</v>
      </c>
      <c r="L210">
        <v>2</v>
      </c>
      <c r="M210" t="s">
        <v>2446</v>
      </c>
      <c r="N210" t="s">
        <v>2447</v>
      </c>
      <c r="O210" t="s">
        <v>2448</v>
      </c>
      <c r="P210" t="s">
        <v>2449</v>
      </c>
      <c r="U210" t="s">
        <v>2450</v>
      </c>
      <c r="V210" t="s">
        <v>140</v>
      </c>
      <c r="X210" t="s">
        <v>141</v>
      </c>
      <c r="Y210" t="s">
        <v>2451</v>
      </c>
    </row>
    <row r="211" spans="1:25" x14ac:dyDescent="0.3">
      <c r="A211" t="s">
        <v>2452</v>
      </c>
      <c r="B211" t="s">
        <v>2453</v>
      </c>
      <c r="C211" t="s">
        <v>2454</v>
      </c>
      <c r="D211">
        <v>2017</v>
      </c>
      <c r="E211" t="s">
        <v>541</v>
      </c>
      <c r="F211">
        <v>12</v>
      </c>
      <c r="G211">
        <v>3</v>
      </c>
      <c r="H211" t="s">
        <v>2455</v>
      </c>
      <c r="L211">
        <v>2</v>
      </c>
      <c r="M211" t="s">
        <v>2456</v>
      </c>
      <c r="N211" t="s">
        <v>2457</v>
      </c>
      <c r="O211" t="s">
        <v>2458</v>
      </c>
      <c r="Q211" t="s">
        <v>2459</v>
      </c>
      <c r="V211" t="s">
        <v>140</v>
      </c>
      <c r="W211" t="s">
        <v>226</v>
      </c>
      <c r="X211" t="s">
        <v>141</v>
      </c>
      <c r="Y211" t="s">
        <v>2460</v>
      </c>
    </row>
    <row r="212" spans="1:25" x14ac:dyDescent="0.3">
      <c r="A212" t="s">
        <v>2461</v>
      </c>
      <c r="B212" t="s">
        <v>2462</v>
      </c>
      <c r="C212" t="s">
        <v>2463</v>
      </c>
      <c r="D212">
        <v>2017</v>
      </c>
      <c r="E212" t="s">
        <v>146</v>
      </c>
      <c r="F212">
        <v>580</v>
      </c>
      <c r="I212">
        <v>873</v>
      </c>
      <c r="J212">
        <v>881</v>
      </c>
      <c r="L212">
        <v>3</v>
      </c>
      <c r="M212" t="s">
        <v>2464</v>
      </c>
      <c r="N212" t="s">
        <v>2465</v>
      </c>
      <c r="O212" t="s">
        <v>2466</v>
      </c>
      <c r="P212" t="s">
        <v>2467</v>
      </c>
      <c r="Q212" t="s">
        <v>2468</v>
      </c>
      <c r="U212" t="s">
        <v>2469</v>
      </c>
      <c r="V212" t="s">
        <v>140</v>
      </c>
      <c r="X212" t="s">
        <v>141</v>
      </c>
      <c r="Y212" t="s">
        <v>2470</v>
      </c>
    </row>
    <row r="213" spans="1:25" x14ac:dyDescent="0.3">
      <c r="A213" t="s">
        <v>2471</v>
      </c>
      <c r="B213" t="s">
        <v>2472</v>
      </c>
      <c r="C213" t="s">
        <v>2473</v>
      </c>
      <c r="D213">
        <v>2017</v>
      </c>
      <c r="E213" t="s">
        <v>951</v>
      </c>
      <c r="L213">
        <v>1</v>
      </c>
      <c r="M213" t="s">
        <v>2474</v>
      </c>
      <c r="N213" t="s">
        <v>2475</v>
      </c>
      <c r="O213" t="s">
        <v>2476</v>
      </c>
      <c r="P213" t="s">
        <v>2477</v>
      </c>
      <c r="R213" t="s">
        <v>2478</v>
      </c>
      <c r="S213" t="s">
        <v>2479</v>
      </c>
      <c r="U213" t="s">
        <v>2480</v>
      </c>
      <c r="V213" t="s">
        <v>379</v>
      </c>
      <c r="X213" t="s">
        <v>141</v>
      </c>
      <c r="Y213" t="s">
        <v>2481</v>
      </c>
    </row>
    <row r="214" spans="1:25" x14ac:dyDescent="0.3">
      <c r="A214" t="s">
        <v>2482</v>
      </c>
      <c r="B214" t="s">
        <v>2483</v>
      </c>
      <c r="C214" t="s">
        <v>2484</v>
      </c>
      <c r="D214">
        <v>2017</v>
      </c>
      <c r="E214" t="s">
        <v>2485</v>
      </c>
      <c r="N214" t="s">
        <v>2486</v>
      </c>
      <c r="O214" t="s">
        <v>2487</v>
      </c>
      <c r="P214" t="s">
        <v>2488</v>
      </c>
      <c r="Q214" t="s">
        <v>2489</v>
      </c>
      <c r="R214" t="s">
        <v>2490</v>
      </c>
      <c r="S214" t="s">
        <v>2491</v>
      </c>
      <c r="V214" t="s">
        <v>646</v>
      </c>
      <c r="X214" t="s">
        <v>141</v>
      </c>
      <c r="Y214" t="s">
        <v>2492</v>
      </c>
    </row>
    <row r="215" spans="1:25" x14ac:dyDescent="0.3">
      <c r="A215" t="s">
        <v>2493</v>
      </c>
      <c r="B215" t="s">
        <v>2494</v>
      </c>
      <c r="C215" t="s">
        <v>2495</v>
      </c>
      <c r="D215">
        <v>2017</v>
      </c>
      <c r="E215" t="s">
        <v>712</v>
      </c>
      <c r="F215">
        <v>151</v>
      </c>
      <c r="I215">
        <v>174</v>
      </c>
      <c r="J215">
        <v>183</v>
      </c>
      <c r="L215">
        <v>6</v>
      </c>
      <c r="M215" t="s">
        <v>2496</v>
      </c>
      <c r="N215" t="s">
        <v>2497</v>
      </c>
      <c r="O215" t="s">
        <v>2498</v>
      </c>
      <c r="P215" t="s">
        <v>2499</v>
      </c>
      <c r="Q215" t="s">
        <v>2500</v>
      </c>
      <c r="U215" t="s">
        <v>2501</v>
      </c>
      <c r="V215" t="s">
        <v>140</v>
      </c>
      <c r="W215" t="s">
        <v>226</v>
      </c>
      <c r="X215" t="s">
        <v>141</v>
      </c>
      <c r="Y215" t="s">
        <v>2502</v>
      </c>
    </row>
    <row r="216" spans="1:25" x14ac:dyDescent="0.3">
      <c r="A216" t="s">
        <v>2503</v>
      </c>
      <c r="B216" t="s">
        <v>2504</v>
      </c>
      <c r="C216" t="s">
        <v>2505</v>
      </c>
      <c r="D216">
        <v>2017</v>
      </c>
      <c r="E216" t="s">
        <v>1060</v>
      </c>
      <c r="F216">
        <v>545</v>
      </c>
      <c r="I216">
        <v>263</v>
      </c>
      <c r="J216">
        <v>275</v>
      </c>
      <c r="L216">
        <v>10</v>
      </c>
      <c r="M216" t="s">
        <v>2506</v>
      </c>
      <c r="N216" t="s">
        <v>2507</v>
      </c>
      <c r="O216" t="s">
        <v>2508</v>
      </c>
      <c r="P216" t="s">
        <v>2509</v>
      </c>
      <c r="Q216" t="s">
        <v>2510</v>
      </c>
      <c r="R216" t="s">
        <v>2511</v>
      </c>
      <c r="S216" t="s">
        <v>2512</v>
      </c>
      <c r="U216" t="s">
        <v>2513</v>
      </c>
      <c r="V216" t="s">
        <v>140</v>
      </c>
      <c r="X216" t="s">
        <v>141</v>
      </c>
      <c r="Y216" t="s">
        <v>2514</v>
      </c>
    </row>
    <row r="217" spans="1:25" x14ac:dyDescent="0.3">
      <c r="A217" t="s">
        <v>2515</v>
      </c>
      <c r="B217" t="s">
        <v>2516</v>
      </c>
      <c r="C217" t="s">
        <v>2517</v>
      </c>
      <c r="D217">
        <v>2017</v>
      </c>
      <c r="E217" t="s">
        <v>2518</v>
      </c>
      <c r="F217">
        <v>28</v>
      </c>
      <c r="G217">
        <v>1</v>
      </c>
      <c r="I217">
        <v>67</v>
      </c>
      <c r="J217">
        <v>81</v>
      </c>
      <c r="L217">
        <v>2</v>
      </c>
      <c r="M217" t="s">
        <v>2519</v>
      </c>
      <c r="N217" t="s">
        <v>2520</v>
      </c>
      <c r="O217" t="s">
        <v>2521</v>
      </c>
      <c r="P217" t="s">
        <v>2522</v>
      </c>
      <c r="Q217" t="s">
        <v>2523</v>
      </c>
      <c r="R217" t="s">
        <v>2524</v>
      </c>
      <c r="S217" t="s">
        <v>2525</v>
      </c>
      <c r="U217" t="s">
        <v>2526</v>
      </c>
      <c r="V217" t="s">
        <v>140</v>
      </c>
      <c r="X217" t="s">
        <v>141</v>
      </c>
      <c r="Y217" t="s">
        <v>2527</v>
      </c>
    </row>
    <row r="218" spans="1:25" x14ac:dyDescent="0.3">
      <c r="A218" t="s">
        <v>2528</v>
      </c>
      <c r="B218" t="s">
        <v>2529</v>
      </c>
      <c r="C218" t="s">
        <v>2530</v>
      </c>
      <c r="D218">
        <v>2017</v>
      </c>
      <c r="E218" t="s">
        <v>305</v>
      </c>
      <c r="F218">
        <v>22</v>
      </c>
      <c r="G218">
        <v>2</v>
      </c>
      <c r="I218">
        <v>247</v>
      </c>
      <c r="J218">
        <v>266</v>
      </c>
      <c r="L218">
        <v>5</v>
      </c>
      <c r="M218" t="s">
        <v>2531</v>
      </c>
      <c r="N218" t="s">
        <v>2532</v>
      </c>
      <c r="O218" t="s">
        <v>2533</v>
      </c>
      <c r="P218" t="s">
        <v>2534</v>
      </c>
      <c r="Q218" t="s">
        <v>2535</v>
      </c>
      <c r="U218" t="s">
        <v>2536</v>
      </c>
      <c r="V218" t="s">
        <v>140</v>
      </c>
      <c r="W218" t="s">
        <v>226</v>
      </c>
      <c r="X218" t="s">
        <v>141</v>
      </c>
      <c r="Y218" t="s">
        <v>2537</v>
      </c>
    </row>
    <row r="219" spans="1:25" x14ac:dyDescent="0.3">
      <c r="A219" t="s">
        <v>2538</v>
      </c>
      <c r="B219" t="s">
        <v>2539</v>
      </c>
      <c r="C219" t="s">
        <v>2540</v>
      </c>
      <c r="D219">
        <v>2017</v>
      </c>
      <c r="E219" t="s">
        <v>2541</v>
      </c>
      <c r="F219">
        <v>143</v>
      </c>
      <c r="G219">
        <v>2</v>
      </c>
      <c r="H219">
        <v>4016077</v>
      </c>
      <c r="L219">
        <v>5</v>
      </c>
      <c r="M219" t="s">
        <v>2542</v>
      </c>
      <c r="N219" t="s">
        <v>2543</v>
      </c>
      <c r="O219" t="s">
        <v>2544</v>
      </c>
      <c r="P219" t="s">
        <v>2545</v>
      </c>
      <c r="Q219" t="s">
        <v>2546</v>
      </c>
      <c r="U219" t="s">
        <v>2547</v>
      </c>
      <c r="V219" t="s">
        <v>140</v>
      </c>
      <c r="X219" t="s">
        <v>141</v>
      </c>
      <c r="Y219" t="s">
        <v>2548</v>
      </c>
    </row>
    <row r="220" spans="1:25" x14ac:dyDescent="0.3">
      <c r="A220" t="s">
        <v>2549</v>
      </c>
      <c r="B220" t="s">
        <v>2550</v>
      </c>
      <c r="C220" t="s">
        <v>2551</v>
      </c>
      <c r="D220">
        <v>2017</v>
      </c>
      <c r="E220" t="s">
        <v>350</v>
      </c>
      <c r="F220">
        <v>17</v>
      </c>
      <c r="G220">
        <v>2</v>
      </c>
      <c r="I220">
        <v>565</v>
      </c>
      <c r="J220">
        <v>577</v>
      </c>
      <c r="L220">
        <v>5</v>
      </c>
      <c r="M220" t="s">
        <v>2552</v>
      </c>
      <c r="N220" t="s">
        <v>2553</v>
      </c>
      <c r="O220" t="s">
        <v>2554</v>
      </c>
      <c r="P220" t="s">
        <v>2555</v>
      </c>
      <c r="U220" t="s">
        <v>2556</v>
      </c>
      <c r="V220" t="s">
        <v>140</v>
      </c>
      <c r="X220" t="s">
        <v>141</v>
      </c>
      <c r="Y220" t="s">
        <v>2557</v>
      </c>
    </row>
    <row r="221" spans="1:25" x14ac:dyDescent="0.3">
      <c r="A221" t="s">
        <v>2558</v>
      </c>
      <c r="B221" t="s">
        <v>2559</v>
      </c>
      <c r="C221" t="s">
        <v>2560</v>
      </c>
      <c r="D221">
        <v>2017</v>
      </c>
      <c r="E221" t="s">
        <v>146</v>
      </c>
      <c r="F221">
        <v>576</v>
      </c>
      <c r="I221">
        <v>508</v>
      </c>
      <c r="J221">
        <v>519</v>
      </c>
      <c r="L221">
        <v>4</v>
      </c>
      <c r="M221" t="s">
        <v>2561</v>
      </c>
      <c r="N221" t="s">
        <v>2562</v>
      </c>
      <c r="O221" t="s">
        <v>2563</v>
      </c>
      <c r="P221" t="s">
        <v>2564</v>
      </c>
      <c r="Q221" t="s">
        <v>2565</v>
      </c>
      <c r="U221" t="s">
        <v>2566</v>
      </c>
      <c r="V221" t="s">
        <v>140</v>
      </c>
      <c r="X221" t="s">
        <v>141</v>
      </c>
      <c r="Y221" t="s">
        <v>2567</v>
      </c>
    </row>
    <row r="222" spans="1:25" x14ac:dyDescent="0.3">
      <c r="A222" t="s">
        <v>2568</v>
      </c>
      <c r="B222" t="s">
        <v>2569</v>
      </c>
      <c r="C222" t="s">
        <v>2570</v>
      </c>
      <c r="D222">
        <v>2017</v>
      </c>
      <c r="E222" t="s">
        <v>2571</v>
      </c>
      <c r="F222">
        <v>20</v>
      </c>
      <c r="K222">
        <v>26</v>
      </c>
      <c r="M222" t="s">
        <v>2572</v>
      </c>
      <c r="N222" t="s">
        <v>2573</v>
      </c>
      <c r="O222" t="s">
        <v>2574</v>
      </c>
      <c r="P222" t="s">
        <v>2575</v>
      </c>
      <c r="U222" t="s">
        <v>2576</v>
      </c>
      <c r="V222" t="s">
        <v>140</v>
      </c>
      <c r="X222" t="s">
        <v>141</v>
      </c>
      <c r="Y222" t="s">
        <v>2577</v>
      </c>
    </row>
    <row r="223" spans="1:25" x14ac:dyDescent="0.3">
      <c r="A223" t="s">
        <v>2578</v>
      </c>
      <c r="B223" t="s">
        <v>2579</v>
      </c>
      <c r="C223" t="s">
        <v>2580</v>
      </c>
      <c r="D223">
        <v>2017</v>
      </c>
      <c r="E223" t="s">
        <v>2581</v>
      </c>
      <c r="F223">
        <v>105</v>
      </c>
      <c r="I223">
        <v>3868</v>
      </c>
      <c r="J223">
        <v>3875</v>
      </c>
      <c r="M223" t="s">
        <v>2582</v>
      </c>
      <c r="N223" t="s">
        <v>2583</v>
      </c>
      <c r="O223" t="s">
        <v>2584</v>
      </c>
      <c r="P223" t="s">
        <v>2585</v>
      </c>
      <c r="Q223" t="s">
        <v>2586</v>
      </c>
      <c r="U223" t="s">
        <v>2587</v>
      </c>
      <c r="V223" t="s">
        <v>646</v>
      </c>
      <c r="W223" t="s">
        <v>226</v>
      </c>
      <c r="X223" t="s">
        <v>141</v>
      </c>
      <c r="Y223" t="s">
        <v>2588</v>
      </c>
    </row>
    <row r="224" spans="1:25" x14ac:dyDescent="0.3">
      <c r="A224" t="s">
        <v>2589</v>
      </c>
      <c r="B224" t="s">
        <v>2590</v>
      </c>
      <c r="C224" t="s">
        <v>2591</v>
      </c>
      <c r="D224">
        <v>2017</v>
      </c>
      <c r="E224" t="s">
        <v>2592</v>
      </c>
      <c r="F224">
        <v>15</v>
      </c>
      <c r="G224">
        <v>3</v>
      </c>
      <c r="I224">
        <v>1193</v>
      </c>
      <c r="J224">
        <v>1209</v>
      </c>
      <c r="M224" t="s">
        <v>2593</v>
      </c>
      <c r="N224" t="s">
        <v>2594</v>
      </c>
      <c r="O224" t="s">
        <v>2595</v>
      </c>
      <c r="P224" t="s">
        <v>2596</v>
      </c>
      <c r="U224" t="s">
        <v>2597</v>
      </c>
      <c r="V224" t="s">
        <v>140</v>
      </c>
      <c r="X224" t="s">
        <v>141</v>
      </c>
      <c r="Y224" t="s">
        <v>2598</v>
      </c>
    </row>
    <row r="225" spans="1:25" x14ac:dyDescent="0.3">
      <c r="A225" t="s">
        <v>2599</v>
      </c>
      <c r="B225" t="s">
        <v>2600</v>
      </c>
      <c r="C225" t="s">
        <v>2601</v>
      </c>
      <c r="D225">
        <v>2017</v>
      </c>
      <c r="E225" t="s">
        <v>2602</v>
      </c>
      <c r="F225">
        <v>7</v>
      </c>
      <c r="G225">
        <v>6</v>
      </c>
      <c r="I225">
        <v>2308</v>
      </c>
      <c r="J225">
        <v>2315</v>
      </c>
      <c r="N225" t="s">
        <v>2603</v>
      </c>
      <c r="O225" t="s">
        <v>2604</v>
      </c>
      <c r="P225" t="s">
        <v>2605</v>
      </c>
      <c r="V225" t="s">
        <v>140</v>
      </c>
      <c r="X225" t="s">
        <v>141</v>
      </c>
      <c r="Y225" t="s">
        <v>2606</v>
      </c>
    </row>
    <row r="226" spans="1:25" x14ac:dyDescent="0.3">
      <c r="A226" t="s">
        <v>2607</v>
      </c>
      <c r="B226" t="s">
        <v>2608</v>
      </c>
      <c r="C226" t="s">
        <v>2609</v>
      </c>
      <c r="D226">
        <v>2017</v>
      </c>
      <c r="E226" t="s">
        <v>2610</v>
      </c>
      <c r="I226">
        <v>1007</v>
      </c>
      <c r="J226">
        <v>1018</v>
      </c>
      <c r="N226" t="s">
        <v>2611</v>
      </c>
      <c r="O226" t="s">
        <v>2612</v>
      </c>
      <c r="P226" t="s">
        <v>2613</v>
      </c>
      <c r="Q226" t="s">
        <v>2614</v>
      </c>
      <c r="V226" t="s">
        <v>646</v>
      </c>
      <c r="X226" t="s">
        <v>141</v>
      </c>
      <c r="Y226" t="s">
        <v>2615</v>
      </c>
    </row>
    <row r="227" spans="1:25" x14ac:dyDescent="0.3">
      <c r="A227" t="s">
        <v>2616</v>
      </c>
      <c r="B227" t="s">
        <v>2617</v>
      </c>
      <c r="C227" t="s">
        <v>2618</v>
      </c>
      <c r="D227">
        <v>2017</v>
      </c>
      <c r="E227" t="s">
        <v>2619</v>
      </c>
      <c r="F227">
        <v>186</v>
      </c>
      <c r="I227">
        <v>491</v>
      </c>
      <c r="J227">
        <v>498</v>
      </c>
      <c r="M227" t="s">
        <v>2620</v>
      </c>
      <c r="N227" t="s">
        <v>2621</v>
      </c>
      <c r="O227" t="s">
        <v>2622</v>
      </c>
      <c r="P227" t="s">
        <v>2623</v>
      </c>
      <c r="Q227" t="s">
        <v>2624</v>
      </c>
      <c r="V227" t="s">
        <v>646</v>
      </c>
      <c r="W227" t="s">
        <v>226</v>
      </c>
      <c r="X227" t="s">
        <v>141</v>
      </c>
      <c r="Y227" t="s">
        <v>2625</v>
      </c>
    </row>
    <row r="228" spans="1:25" x14ac:dyDescent="0.3">
      <c r="A228" t="s">
        <v>2626</v>
      </c>
      <c r="B228" t="s">
        <v>2627</v>
      </c>
      <c r="C228" t="s">
        <v>2628</v>
      </c>
      <c r="D228">
        <v>2017</v>
      </c>
      <c r="E228" t="s">
        <v>1216</v>
      </c>
      <c r="F228">
        <v>9</v>
      </c>
      <c r="G228">
        <v>1</v>
      </c>
      <c r="I228">
        <v>68</v>
      </c>
      <c r="J228">
        <v>86</v>
      </c>
      <c r="M228" t="s">
        <v>2629</v>
      </c>
      <c r="N228" t="s">
        <v>2630</v>
      </c>
      <c r="O228" t="s">
        <v>2631</v>
      </c>
      <c r="P228" t="s">
        <v>2632</v>
      </c>
      <c r="Q228" t="s">
        <v>2633</v>
      </c>
      <c r="U228" t="s">
        <v>2634</v>
      </c>
      <c r="V228" t="s">
        <v>140</v>
      </c>
      <c r="X228" t="s">
        <v>141</v>
      </c>
      <c r="Y228" t="s">
        <v>2635</v>
      </c>
    </row>
    <row r="229" spans="1:25" x14ac:dyDescent="0.3">
      <c r="A229" t="s">
        <v>2636</v>
      </c>
      <c r="B229" t="s">
        <v>2637</v>
      </c>
      <c r="C229" t="s">
        <v>2638</v>
      </c>
      <c r="D229">
        <v>2017</v>
      </c>
      <c r="E229" t="s">
        <v>2639</v>
      </c>
      <c r="F229">
        <v>30</v>
      </c>
      <c r="G229">
        <v>2</v>
      </c>
      <c r="I229">
        <v>101</v>
      </c>
      <c r="J229">
        <v>120</v>
      </c>
      <c r="L229">
        <v>2</v>
      </c>
      <c r="M229" t="s">
        <v>2640</v>
      </c>
      <c r="N229" t="s">
        <v>2641</v>
      </c>
      <c r="O229" t="s">
        <v>2642</v>
      </c>
      <c r="P229" t="s">
        <v>2643</v>
      </c>
      <c r="Q229" t="s">
        <v>2644</v>
      </c>
      <c r="U229" t="s">
        <v>2645</v>
      </c>
      <c r="V229" t="s">
        <v>140</v>
      </c>
      <c r="X229" t="s">
        <v>141</v>
      </c>
      <c r="Y229" t="s">
        <v>2646</v>
      </c>
    </row>
    <row r="230" spans="1:25" x14ac:dyDescent="0.3">
      <c r="A230" t="s">
        <v>2647</v>
      </c>
      <c r="B230" t="s">
        <v>2648</v>
      </c>
      <c r="C230" t="s">
        <v>2649</v>
      </c>
      <c r="D230">
        <v>2017</v>
      </c>
      <c r="E230" t="s">
        <v>2650</v>
      </c>
      <c r="F230">
        <v>9</v>
      </c>
      <c r="G230">
        <v>4</v>
      </c>
      <c r="I230">
        <v>643</v>
      </c>
      <c r="J230">
        <v>659</v>
      </c>
      <c r="M230" t="s">
        <v>2651</v>
      </c>
      <c r="N230" t="s">
        <v>2652</v>
      </c>
      <c r="O230" t="s">
        <v>2653</v>
      </c>
      <c r="P230" t="s">
        <v>2654</v>
      </c>
      <c r="R230" t="s">
        <v>2655</v>
      </c>
      <c r="S230" t="s">
        <v>2656</v>
      </c>
      <c r="U230" t="s">
        <v>2657</v>
      </c>
      <c r="V230" t="s">
        <v>140</v>
      </c>
      <c r="X230" t="s">
        <v>141</v>
      </c>
      <c r="Y230" t="s">
        <v>2658</v>
      </c>
    </row>
    <row r="231" spans="1:25" x14ac:dyDescent="0.3">
      <c r="A231" t="s">
        <v>2659</v>
      </c>
      <c r="B231" t="s">
        <v>2660</v>
      </c>
      <c r="C231" t="s">
        <v>2661</v>
      </c>
      <c r="D231">
        <v>2017</v>
      </c>
      <c r="E231" t="s">
        <v>1351</v>
      </c>
      <c r="F231">
        <v>12</v>
      </c>
      <c r="G231">
        <v>1</v>
      </c>
      <c r="I231">
        <v>122</v>
      </c>
      <c r="J231">
        <v>132</v>
      </c>
      <c r="M231" t="s">
        <v>2662</v>
      </c>
      <c r="N231" t="s">
        <v>2663</v>
      </c>
      <c r="O231" t="s">
        <v>2664</v>
      </c>
      <c r="P231" t="s">
        <v>2665</v>
      </c>
      <c r="Q231" t="s">
        <v>2666</v>
      </c>
      <c r="V231" t="s">
        <v>140</v>
      </c>
      <c r="X231" t="s">
        <v>141</v>
      </c>
      <c r="Y231" t="s">
        <v>2667</v>
      </c>
    </row>
    <row r="232" spans="1:25" x14ac:dyDescent="0.3">
      <c r="A232" t="s">
        <v>2668</v>
      </c>
      <c r="B232" t="s">
        <v>2669</v>
      </c>
      <c r="C232" t="s">
        <v>2670</v>
      </c>
      <c r="D232">
        <v>2017</v>
      </c>
      <c r="E232" t="s">
        <v>673</v>
      </c>
      <c r="F232">
        <v>9</v>
      </c>
      <c r="G232">
        <v>6</v>
      </c>
      <c r="H232">
        <v>970</v>
      </c>
      <c r="L232">
        <v>1</v>
      </c>
      <c r="M232" t="s">
        <v>2671</v>
      </c>
      <c r="N232" t="s">
        <v>2672</v>
      </c>
      <c r="O232" t="s">
        <v>2673</v>
      </c>
      <c r="P232" t="s">
        <v>2674</v>
      </c>
      <c r="Q232" t="s">
        <v>2675</v>
      </c>
      <c r="U232" t="s">
        <v>2676</v>
      </c>
      <c r="V232" t="s">
        <v>140</v>
      </c>
      <c r="W232" t="s">
        <v>226</v>
      </c>
      <c r="X232" t="s">
        <v>141</v>
      </c>
      <c r="Y232" t="s">
        <v>2677</v>
      </c>
    </row>
    <row r="233" spans="1:25" x14ac:dyDescent="0.3">
      <c r="A233" t="s">
        <v>2678</v>
      </c>
      <c r="B233" t="s">
        <v>2679</v>
      </c>
      <c r="C233" t="s">
        <v>2680</v>
      </c>
      <c r="D233">
        <v>2017</v>
      </c>
      <c r="E233" t="s">
        <v>2681</v>
      </c>
      <c r="F233">
        <v>68</v>
      </c>
      <c r="G233" s="50">
        <v>43414</v>
      </c>
      <c r="I233">
        <v>915</v>
      </c>
      <c r="J233">
        <v>923</v>
      </c>
      <c r="L233">
        <v>1</v>
      </c>
      <c r="M233" t="s">
        <v>2682</v>
      </c>
      <c r="N233" t="s">
        <v>2683</v>
      </c>
      <c r="O233" t="s">
        <v>2684</v>
      </c>
      <c r="P233" t="s">
        <v>2685</v>
      </c>
      <c r="Q233" t="s">
        <v>2686</v>
      </c>
      <c r="S233" t="s">
        <v>2687</v>
      </c>
      <c r="U233" t="s">
        <v>2688</v>
      </c>
      <c r="V233" t="s">
        <v>140</v>
      </c>
      <c r="X233" t="s">
        <v>141</v>
      </c>
      <c r="Y233" t="s">
        <v>2689</v>
      </c>
    </row>
    <row r="234" spans="1:25" x14ac:dyDescent="0.3">
      <c r="A234" t="s">
        <v>2690</v>
      </c>
      <c r="B234" t="s">
        <v>2691</v>
      </c>
      <c r="C234" t="s">
        <v>2692</v>
      </c>
      <c r="D234">
        <v>2017</v>
      </c>
      <c r="E234" t="s">
        <v>2693</v>
      </c>
      <c r="G234" t="s">
        <v>2694</v>
      </c>
      <c r="I234">
        <v>498</v>
      </c>
      <c r="J234">
        <v>507</v>
      </c>
      <c r="L234">
        <v>4</v>
      </c>
      <c r="M234" t="s">
        <v>2695</v>
      </c>
      <c r="N234" t="s">
        <v>2696</v>
      </c>
      <c r="O234" t="s">
        <v>2697</v>
      </c>
      <c r="Q234" t="s">
        <v>2698</v>
      </c>
      <c r="R234" t="s">
        <v>2699</v>
      </c>
      <c r="S234" t="s">
        <v>2700</v>
      </c>
      <c r="V234" t="s">
        <v>646</v>
      </c>
      <c r="X234" t="s">
        <v>141</v>
      </c>
      <c r="Y234" t="s">
        <v>2701</v>
      </c>
    </row>
    <row r="235" spans="1:25" x14ac:dyDescent="0.3">
      <c r="A235" t="s">
        <v>2702</v>
      </c>
      <c r="B235" t="s">
        <v>2703</v>
      </c>
      <c r="C235" t="s">
        <v>2704</v>
      </c>
      <c r="D235">
        <v>2017</v>
      </c>
      <c r="E235" t="s">
        <v>2705</v>
      </c>
      <c r="F235">
        <v>42</v>
      </c>
      <c r="G235">
        <v>1</v>
      </c>
      <c r="I235">
        <v>166</v>
      </c>
      <c r="J235">
        <v>190</v>
      </c>
      <c r="L235">
        <v>9</v>
      </c>
      <c r="M235" t="s">
        <v>2706</v>
      </c>
      <c r="N235" t="s">
        <v>2707</v>
      </c>
      <c r="O235" t="s">
        <v>2708</v>
      </c>
      <c r="P235" t="s">
        <v>2709</v>
      </c>
      <c r="Q235" t="s">
        <v>2710</v>
      </c>
      <c r="R235" t="s">
        <v>2711</v>
      </c>
      <c r="S235" t="s">
        <v>2712</v>
      </c>
      <c r="U235" t="s">
        <v>2713</v>
      </c>
      <c r="V235" t="s">
        <v>140</v>
      </c>
      <c r="W235" t="s">
        <v>226</v>
      </c>
      <c r="X235" t="s">
        <v>141</v>
      </c>
      <c r="Y235" t="s">
        <v>2714</v>
      </c>
    </row>
    <row r="236" spans="1:25" x14ac:dyDescent="0.3">
      <c r="A236" t="s">
        <v>2715</v>
      </c>
      <c r="B236" t="s">
        <v>2716</v>
      </c>
      <c r="C236" t="s">
        <v>2717</v>
      </c>
      <c r="D236">
        <v>2017</v>
      </c>
      <c r="E236" t="s">
        <v>673</v>
      </c>
      <c r="F236">
        <v>9</v>
      </c>
      <c r="G236">
        <v>6</v>
      </c>
      <c r="H236">
        <v>918</v>
      </c>
      <c r="M236" t="s">
        <v>2718</v>
      </c>
      <c r="N236" t="s">
        <v>2719</v>
      </c>
      <c r="O236" t="s">
        <v>2720</v>
      </c>
      <c r="P236" t="s">
        <v>2721</v>
      </c>
      <c r="Q236" t="s">
        <v>2722</v>
      </c>
      <c r="R236" t="s">
        <v>2723</v>
      </c>
      <c r="S236" t="s">
        <v>2724</v>
      </c>
      <c r="U236" t="s">
        <v>2725</v>
      </c>
      <c r="V236" t="s">
        <v>140</v>
      </c>
      <c r="W236" t="s">
        <v>226</v>
      </c>
      <c r="X236" t="s">
        <v>141</v>
      </c>
      <c r="Y236" t="s">
        <v>2726</v>
      </c>
    </row>
    <row r="237" spans="1:25" x14ac:dyDescent="0.3">
      <c r="A237" t="s">
        <v>2727</v>
      </c>
      <c r="B237" t="s">
        <v>2728</v>
      </c>
      <c r="C237" t="s">
        <v>2729</v>
      </c>
      <c r="D237">
        <v>2017</v>
      </c>
      <c r="E237" t="s">
        <v>2730</v>
      </c>
      <c r="I237">
        <v>36.1</v>
      </c>
      <c r="J237">
        <v>36.15</v>
      </c>
      <c r="N237" t="s">
        <v>2731</v>
      </c>
      <c r="O237" t="s">
        <v>2732</v>
      </c>
      <c r="P237" t="s">
        <v>2733</v>
      </c>
      <c r="Q237" t="s">
        <v>2734</v>
      </c>
      <c r="S237" t="s">
        <v>2735</v>
      </c>
      <c r="V237" t="s">
        <v>646</v>
      </c>
      <c r="X237" t="s">
        <v>141</v>
      </c>
      <c r="Y237" t="s">
        <v>2736</v>
      </c>
    </row>
    <row r="238" spans="1:25" x14ac:dyDescent="0.3">
      <c r="A238" t="s">
        <v>2737</v>
      </c>
      <c r="B238" t="s">
        <v>2738</v>
      </c>
      <c r="C238" t="s">
        <v>2739</v>
      </c>
      <c r="D238">
        <v>2017</v>
      </c>
      <c r="E238" t="s">
        <v>528</v>
      </c>
      <c r="F238">
        <v>12</v>
      </c>
      <c r="G238">
        <v>1</v>
      </c>
      <c r="H238">
        <v>14017</v>
      </c>
      <c r="L238">
        <v>4</v>
      </c>
      <c r="M238" t="s">
        <v>2740</v>
      </c>
      <c r="N238" t="s">
        <v>2741</v>
      </c>
      <c r="O238" t="s">
        <v>2742</v>
      </c>
      <c r="P238" t="s">
        <v>2743</v>
      </c>
      <c r="Q238" t="s">
        <v>2744</v>
      </c>
      <c r="U238" t="s">
        <v>2745</v>
      </c>
      <c r="V238" t="s">
        <v>140</v>
      </c>
      <c r="W238" t="s">
        <v>226</v>
      </c>
      <c r="X238" t="s">
        <v>141</v>
      </c>
      <c r="Y238" t="s">
        <v>2746</v>
      </c>
    </row>
    <row r="239" spans="1:25" x14ac:dyDescent="0.3">
      <c r="A239" t="s">
        <v>2747</v>
      </c>
      <c r="B239" t="s">
        <v>2748</v>
      </c>
      <c r="C239" t="s">
        <v>2749</v>
      </c>
      <c r="D239">
        <v>2017</v>
      </c>
      <c r="E239" t="s">
        <v>2750</v>
      </c>
      <c r="F239">
        <v>51</v>
      </c>
      <c r="G239">
        <v>2</v>
      </c>
      <c r="I239">
        <v>167</v>
      </c>
      <c r="J239">
        <v>179</v>
      </c>
      <c r="M239" t="s">
        <v>2751</v>
      </c>
      <c r="N239" t="s">
        <v>2752</v>
      </c>
      <c r="O239" t="s">
        <v>2753</v>
      </c>
      <c r="P239" t="s">
        <v>2754</v>
      </c>
      <c r="U239" t="s">
        <v>2755</v>
      </c>
      <c r="V239" t="s">
        <v>140</v>
      </c>
      <c r="X239" t="s">
        <v>141</v>
      </c>
      <c r="Y239" t="s">
        <v>2756</v>
      </c>
    </row>
    <row r="240" spans="1:25" x14ac:dyDescent="0.3">
      <c r="A240" t="s">
        <v>2757</v>
      </c>
      <c r="B240" t="s">
        <v>2758</v>
      </c>
      <c r="C240" t="s">
        <v>2759</v>
      </c>
      <c r="D240">
        <v>2017</v>
      </c>
      <c r="E240" t="s">
        <v>2750</v>
      </c>
      <c r="F240">
        <v>51</v>
      </c>
      <c r="G240">
        <v>2</v>
      </c>
      <c r="I240">
        <v>147</v>
      </c>
      <c r="J240">
        <v>154</v>
      </c>
      <c r="L240">
        <v>2</v>
      </c>
      <c r="M240" t="s">
        <v>2760</v>
      </c>
      <c r="N240" t="s">
        <v>2761</v>
      </c>
      <c r="O240" t="s">
        <v>2762</v>
      </c>
      <c r="P240" t="s">
        <v>2763</v>
      </c>
      <c r="U240" t="s">
        <v>2764</v>
      </c>
      <c r="V240" t="s">
        <v>140</v>
      </c>
      <c r="X240" t="s">
        <v>141</v>
      </c>
      <c r="Y240" t="s">
        <v>2765</v>
      </c>
    </row>
    <row r="241" spans="1:25" x14ac:dyDescent="0.3">
      <c r="A241" t="s">
        <v>2766</v>
      </c>
      <c r="B241" t="s">
        <v>2767</v>
      </c>
      <c r="C241" t="s">
        <v>2768</v>
      </c>
      <c r="D241">
        <v>2017</v>
      </c>
      <c r="E241" t="s">
        <v>2769</v>
      </c>
      <c r="F241">
        <v>9</v>
      </c>
      <c r="G241">
        <v>1</v>
      </c>
      <c r="H241" t="s">
        <v>2770</v>
      </c>
      <c r="M241" t="s">
        <v>2771</v>
      </c>
      <c r="N241" t="s">
        <v>2772</v>
      </c>
      <c r="O241" t="s">
        <v>2773</v>
      </c>
      <c r="U241" t="s">
        <v>2774</v>
      </c>
      <c r="V241" t="s">
        <v>140</v>
      </c>
      <c r="X241" t="s">
        <v>141</v>
      </c>
      <c r="Y241" t="s">
        <v>2775</v>
      </c>
    </row>
    <row r="242" spans="1:25" x14ac:dyDescent="0.3">
      <c r="A242" t="s">
        <v>2776</v>
      </c>
      <c r="B242" t="s">
        <v>2777</v>
      </c>
      <c r="C242" t="s">
        <v>2778</v>
      </c>
      <c r="D242">
        <v>2017</v>
      </c>
      <c r="E242" t="s">
        <v>2779</v>
      </c>
      <c r="F242">
        <v>60</v>
      </c>
      <c r="G242">
        <v>1</v>
      </c>
      <c r="I242">
        <v>101</v>
      </c>
      <c r="J242">
        <v>126</v>
      </c>
      <c r="L242">
        <v>6</v>
      </c>
      <c r="M242" t="s">
        <v>2780</v>
      </c>
      <c r="N242" t="s">
        <v>2781</v>
      </c>
      <c r="O242" t="s">
        <v>2782</v>
      </c>
      <c r="P242" t="s">
        <v>2783</v>
      </c>
      <c r="S242" t="s">
        <v>2784</v>
      </c>
      <c r="U242" t="s">
        <v>2785</v>
      </c>
      <c r="V242" t="s">
        <v>140</v>
      </c>
      <c r="X242" t="s">
        <v>141</v>
      </c>
      <c r="Y242" t="s">
        <v>2786</v>
      </c>
    </row>
    <row r="243" spans="1:25" x14ac:dyDescent="0.3">
      <c r="A243" t="s">
        <v>2787</v>
      </c>
      <c r="B243" t="s">
        <v>2788</v>
      </c>
      <c r="C243" t="s">
        <v>2789</v>
      </c>
      <c r="D243">
        <v>2017</v>
      </c>
      <c r="E243" t="s">
        <v>1328</v>
      </c>
      <c r="F243">
        <v>31</v>
      </c>
      <c r="G243">
        <v>2</v>
      </c>
      <c r="I243">
        <v>609</v>
      </c>
      <c r="J243">
        <v>628</v>
      </c>
      <c r="L243">
        <v>6</v>
      </c>
      <c r="M243" t="s">
        <v>2790</v>
      </c>
      <c r="N243" t="s">
        <v>2791</v>
      </c>
      <c r="O243" t="s">
        <v>2792</v>
      </c>
      <c r="P243" t="s">
        <v>2793</v>
      </c>
      <c r="Q243" t="s">
        <v>2794</v>
      </c>
      <c r="U243" t="s">
        <v>2795</v>
      </c>
      <c r="V243" t="s">
        <v>140</v>
      </c>
      <c r="X243" t="s">
        <v>141</v>
      </c>
      <c r="Y243" t="s">
        <v>2796</v>
      </c>
    </row>
    <row r="244" spans="1:25" x14ac:dyDescent="0.3">
      <c r="A244" t="s">
        <v>2797</v>
      </c>
      <c r="B244" t="s">
        <v>2798</v>
      </c>
      <c r="C244" t="s">
        <v>2799</v>
      </c>
      <c r="D244">
        <v>2017</v>
      </c>
      <c r="E244" t="s">
        <v>2800</v>
      </c>
      <c r="F244">
        <v>77</v>
      </c>
      <c r="G244">
        <v>2</v>
      </c>
      <c r="I244">
        <v>110</v>
      </c>
      <c r="J244">
        <v>117</v>
      </c>
      <c r="M244" t="s">
        <v>2801</v>
      </c>
      <c r="N244" t="s">
        <v>2802</v>
      </c>
      <c r="O244" t="s">
        <v>2803</v>
      </c>
      <c r="P244" t="s">
        <v>2804</v>
      </c>
      <c r="U244" t="s">
        <v>2805</v>
      </c>
      <c r="V244" t="s">
        <v>140</v>
      </c>
      <c r="X244" t="s">
        <v>141</v>
      </c>
      <c r="Y244" t="s">
        <v>2806</v>
      </c>
    </row>
    <row r="245" spans="1:25" x14ac:dyDescent="0.3">
      <c r="A245" t="s">
        <v>2807</v>
      </c>
      <c r="B245" t="s">
        <v>2808</v>
      </c>
      <c r="C245" t="s">
        <v>2809</v>
      </c>
      <c r="D245">
        <v>2017</v>
      </c>
      <c r="E245" t="s">
        <v>673</v>
      </c>
      <c r="F245">
        <v>9</v>
      </c>
      <c r="G245">
        <v>1</v>
      </c>
      <c r="H245">
        <v>29</v>
      </c>
      <c r="L245">
        <v>5</v>
      </c>
      <c r="M245" t="s">
        <v>2810</v>
      </c>
      <c r="N245" t="s">
        <v>2811</v>
      </c>
      <c r="O245" t="s">
        <v>2812</v>
      </c>
      <c r="P245" t="s">
        <v>2813</v>
      </c>
      <c r="Q245" t="s">
        <v>2814</v>
      </c>
      <c r="R245" t="s">
        <v>2815</v>
      </c>
      <c r="S245" t="s">
        <v>2816</v>
      </c>
      <c r="U245" t="s">
        <v>2817</v>
      </c>
      <c r="V245" t="s">
        <v>140</v>
      </c>
      <c r="W245" t="s">
        <v>226</v>
      </c>
      <c r="X245" t="s">
        <v>141</v>
      </c>
      <c r="Y245" t="s">
        <v>2818</v>
      </c>
    </row>
    <row r="246" spans="1:25" x14ac:dyDescent="0.3">
      <c r="A246" t="s">
        <v>2819</v>
      </c>
      <c r="B246" t="s">
        <v>2820</v>
      </c>
      <c r="C246" t="s">
        <v>2821</v>
      </c>
      <c r="D246">
        <v>2017</v>
      </c>
      <c r="E246" t="s">
        <v>2822</v>
      </c>
      <c r="F246">
        <v>24</v>
      </c>
      <c r="G246">
        <v>1</v>
      </c>
      <c r="H246" t="s">
        <v>2823</v>
      </c>
      <c r="L246">
        <v>5</v>
      </c>
      <c r="M246" t="s">
        <v>2824</v>
      </c>
      <c r="N246" t="s">
        <v>2825</v>
      </c>
      <c r="O246" t="s">
        <v>2826</v>
      </c>
      <c r="P246" t="s">
        <v>2827</v>
      </c>
      <c r="U246" t="s">
        <v>2828</v>
      </c>
      <c r="V246" t="s">
        <v>140</v>
      </c>
      <c r="X246" t="s">
        <v>141</v>
      </c>
      <c r="Y246" t="s">
        <v>2829</v>
      </c>
    </row>
    <row r="247" spans="1:25" x14ac:dyDescent="0.3">
      <c r="A247" t="s">
        <v>2830</v>
      </c>
      <c r="B247" t="s">
        <v>2831</v>
      </c>
      <c r="C247" t="s">
        <v>2832</v>
      </c>
      <c r="D247">
        <v>2017</v>
      </c>
      <c r="E247" t="s">
        <v>2833</v>
      </c>
      <c r="F247">
        <v>17</v>
      </c>
      <c r="G247">
        <v>53</v>
      </c>
      <c r="I247">
        <v>21</v>
      </c>
      <c r="J247">
        <v>28</v>
      </c>
      <c r="M247" t="s">
        <v>2834</v>
      </c>
      <c r="N247" t="s">
        <v>2835</v>
      </c>
      <c r="O247" t="s">
        <v>2836</v>
      </c>
      <c r="P247" t="s">
        <v>2837</v>
      </c>
      <c r="Q247" t="s">
        <v>2838</v>
      </c>
      <c r="V247" t="s">
        <v>646</v>
      </c>
      <c r="X247" t="s">
        <v>141</v>
      </c>
      <c r="Y247" t="s">
        <v>2839</v>
      </c>
    </row>
    <row r="248" spans="1:25" x14ac:dyDescent="0.3">
      <c r="A248" t="s">
        <v>2840</v>
      </c>
      <c r="B248" t="s">
        <v>2841</v>
      </c>
      <c r="C248" t="s">
        <v>2842</v>
      </c>
      <c r="D248">
        <v>2017</v>
      </c>
      <c r="E248" t="s">
        <v>1685</v>
      </c>
      <c r="F248">
        <v>157</v>
      </c>
      <c r="I248">
        <v>106</v>
      </c>
      <c r="J248">
        <v>130</v>
      </c>
      <c r="L248">
        <v>13</v>
      </c>
      <c r="M248" t="s">
        <v>2843</v>
      </c>
      <c r="N248" t="s">
        <v>2844</v>
      </c>
      <c r="O248" t="s">
        <v>2845</v>
      </c>
      <c r="P248" t="s">
        <v>2846</v>
      </c>
      <c r="Q248" t="s">
        <v>2847</v>
      </c>
      <c r="R248" t="s">
        <v>2848</v>
      </c>
      <c r="S248" t="s">
        <v>2849</v>
      </c>
      <c r="U248" t="s">
        <v>2850</v>
      </c>
      <c r="V248" t="s">
        <v>140</v>
      </c>
      <c r="X248" t="s">
        <v>141</v>
      </c>
      <c r="Y248" t="s">
        <v>2851</v>
      </c>
    </row>
    <row r="249" spans="1:25" x14ac:dyDescent="0.3">
      <c r="A249" t="s">
        <v>2852</v>
      </c>
      <c r="B249" t="s">
        <v>2853</v>
      </c>
      <c r="C249" t="s">
        <v>2854</v>
      </c>
      <c r="D249">
        <v>2017</v>
      </c>
      <c r="E249" t="s">
        <v>2855</v>
      </c>
      <c r="F249">
        <v>104</v>
      </c>
      <c r="G249">
        <v>8</v>
      </c>
      <c r="I249">
        <v>1205</v>
      </c>
      <c r="J249">
        <v>1218</v>
      </c>
      <c r="L249">
        <v>1</v>
      </c>
      <c r="M249" t="s">
        <v>2856</v>
      </c>
      <c r="N249" t="s">
        <v>2857</v>
      </c>
      <c r="O249" t="s">
        <v>2858</v>
      </c>
      <c r="P249" t="s">
        <v>2859</v>
      </c>
      <c r="Q249" t="s">
        <v>2860</v>
      </c>
      <c r="R249" t="s">
        <v>2861</v>
      </c>
      <c r="S249" t="s">
        <v>2862</v>
      </c>
      <c r="U249" t="s">
        <v>2863</v>
      </c>
      <c r="V249" t="s">
        <v>140</v>
      </c>
      <c r="X249" t="s">
        <v>141</v>
      </c>
      <c r="Y249" t="s">
        <v>2864</v>
      </c>
    </row>
    <row r="250" spans="1:25" x14ac:dyDescent="0.3">
      <c r="A250" t="s">
        <v>2865</v>
      </c>
      <c r="B250" t="s">
        <v>2866</v>
      </c>
      <c r="C250" t="s">
        <v>2867</v>
      </c>
      <c r="D250">
        <v>2017</v>
      </c>
      <c r="E250" t="s">
        <v>1328</v>
      </c>
      <c r="F250">
        <v>31</v>
      </c>
      <c r="G250">
        <v>2</v>
      </c>
      <c r="I250">
        <v>703</v>
      </c>
      <c r="J250">
        <v>725</v>
      </c>
      <c r="L250">
        <v>10</v>
      </c>
      <c r="M250" t="s">
        <v>2868</v>
      </c>
      <c r="N250" t="s">
        <v>2869</v>
      </c>
      <c r="O250" t="s">
        <v>2870</v>
      </c>
      <c r="P250" t="s">
        <v>2871</v>
      </c>
      <c r="Q250" t="s">
        <v>2872</v>
      </c>
      <c r="U250" t="s">
        <v>2873</v>
      </c>
      <c r="V250" t="s">
        <v>140</v>
      </c>
      <c r="W250" t="s">
        <v>226</v>
      </c>
      <c r="X250" t="s">
        <v>141</v>
      </c>
      <c r="Y250" t="s">
        <v>2874</v>
      </c>
    </row>
    <row r="251" spans="1:25" x14ac:dyDescent="0.3">
      <c r="A251" t="s">
        <v>2875</v>
      </c>
      <c r="B251" t="s">
        <v>2876</v>
      </c>
      <c r="C251" t="s">
        <v>2877</v>
      </c>
      <c r="D251">
        <v>2017</v>
      </c>
      <c r="E251" t="s">
        <v>2833</v>
      </c>
      <c r="F251">
        <v>17</v>
      </c>
      <c r="G251">
        <v>12</v>
      </c>
      <c r="I251">
        <v>111</v>
      </c>
      <c r="J251">
        <v>118</v>
      </c>
      <c r="M251" t="s">
        <v>2878</v>
      </c>
      <c r="N251" t="s">
        <v>2879</v>
      </c>
      <c r="O251" t="s">
        <v>2880</v>
      </c>
      <c r="P251" t="s">
        <v>2881</v>
      </c>
      <c r="Q251" t="s">
        <v>2882</v>
      </c>
      <c r="V251" t="s">
        <v>646</v>
      </c>
      <c r="X251" t="s">
        <v>141</v>
      </c>
      <c r="Y251" t="s">
        <v>2883</v>
      </c>
    </row>
    <row r="252" spans="1:25" x14ac:dyDescent="0.3">
      <c r="A252" t="s">
        <v>2884</v>
      </c>
      <c r="B252" t="s">
        <v>2885</v>
      </c>
      <c r="C252" t="s">
        <v>2886</v>
      </c>
      <c r="D252">
        <v>2017</v>
      </c>
      <c r="E252" t="s">
        <v>2887</v>
      </c>
      <c r="F252">
        <v>157</v>
      </c>
      <c r="I252">
        <v>135</v>
      </c>
      <c r="J252">
        <v>144</v>
      </c>
      <c r="L252">
        <v>7</v>
      </c>
      <c r="M252" t="s">
        <v>2888</v>
      </c>
      <c r="N252" t="s">
        <v>2889</v>
      </c>
      <c r="O252" t="s">
        <v>2890</v>
      </c>
      <c r="P252" t="s">
        <v>2891</v>
      </c>
      <c r="Q252" t="s">
        <v>2892</v>
      </c>
      <c r="U252" t="s">
        <v>2893</v>
      </c>
      <c r="V252" t="s">
        <v>140</v>
      </c>
      <c r="X252" t="s">
        <v>141</v>
      </c>
      <c r="Y252" t="s">
        <v>2894</v>
      </c>
    </row>
    <row r="253" spans="1:25" x14ac:dyDescent="0.3">
      <c r="A253" t="s">
        <v>2895</v>
      </c>
      <c r="B253" t="s">
        <v>2896</v>
      </c>
      <c r="C253" t="s">
        <v>2897</v>
      </c>
      <c r="D253">
        <v>2017</v>
      </c>
      <c r="E253" t="s">
        <v>2898</v>
      </c>
      <c r="F253">
        <v>16</v>
      </c>
      <c r="G253">
        <v>1</v>
      </c>
      <c r="K253">
        <v>16</v>
      </c>
      <c r="L253">
        <v>2</v>
      </c>
      <c r="M253" t="s">
        <v>2899</v>
      </c>
      <c r="N253" t="s">
        <v>2900</v>
      </c>
      <c r="O253" t="s">
        <v>2901</v>
      </c>
      <c r="Q253" t="s">
        <v>2902</v>
      </c>
      <c r="R253" t="s">
        <v>2903</v>
      </c>
      <c r="S253" t="s">
        <v>2904</v>
      </c>
      <c r="U253" t="s">
        <v>2905</v>
      </c>
      <c r="V253" t="s">
        <v>140</v>
      </c>
      <c r="X253" t="s">
        <v>141</v>
      </c>
      <c r="Y253" t="s">
        <v>2906</v>
      </c>
    </row>
    <row r="254" spans="1:25" x14ac:dyDescent="0.3">
      <c r="A254" t="s">
        <v>2907</v>
      </c>
      <c r="B254" t="s">
        <v>2908</v>
      </c>
      <c r="C254" t="s">
        <v>2909</v>
      </c>
      <c r="D254">
        <v>2017</v>
      </c>
      <c r="E254" t="s">
        <v>2887</v>
      </c>
      <c r="F254">
        <v>159</v>
      </c>
      <c r="I254">
        <v>124</v>
      </c>
      <c r="J254">
        <v>134</v>
      </c>
      <c r="L254">
        <v>2</v>
      </c>
      <c r="M254" t="s">
        <v>2910</v>
      </c>
      <c r="N254" t="s">
        <v>2911</v>
      </c>
      <c r="O254" t="s">
        <v>2912</v>
      </c>
      <c r="P254" t="s">
        <v>2913</v>
      </c>
      <c r="Q254" t="s">
        <v>2914</v>
      </c>
      <c r="U254" t="s">
        <v>2915</v>
      </c>
      <c r="V254" t="s">
        <v>140</v>
      </c>
      <c r="X254" t="s">
        <v>141</v>
      </c>
      <c r="Y254" t="s">
        <v>2916</v>
      </c>
    </row>
    <row r="255" spans="1:25" x14ac:dyDescent="0.3">
      <c r="A255" t="s">
        <v>2917</v>
      </c>
      <c r="B255" t="s">
        <v>2918</v>
      </c>
      <c r="C255" t="s">
        <v>2919</v>
      </c>
      <c r="D255">
        <v>2017</v>
      </c>
      <c r="E255" t="s">
        <v>2920</v>
      </c>
      <c r="F255">
        <v>8</v>
      </c>
      <c r="G255">
        <v>4</v>
      </c>
      <c r="I255">
        <v>375</v>
      </c>
      <c r="J255">
        <v>411</v>
      </c>
      <c r="L255">
        <v>1</v>
      </c>
      <c r="M255" t="s">
        <v>2921</v>
      </c>
      <c r="N255" t="s">
        <v>2922</v>
      </c>
      <c r="O255" t="s">
        <v>2923</v>
      </c>
      <c r="P255" t="s">
        <v>2924</v>
      </c>
      <c r="Q255" t="s">
        <v>2925</v>
      </c>
      <c r="R255" t="s">
        <v>2926</v>
      </c>
      <c r="S255" t="s">
        <v>2927</v>
      </c>
      <c r="U255" t="s">
        <v>2928</v>
      </c>
      <c r="V255" t="s">
        <v>140</v>
      </c>
      <c r="X255" t="s">
        <v>141</v>
      </c>
      <c r="Y255" t="s">
        <v>2929</v>
      </c>
    </row>
    <row r="256" spans="1:25" x14ac:dyDescent="0.3">
      <c r="A256" t="s">
        <v>2930</v>
      </c>
      <c r="B256" t="s">
        <v>2931</v>
      </c>
      <c r="C256" t="s">
        <v>2932</v>
      </c>
      <c r="D256">
        <v>2017</v>
      </c>
      <c r="E256" t="s">
        <v>2933</v>
      </c>
      <c r="F256">
        <v>109</v>
      </c>
      <c r="G256">
        <v>4</v>
      </c>
      <c r="I256">
        <v>1163</v>
      </c>
      <c r="J256">
        <v>1182</v>
      </c>
      <c r="L256">
        <v>2</v>
      </c>
      <c r="M256" t="s">
        <v>2934</v>
      </c>
      <c r="N256" t="s">
        <v>2935</v>
      </c>
      <c r="O256" t="s">
        <v>2936</v>
      </c>
      <c r="U256" t="s">
        <v>2937</v>
      </c>
      <c r="V256" t="s">
        <v>153</v>
      </c>
      <c r="X256" t="s">
        <v>141</v>
      </c>
      <c r="Y256" t="s">
        <v>2938</v>
      </c>
    </row>
    <row r="257" spans="1:25" x14ac:dyDescent="0.3">
      <c r="A257" t="s">
        <v>2939</v>
      </c>
      <c r="B257" t="s">
        <v>2940</v>
      </c>
      <c r="C257" t="s">
        <v>2941</v>
      </c>
      <c r="D257">
        <v>2017</v>
      </c>
      <c r="E257" t="s">
        <v>2942</v>
      </c>
      <c r="F257">
        <v>2017</v>
      </c>
      <c r="G257">
        <v>11</v>
      </c>
      <c r="H257" t="s">
        <v>2943</v>
      </c>
      <c r="M257" t="s">
        <v>2944</v>
      </c>
      <c r="N257" t="s">
        <v>2945</v>
      </c>
      <c r="O257" t="s">
        <v>2946</v>
      </c>
      <c r="P257" t="s">
        <v>2947</v>
      </c>
      <c r="Q257" t="s">
        <v>2948</v>
      </c>
      <c r="R257" t="s">
        <v>2949</v>
      </c>
      <c r="S257" t="s">
        <v>2950</v>
      </c>
      <c r="U257" t="s">
        <v>2951</v>
      </c>
      <c r="V257" t="s">
        <v>140</v>
      </c>
      <c r="W257" t="s">
        <v>226</v>
      </c>
      <c r="X257" t="s">
        <v>141</v>
      </c>
      <c r="Y257" t="s">
        <v>2952</v>
      </c>
    </row>
    <row r="258" spans="1:25" x14ac:dyDescent="0.3">
      <c r="A258" t="s">
        <v>2953</v>
      </c>
      <c r="B258" t="s">
        <v>2954</v>
      </c>
      <c r="C258" t="s">
        <v>2955</v>
      </c>
      <c r="D258">
        <v>2016</v>
      </c>
      <c r="E258" t="s">
        <v>2956</v>
      </c>
      <c r="F258">
        <v>59</v>
      </c>
      <c r="I258">
        <v>111</v>
      </c>
      <c r="J258">
        <v>120</v>
      </c>
      <c r="L258">
        <v>3</v>
      </c>
      <c r="M258" t="s">
        <v>2957</v>
      </c>
      <c r="N258" t="s">
        <v>2958</v>
      </c>
      <c r="O258" t="s">
        <v>2959</v>
      </c>
      <c r="P258" t="s">
        <v>2960</v>
      </c>
      <c r="Q258" t="s">
        <v>2961</v>
      </c>
      <c r="R258" t="s">
        <v>2962</v>
      </c>
      <c r="S258" t="s">
        <v>2963</v>
      </c>
      <c r="U258" t="s">
        <v>2964</v>
      </c>
      <c r="V258" t="s">
        <v>140</v>
      </c>
      <c r="W258" t="s">
        <v>226</v>
      </c>
      <c r="X258" t="s">
        <v>141</v>
      </c>
      <c r="Y258" t="s">
        <v>2965</v>
      </c>
    </row>
    <row r="259" spans="1:25" x14ac:dyDescent="0.3">
      <c r="A259" t="s">
        <v>2966</v>
      </c>
      <c r="B259" t="s">
        <v>2967</v>
      </c>
      <c r="C259" t="s">
        <v>2968</v>
      </c>
      <c r="D259">
        <v>2016</v>
      </c>
      <c r="E259" t="s">
        <v>1159</v>
      </c>
      <c r="F259">
        <v>21</v>
      </c>
      <c r="G259">
        <v>4</v>
      </c>
      <c r="H259">
        <v>48</v>
      </c>
      <c r="L259">
        <v>2</v>
      </c>
      <c r="M259" t="s">
        <v>2969</v>
      </c>
      <c r="N259" t="s">
        <v>2970</v>
      </c>
      <c r="O259" t="s">
        <v>2971</v>
      </c>
      <c r="P259" t="s">
        <v>2972</v>
      </c>
      <c r="Q259" t="s">
        <v>2973</v>
      </c>
      <c r="V259" t="s">
        <v>140</v>
      </c>
      <c r="X259" t="s">
        <v>141</v>
      </c>
      <c r="Y259" t="s">
        <v>2974</v>
      </c>
    </row>
    <row r="260" spans="1:25" x14ac:dyDescent="0.3">
      <c r="A260" t="s">
        <v>2975</v>
      </c>
      <c r="B260" t="s">
        <v>2976</v>
      </c>
      <c r="C260" t="s">
        <v>2977</v>
      </c>
      <c r="D260">
        <v>2016</v>
      </c>
      <c r="E260" t="s">
        <v>2978</v>
      </c>
      <c r="F260">
        <v>65</v>
      </c>
      <c r="I260">
        <v>16</v>
      </c>
      <c r="J260">
        <v>25</v>
      </c>
      <c r="L260">
        <v>1</v>
      </c>
      <c r="M260" t="s">
        <v>2979</v>
      </c>
      <c r="N260" t="s">
        <v>2980</v>
      </c>
      <c r="O260" t="s">
        <v>2981</v>
      </c>
      <c r="P260" t="s">
        <v>2982</v>
      </c>
      <c r="R260" t="s">
        <v>2983</v>
      </c>
      <c r="S260" t="s">
        <v>2984</v>
      </c>
      <c r="U260" t="s">
        <v>2985</v>
      </c>
      <c r="V260" t="s">
        <v>140</v>
      </c>
      <c r="X260" t="s">
        <v>141</v>
      </c>
      <c r="Y260" t="s">
        <v>2986</v>
      </c>
    </row>
    <row r="261" spans="1:25" x14ac:dyDescent="0.3">
      <c r="A261" t="s">
        <v>2987</v>
      </c>
      <c r="B261" t="s">
        <v>2988</v>
      </c>
      <c r="C261" t="s">
        <v>2989</v>
      </c>
      <c r="D261">
        <v>2016</v>
      </c>
      <c r="E261" t="s">
        <v>305</v>
      </c>
      <c r="F261">
        <v>21</v>
      </c>
      <c r="G261">
        <v>8</v>
      </c>
      <c r="I261">
        <v>1263</v>
      </c>
      <c r="J261">
        <v>1287</v>
      </c>
      <c r="L261">
        <v>4</v>
      </c>
      <c r="M261" t="s">
        <v>2990</v>
      </c>
      <c r="N261" t="s">
        <v>2991</v>
      </c>
      <c r="O261" t="s">
        <v>2992</v>
      </c>
      <c r="P261" t="s">
        <v>2993</v>
      </c>
      <c r="Q261" t="s">
        <v>2994</v>
      </c>
      <c r="U261" t="s">
        <v>2995</v>
      </c>
      <c r="V261" t="s">
        <v>140</v>
      </c>
      <c r="X261" t="s">
        <v>141</v>
      </c>
      <c r="Y261" t="s">
        <v>2996</v>
      </c>
    </row>
    <row r="262" spans="1:25" x14ac:dyDescent="0.3">
      <c r="A262" t="s">
        <v>2997</v>
      </c>
      <c r="B262" t="s">
        <v>2998</v>
      </c>
      <c r="C262" t="s">
        <v>2999</v>
      </c>
      <c r="D262">
        <v>2016</v>
      </c>
      <c r="E262" t="s">
        <v>3000</v>
      </c>
      <c r="F262">
        <v>21</v>
      </c>
      <c r="G262">
        <v>12</v>
      </c>
      <c r="H262">
        <v>5016032</v>
      </c>
      <c r="L262">
        <v>1</v>
      </c>
      <c r="M262" t="s">
        <v>3001</v>
      </c>
      <c r="N262" t="s">
        <v>3002</v>
      </c>
      <c r="O262" t="s">
        <v>3003</v>
      </c>
      <c r="P262" t="s">
        <v>3004</v>
      </c>
      <c r="Q262" t="s">
        <v>3005</v>
      </c>
      <c r="U262" t="s">
        <v>3006</v>
      </c>
      <c r="V262" t="s">
        <v>140</v>
      </c>
      <c r="X262" t="s">
        <v>141</v>
      </c>
      <c r="Y262" t="s">
        <v>3007</v>
      </c>
    </row>
    <row r="263" spans="1:25" x14ac:dyDescent="0.3">
      <c r="A263" t="s">
        <v>3008</v>
      </c>
      <c r="B263" t="s">
        <v>3009</v>
      </c>
      <c r="C263" t="s">
        <v>3010</v>
      </c>
      <c r="D263">
        <v>2016</v>
      </c>
      <c r="E263" t="s">
        <v>281</v>
      </c>
      <c r="F263">
        <v>73</v>
      </c>
      <c r="G263">
        <v>4</v>
      </c>
      <c r="I263">
        <v>971</v>
      </c>
      <c r="J263">
        <v>986</v>
      </c>
      <c r="L263">
        <v>2</v>
      </c>
      <c r="M263" t="s">
        <v>3011</v>
      </c>
      <c r="N263" t="s">
        <v>3012</v>
      </c>
      <c r="O263" t="s">
        <v>3013</v>
      </c>
      <c r="P263" t="s">
        <v>3014</v>
      </c>
      <c r="Q263" t="s">
        <v>3015</v>
      </c>
      <c r="R263" t="s">
        <v>3016</v>
      </c>
      <c r="S263" t="s">
        <v>3017</v>
      </c>
      <c r="U263" t="s">
        <v>3018</v>
      </c>
      <c r="V263" t="s">
        <v>140</v>
      </c>
      <c r="X263" t="s">
        <v>141</v>
      </c>
      <c r="Y263" t="s">
        <v>3019</v>
      </c>
    </row>
    <row r="264" spans="1:25" x14ac:dyDescent="0.3">
      <c r="A264" t="s">
        <v>3020</v>
      </c>
      <c r="B264" t="s">
        <v>3021</v>
      </c>
      <c r="C264" t="s">
        <v>3022</v>
      </c>
      <c r="D264">
        <v>2016</v>
      </c>
      <c r="E264" t="s">
        <v>170</v>
      </c>
      <c r="F264">
        <v>3</v>
      </c>
      <c r="G264">
        <v>1</v>
      </c>
      <c r="H264">
        <v>23</v>
      </c>
      <c r="L264">
        <v>5</v>
      </c>
      <c r="M264" t="s">
        <v>3023</v>
      </c>
      <c r="N264" t="s">
        <v>3024</v>
      </c>
      <c r="O264" t="s">
        <v>3025</v>
      </c>
      <c r="P264" t="s">
        <v>3026</v>
      </c>
      <c r="R264" t="s">
        <v>3027</v>
      </c>
      <c r="S264" t="s">
        <v>3028</v>
      </c>
      <c r="T264" t="s">
        <v>3029</v>
      </c>
      <c r="U264" t="s">
        <v>3030</v>
      </c>
      <c r="V264" t="s">
        <v>140</v>
      </c>
      <c r="W264" t="s">
        <v>226</v>
      </c>
      <c r="X264" t="s">
        <v>141</v>
      </c>
      <c r="Y264" t="s">
        <v>3031</v>
      </c>
    </row>
    <row r="265" spans="1:25" x14ac:dyDescent="0.3">
      <c r="A265" t="s">
        <v>3032</v>
      </c>
      <c r="B265" t="s">
        <v>3033</v>
      </c>
      <c r="C265" t="s">
        <v>3034</v>
      </c>
      <c r="D265">
        <v>2016</v>
      </c>
      <c r="E265" t="s">
        <v>2978</v>
      </c>
      <c r="F265">
        <v>65</v>
      </c>
      <c r="I265">
        <v>26</v>
      </c>
      <c r="J265">
        <v>35</v>
      </c>
      <c r="M265" t="s">
        <v>3035</v>
      </c>
      <c r="N265" t="s">
        <v>3036</v>
      </c>
      <c r="O265" t="s">
        <v>3037</v>
      </c>
      <c r="P265" t="s">
        <v>3038</v>
      </c>
      <c r="U265" t="s">
        <v>3039</v>
      </c>
      <c r="V265" t="s">
        <v>140</v>
      </c>
      <c r="X265" t="s">
        <v>141</v>
      </c>
      <c r="Y265" t="s">
        <v>3040</v>
      </c>
    </row>
    <row r="266" spans="1:25" x14ac:dyDescent="0.3">
      <c r="A266" t="s">
        <v>3041</v>
      </c>
      <c r="B266" t="s">
        <v>3042</v>
      </c>
      <c r="C266" t="s">
        <v>3043</v>
      </c>
      <c r="D266">
        <v>2016</v>
      </c>
      <c r="E266" t="s">
        <v>3044</v>
      </c>
      <c r="F266">
        <v>147</v>
      </c>
      <c r="I266">
        <v>742</v>
      </c>
      <c r="J266">
        <v>754</v>
      </c>
      <c r="L266">
        <v>1</v>
      </c>
      <c r="M266" t="s">
        <v>3045</v>
      </c>
      <c r="N266" t="s">
        <v>3046</v>
      </c>
      <c r="O266" t="s">
        <v>3047</v>
      </c>
      <c r="P266" t="s">
        <v>3048</v>
      </c>
      <c r="Q266" t="s">
        <v>3049</v>
      </c>
      <c r="R266" t="s">
        <v>3050</v>
      </c>
      <c r="S266" t="s">
        <v>3051</v>
      </c>
      <c r="U266" t="s">
        <v>3052</v>
      </c>
      <c r="V266" t="s">
        <v>140</v>
      </c>
      <c r="X266" t="s">
        <v>141</v>
      </c>
      <c r="Y266" t="s">
        <v>3053</v>
      </c>
    </row>
    <row r="267" spans="1:25" x14ac:dyDescent="0.3">
      <c r="A267" t="s">
        <v>3054</v>
      </c>
      <c r="B267" t="s">
        <v>3055</v>
      </c>
      <c r="C267" t="s">
        <v>3056</v>
      </c>
      <c r="D267">
        <v>2016</v>
      </c>
      <c r="E267" t="s">
        <v>3057</v>
      </c>
      <c r="F267">
        <v>5</v>
      </c>
      <c r="G267">
        <v>1</v>
      </c>
      <c r="H267">
        <v>830</v>
      </c>
      <c r="L267">
        <v>5</v>
      </c>
      <c r="M267" t="s">
        <v>3058</v>
      </c>
      <c r="N267" t="s">
        <v>3059</v>
      </c>
      <c r="O267" t="s">
        <v>3060</v>
      </c>
      <c r="P267" t="s">
        <v>3061</v>
      </c>
      <c r="U267" t="s">
        <v>3062</v>
      </c>
      <c r="V267" t="s">
        <v>140</v>
      </c>
      <c r="W267" t="s">
        <v>226</v>
      </c>
      <c r="X267" t="s">
        <v>141</v>
      </c>
      <c r="Y267" t="s">
        <v>3063</v>
      </c>
    </row>
    <row r="268" spans="1:25" x14ac:dyDescent="0.3">
      <c r="A268" t="s">
        <v>3064</v>
      </c>
      <c r="B268" t="s">
        <v>3065</v>
      </c>
      <c r="C268" t="s">
        <v>3066</v>
      </c>
      <c r="D268">
        <v>2016</v>
      </c>
      <c r="E268" t="s">
        <v>2855</v>
      </c>
      <c r="F268">
        <v>103</v>
      </c>
      <c r="G268">
        <v>12</v>
      </c>
      <c r="I268">
        <v>2096</v>
      </c>
      <c r="J268">
        <v>2104</v>
      </c>
      <c r="L268">
        <v>1</v>
      </c>
      <c r="M268" t="s">
        <v>3067</v>
      </c>
      <c r="N268" t="s">
        <v>3068</v>
      </c>
      <c r="O268" t="s">
        <v>3069</v>
      </c>
      <c r="P268" t="s">
        <v>3070</v>
      </c>
      <c r="Q268" t="s">
        <v>3071</v>
      </c>
      <c r="R268" t="s">
        <v>3072</v>
      </c>
      <c r="S268" t="s">
        <v>3073</v>
      </c>
      <c r="U268" t="s">
        <v>3074</v>
      </c>
      <c r="V268" t="s">
        <v>140</v>
      </c>
      <c r="X268" t="s">
        <v>141</v>
      </c>
      <c r="Y268" t="s">
        <v>3075</v>
      </c>
    </row>
    <row r="269" spans="1:25" x14ac:dyDescent="0.3">
      <c r="A269" t="s">
        <v>3076</v>
      </c>
      <c r="B269" t="s">
        <v>3077</v>
      </c>
      <c r="C269" t="s">
        <v>3078</v>
      </c>
      <c r="D269">
        <v>2016</v>
      </c>
      <c r="E269" t="s">
        <v>3079</v>
      </c>
      <c r="F269">
        <v>53</v>
      </c>
      <c r="G269" t="s">
        <v>3080</v>
      </c>
      <c r="I269">
        <v>243</v>
      </c>
      <c r="J269">
        <v>252</v>
      </c>
      <c r="L269">
        <v>1</v>
      </c>
      <c r="N269" t="s">
        <v>3081</v>
      </c>
      <c r="O269" t="s">
        <v>3082</v>
      </c>
      <c r="P269" t="s">
        <v>3083</v>
      </c>
      <c r="U269" t="s">
        <v>3084</v>
      </c>
      <c r="V269" t="s">
        <v>140</v>
      </c>
      <c r="X269" t="s">
        <v>141</v>
      </c>
      <c r="Y269" t="s">
        <v>3085</v>
      </c>
    </row>
    <row r="270" spans="1:25" x14ac:dyDescent="0.3">
      <c r="A270" t="s">
        <v>3086</v>
      </c>
      <c r="B270" t="s">
        <v>3087</v>
      </c>
      <c r="C270" t="s">
        <v>3088</v>
      </c>
      <c r="D270">
        <v>2016</v>
      </c>
      <c r="E270" t="s">
        <v>3089</v>
      </c>
      <c r="H270">
        <v>7763464</v>
      </c>
      <c r="I270">
        <v>184</v>
      </c>
      <c r="J270">
        <v>188</v>
      </c>
      <c r="L270">
        <v>2</v>
      </c>
      <c r="M270" t="s">
        <v>3090</v>
      </c>
      <c r="N270" t="s">
        <v>3091</v>
      </c>
      <c r="O270" t="s">
        <v>3092</v>
      </c>
      <c r="P270" t="s">
        <v>3093</v>
      </c>
      <c r="Q270" t="s">
        <v>3094</v>
      </c>
      <c r="V270" t="s">
        <v>646</v>
      </c>
      <c r="X270" t="s">
        <v>141</v>
      </c>
      <c r="Y270" t="s">
        <v>3095</v>
      </c>
    </row>
    <row r="271" spans="1:25" x14ac:dyDescent="0.3">
      <c r="A271" t="s">
        <v>3096</v>
      </c>
      <c r="B271" t="s">
        <v>3097</v>
      </c>
      <c r="C271" t="s">
        <v>3098</v>
      </c>
      <c r="D271">
        <v>2016</v>
      </c>
      <c r="E271" t="s">
        <v>3099</v>
      </c>
      <c r="F271">
        <v>30</v>
      </c>
      <c r="G271">
        <v>24</v>
      </c>
      <c r="I271">
        <v>4517</v>
      </c>
      <c r="J271">
        <v>4542</v>
      </c>
      <c r="L271">
        <v>1</v>
      </c>
      <c r="M271" t="s">
        <v>3100</v>
      </c>
      <c r="N271" t="s">
        <v>3101</v>
      </c>
      <c r="O271" t="s">
        <v>3102</v>
      </c>
      <c r="P271" t="s">
        <v>3103</v>
      </c>
      <c r="Q271" t="s">
        <v>3104</v>
      </c>
      <c r="U271" t="s">
        <v>3105</v>
      </c>
      <c r="V271" t="s">
        <v>140</v>
      </c>
      <c r="X271" t="s">
        <v>141</v>
      </c>
      <c r="Y271" t="s">
        <v>3106</v>
      </c>
    </row>
    <row r="272" spans="1:25" x14ac:dyDescent="0.3">
      <c r="A272" t="s">
        <v>3107</v>
      </c>
      <c r="B272" t="s">
        <v>3108</v>
      </c>
      <c r="C272" t="s">
        <v>3109</v>
      </c>
      <c r="D272">
        <v>2016</v>
      </c>
      <c r="E272" t="s">
        <v>1006</v>
      </c>
      <c r="F272">
        <v>8</v>
      </c>
      <c r="G272">
        <v>11</v>
      </c>
      <c r="H272">
        <v>523</v>
      </c>
      <c r="L272">
        <v>6</v>
      </c>
      <c r="M272" t="s">
        <v>3110</v>
      </c>
      <c r="N272" t="s">
        <v>3111</v>
      </c>
      <c r="O272" t="s">
        <v>3112</v>
      </c>
      <c r="P272" t="s">
        <v>3113</v>
      </c>
      <c r="Q272" t="s">
        <v>3114</v>
      </c>
      <c r="U272" t="s">
        <v>3115</v>
      </c>
      <c r="V272" t="s">
        <v>140</v>
      </c>
      <c r="W272" t="s">
        <v>226</v>
      </c>
      <c r="X272" t="s">
        <v>141</v>
      </c>
      <c r="Y272" t="s">
        <v>3116</v>
      </c>
    </row>
    <row r="273" spans="1:25" x14ac:dyDescent="0.3">
      <c r="A273" t="s">
        <v>3117</v>
      </c>
      <c r="B273" t="s">
        <v>3118</v>
      </c>
      <c r="C273" t="s">
        <v>3119</v>
      </c>
      <c r="D273">
        <v>2016</v>
      </c>
      <c r="E273" t="s">
        <v>315</v>
      </c>
      <c r="F273">
        <v>84</v>
      </c>
      <c r="I273">
        <v>63</v>
      </c>
      <c r="J273">
        <v>76</v>
      </c>
      <c r="L273">
        <v>2</v>
      </c>
      <c r="M273" t="s">
        <v>3120</v>
      </c>
      <c r="N273" t="s">
        <v>3121</v>
      </c>
      <c r="O273" t="s">
        <v>3122</v>
      </c>
      <c r="P273" t="s">
        <v>3123</v>
      </c>
      <c r="Q273" t="s">
        <v>3124</v>
      </c>
      <c r="U273" t="s">
        <v>3125</v>
      </c>
      <c r="V273" t="s">
        <v>140</v>
      </c>
      <c r="X273" t="s">
        <v>141</v>
      </c>
      <c r="Y273" t="s">
        <v>3126</v>
      </c>
    </row>
    <row r="274" spans="1:25" x14ac:dyDescent="0.3">
      <c r="A274" t="s">
        <v>3127</v>
      </c>
      <c r="B274" t="s">
        <v>3128</v>
      </c>
      <c r="C274" t="s">
        <v>3129</v>
      </c>
      <c r="D274">
        <v>2016</v>
      </c>
      <c r="E274" t="s">
        <v>1661</v>
      </c>
      <c r="F274">
        <v>75</v>
      </c>
      <c r="G274">
        <v>21</v>
      </c>
      <c r="H274">
        <v>1395</v>
      </c>
      <c r="M274" t="s">
        <v>3130</v>
      </c>
      <c r="N274" t="s">
        <v>3131</v>
      </c>
      <c r="O274" t="s">
        <v>3132</v>
      </c>
      <c r="P274" t="s">
        <v>3133</v>
      </c>
      <c r="Q274" t="s">
        <v>3134</v>
      </c>
      <c r="U274" t="s">
        <v>3135</v>
      </c>
      <c r="V274" t="s">
        <v>140</v>
      </c>
      <c r="X274" t="s">
        <v>141</v>
      </c>
      <c r="Y274" t="s">
        <v>3136</v>
      </c>
    </row>
    <row r="275" spans="1:25" x14ac:dyDescent="0.3">
      <c r="A275" t="s">
        <v>3137</v>
      </c>
      <c r="B275" t="s">
        <v>3138</v>
      </c>
      <c r="C275" t="s">
        <v>3139</v>
      </c>
      <c r="D275">
        <v>2016</v>
      </c>
      <c r="E275" t="s">
        <v>3140</v>
      </c>
      <c r="F275">
        <v>45</v>
      </c>
      <c r="G275">
        <v>7</v>
      </c>
      <c r="I275">
        <v>781</v>
      </c>
      <c r="J275">
        <v>795</v>
      </c>
      <c r="L275">
        <v>6</v>
      </c>
      <c r="M275" t="s">
        <v>3141</v>
      </c>
      <c r="N275" t="s">
        <v>3142</v>
      </c>
      <c r="O275" t="s">
        <v>3143</v>
      </c>
      <c r="P275" t="s">
        <v>3144</v>
      </c>
      <c r="Q275" t="s">
        <v>3145</v>
      </c>
      <c r="U275" t="s">
        <v>3146</v>
      </c>
      <c r="V275" t="s">
        <v>140</v>
      </c>
      <c r="W275" t="s">
        <v>226</v>
      </c>
      <c r="X275" t="s">
        <v>141</v>
      </c>
      <c r="Y275" t="s">
        <v>3147</v>
      </c>
    </row>
    <row r="276" spans="1:25" x14ac:dyDescent="0.3">
      <c r="A276" t="s">
        <v>3148</v>
      </c>
      <c r="B276" t="s">
        <v>3149</v>
      </c>
      <c r="C276" t="s">
        <v>3150</v>
      </c>
      <c r="D276">
        <v>2016</v>
      </c>
      <c r="E276" t="s">
        <v>3151</v>
      </c>
      <c r="F276">
        <v>27</v>
      </c>
      <c r="I276">
        <v>386</v>
      </c>
      <c r="J276">
        <v>397</v>
      </c>
      <c r="L276">
        <v>8</v>
      </c>
      <c r="M276" t="s">
        <v>3152</v>
      </c>
      <c r="N276" t="s">
        <v>3153</v>
      </c>
      <c r="O276" t="s">
        <v>3154</v>
      </c>
      <c r="P276" t="s">
        <v>3155</v>
      </c>
      <c r="Q276" t="s">
        <v>3156</v>
      </c>
      <c r="R276" t="s">
        <v>3157</v>
      </c>
      <c r="S276" t="s">
        <v>3158</v>
      </c>
      <c r="U276" t="s">
        <v>3159</v>
      </c>
      <c r="V276" t="s">
        <v>140</v>
      </c>
      <c r="X276" t="s">
        <v>141</v>
      </c>
      <c r="Y276" t="s">
        <v>3160</v>
      </c>
    </row>
    <row r="277" spans="1:25" x14ac:dyDescent="0.3">
      <c r="A277" t="s">
        <v>3161</v>
      </c>
      <c r="B277" t="s">
        <v>3162</v>
      </c>
      <c r="C277" t="s">
        <v>3163</v>
      </c>
      <c r="D277">
        <v>2016</v>
      </c>
      <c r="E277" t="s">
        <v>3164</v>
      </c>
      <c r="F277">
        <v>12</v>
      </c>
      <c r="G277">
        <v>1</v>
      </c>
      <c r="H277">
        <v>50</v>
      </c>
      <c r="L277">
        <v>1</v>
      </c>
      <c r="M277" t="s">
        <v>3165</v>
      </c>
      <c r="N277" t="s">
        <v>3166</v>
      </c>
      <c r="O277" t="s">
        <v>3167</v>
      </c>
      <c r="P277" t="s">
        <v>3168</v>
      </c>
      <c r="Q277" t="s">
        <v>3169</v>
      </c>
      <c r="U277" t="s">
        <v>3170</v>
      </c>
      <c r="V277" t="s">
        <v>140</v>
      </c>
      <c r="X277" t="s">
        <v>141</v>
      </c>
      <c r="Y277" t="s">
        <v>3171</v>
      </c>
    </row>
    <row r="278" spans="1:25" x14ac:dyDescent="0.3">
      <c r="A278" t="s">
        <v>3172</v>
      </c>
      <c r="B278" t="s">
        <v>3173</v>
      </c>
      <c r="C278" t="s">
        <v>3174</v>
      </c>
      <c r="D278">
        <v>2016</v>
      </c>
      <c r="E278" t="s">
        <v>3175</v>
      </c>
      <c r="F278">
        <v>7</v>
      </c>
      <c r="H278">
        <v>7001</v>
      </c>
      <c r="L278">
        <v>3</v>
      </c>
      <c r="M278" t="s">
        <v>3176</v>
      </c>
      <c r="N278" t="s">
        <v>3177</v>
      </c>
      <c r="O278" t="s">
        <v>3178</v>
      </c>
      <c r="U278" t="s">
        <v>3179</v>
      </c>
      <c r="V278" t="s">
        <v>646</v>
      </c>
      <c r="X278" t="s">
        <v>141</v>
      </c>
      <c r="Y278" t="s">
        <v>3180</v>
      </c>
    </row>
    <row r="279" spans="1:25" x14ac:dyDescent="0.3">
      <c r="A279" t="s">
        <v>3181</v>
      </c>
      <c r="B279" t="s">
        <v>3182</v>
      </c>
      <c r="C279" t="s">
        <v>3183</v>
      </c>
      <c r="D279">
        <v>2016</v>
      </c>
      <c r="E279" t="s">
        <v>673</v>
      </c>
      <c r="F279">
        <v>8</v>
      </c>
      <c r="G279">
        <v>10</v>
      </c>
      <c r="H279">
        <v>1013</v>
      </c>
      <c r="M279" t="s">
        <v>3184</v>
      </c>
      <c r="N279" t="s">
        <v>3185</v>
      </c>
      <c r="O279" t="s">
        <v>3186</v>
      </c>
      <c r="P279" t="s">
        <v>3187</v>
      </c>
      <c r="Q279" t="s">
        <v>3188</v>
      </c>
      <c r="U279" t="s">
        <v>3189</v>
      </c>
      <c r="V279" t="s">
        <v>140</v>
      </c>
      <c r="W279" t="s">
        <v>226</v>
      </c>
      <c r="X279" t="s">
        <v>141</v>
      </c>
      <c r="Y279" t="s">
        <v>3190</v>
      </c>
    </row>
    <row r="280" spans="1:25" x14ac:dyDescent="0.3">
      <c r="A280" t="s">
        <v>3191</v>
      </c>
      <c r="B280" t="s">
        <v>3192</v>
      </c>
      <c r="C280" t="s">
        <v>3193</v>
      </c>
      <c r="D280">
        <v>2016</v>
      </c>
      <c r="E280" t="s">
        <v>518</v>
      </c>
      <c r="F280">
        <v>138</v>
      </c>
      <c r="G280" s="50">
        <v>43193</v>
      </c>
      <c r="I280">
        <v>491</v>
      </c>
      <c r="J280">
        <v>504</v>
      </c>
      <c r="L280">
        <v>5</v>
      </c>
      <c r="M280" t="s">
        <v>3194</v>
      </c>
      <c r="N280" t="s">
        <v>3195</v>
      </c>
      <c r="O280" t="s">
        <v>3196</v>
      </c>
      <c r="P280" t="s">
        <v>3197</v>
      </c>
      <c r="Q280" t="s">
        <v>3198</v>
      </c>
      <c r="U280" t="s">
        <v>3199</v>
      </c>
      <c r="V280" t="s">
        <v>140</v>
      </c>
      <c r="X280" t="s">
        <v>141</v>
      </c>
      <c r="Y280" t="s">
        <v>3200</v>
      </c>
    </row>
    <row r="281" spans="1:25" x14ac:dyDescent="0.3">
      <c r="A281" t="s">
        <v>3201</v>
      </c>
      <c r="B281" t="s">
        <v>3202</v>
      </c>
      <c r="C281" t="s">
        <v>3203</v>
      </c>
      <c r="D281">
        <v>2016</v>
      </c>
      <c r="E281" t="s">
        <v>205</v>
      </c>
      <c r="F281">
        <v>69</v>
      </c>
      <c r="I281">
        <v>165</v>
      </c>
      <c r="J281">
        <v>175</v>
      </c>
      <c r="L281">
        <v>9</v>
      </c>
      <c r="M281" t="s">
        <v>3204</v>
      </c>
      <c r="N281" t="s">
        <v>3205</v>
      </c>
      <c r="O281" t="s">
        <v>3206</v>
      </c>
      <c r="P281" t="s">
        <v>3207</v>
      </c>
      <c r="Q281" t="s">
        <v>3208</v>
      </c>
      <c r="U281" t="s">
        <v>3209</v>
      </c>
      <c r="V281" t="s">
        <v>140</v>
      </c>
      <c r="X281" t="s">
        <v>141</v>
      </c>
      <c r="Y281" t="s">
        <v>3210</v>
      </c>
    </row>
    <row r="282" spans="1:25" x14ac:dyDescent="0.3">
      <c r="A282" t="s">
        <v>3211</v>
      </c>
      <c r="B282" t="s">
        <v>3212</v>
      </c>
      <c r="C282" t="s">
        <v>3213</v>
      </c>
      <c r="D282">
        <v>2016</v>
      </c>
      <c r="E282" t="s">
        <v>3214</v>
      </c>
      <c r="F282">
        <v>67</v>
      </c>
      <c r="G282">
        <v>19</v>
      </c>
      <c r="I282">
        <v>5593</v>
      </c>
      <c r="J282">
        <v>5603</v>
      </c>
      <c r="L282">
        <v>9</v>
      </c>
      <c r="M282" t="s">
        <v>3215</v>
      </c>
      <c r="N282" t="s">
        <v>3216</v>
      </c>
      <c r="O282" t="s">
        <v>3217</v>
      </c>
      <c r="P282" t="s">
        <v>3218</v>
      </c>
      <c r="Q282" t="s">
        <v>3219</v>
      </c>
      <c r="U282" t="s">
        <v>3220</v>
      </c>
      <c r="V282" t="s">
        <v>140</v>
      </c>
      <c r="X282" t="s">
        <v>141</v>
      </c>
      <c r="Y282" t="s">
        <v>3221</v>
      </c>
    </row>
    <row r="283" spans="1:25" x14ac:dyDescent="0.3">
      <c r="A283" t="s">
        <v>3222</v>
      </c>
      <c r="B283" t="s">
        <v>3223</v>
      </c>
      <c r="C283" t="s">
        <v>3224</v>
      </c>
      <c r="D283">
        <v>2016</v>
      </c>
      <c r="E283" t="s">
        <v>3225</v>
      </c>
      <c r="F283">
        <v>9</v>
      </c>
      <c r="G283">
        <v>5</v>
      </c>
      <c r="I283">
        <v>576</v>
      </c>
      <c r="J283">
        <v>585</v>
      </c>
      <c r="L283">
        <v>6</v>
      </c>
      <c r="M283" t="s">
        <v>3226</v>
      </c>
      <c r="N283" t="s">
        <v>3227</v>
      </c>
      <c r="O283" t="s">
        <v>3228</v>
      </c>
      <c r="P283" t="s">
        <v>3229</v>
      </c>
      <c r="U283" t="s">
        <v>3230</v>
      </c>
      <c r="V283" t="s">
        <v>140</v>
      </c>
      <c r="X283" t="s">
        <v>141</v>
      </c>
      <c r="Y283" t="s">
        <v>3231</v>
      </c>
    </row>
    <row r="284" spans="1:25" x14ac:dyDescent="0.3">
      <c r="A284" t="s">
        <v>3232</v>
      </c>
      <c r="B284" t="s">
        <v>3233</v>
      </c>
      <c r="C284" t="s">
        <v>3234</v>
      </c>
      <c r="D284">
        <v>2016</v>
      </c>
      <c r="E284" t="s">
        <v>3235</v>
      </c>
      <c r="F284">
        <v>7</v>
      </c>
      <c r="G284" t="s">
        <v>3236</v>
      </c>
      <c r="H284">
        <v>1577</v>
      </c>
      <c r="L284">
        <v>9</v>
      </c>
      <c r="M284" t="s">
        <v>3237</v>
      </c>
      <c r="N284" t="s">
        <v>3238</v>
      </c>
      <c r="O284" t="s">
        <v>3239</v>
      </c>
      <c r="P284" t="s">
        <v>3240</v>
      </c>
      <c r="Q284" t="s">
        <v>3241</v>
      </c>
      <c r="U284" t="s">
        <v>3242</v>
      </c>
      <c r="V284" t="s">
        <v>140</v>
      </c>
      <c r="X284" t="s">
        <v>141</v>
      </c>
      <c r="Y284" t="s">
        <v>3243</v>
      </c>
    </row>
    <row r="285" spans="1:25" x14ac:dyDescent="0.3">
      <c r="A285" t="s">
        <v>3244</v>
      </c>
      <c r="B285" t="s">
        <v>3245</v>
      </c>
      <c r="C285" t="s">
        <v>3246</v>
      </c>
      <c r="D285">
        <v>2016</v>
      </c>
      <c r="E285" t="s">
        <v>1381</v>
      </c>
      <c r="F285">
        <v>6</v>
      </c>
      <c r="H285">
        <v>33744</v>
      </c>
      <c r="L285">
        <v>3</v>
      </c>
      <c r="M285" t="s">
        <v>3247</v>
      </c>
      <c r="N285" t="s">
        <v>3248</v>
      </c>
      <c r="O285" t="s">
        <v>3249</v>
      </c>
      <c r="Q285" t="s">
        <v>3250</v>
      </c>
      <c r="U285" t="s">
        <v>3251</v>
      </c>
      <c r="V285" t="s">
        <v>140</v>
      </c>
      <c r="X285" t="s">
        <v>141</v>
      </c>
      <c r="Y285" t="s">
        <v>3252</v>
      </c>
    </row>
    <row r="286" spans="1:25" x14ac:dyDescent="0.3">
      <c r="A286" t="s">
        <v>3253</v>
      </c>
      <c r="B286" t="s">
        <v>3254</v>
      </c>
      <c r="C286" t="s">
        <v>3255</v>
      </c>
      <c r="D286">
        <v>2016</v>
      </c>
      <c r="E286" t="s">
        <v>3164</v>
      </c>
      <c r="F286">
        <v>12</v>
      </c>
      <c r="G286">
        <v>1</v>
      </c>
      <c r="H286">
        <v>39</v>
      </c>
      <c r="L286">
        <v>1</v>
      </c>
      <c r="M286" t="s">
        <v>3256</v>
      </c>
      <c r="N286" t="s">
        <v>3257</v>
      </c>
      <c r="O286" t="s">
        <v>3258</v>
      </c>
      <c r="P286" t="s">
        <v>3259</v>
      </c>
      <c r="Q286" t="s">
        <v>3260</v>
      </c>
      <c r="R286" t="s">
        <v>3261</v>
      </c>
      <c r="S286" t="s">
        <v>3262</v>
      </c>
      <c r="U286" t="s">
        <v>3263</v>
      </c>
      <c r="V286" t="s">
        <v>140</v>
      </c>
      <c r="X286" t="s">
        <v>141</v>
      </c>
      <c r="Y286" t="s">
        <v>3264</v>
      </c>
    </row>
    <row r="287" spans="1:25" x14ac:dyDescent="0.3">
      <c r="A287" t="s">
        <v>3265</v>
      </c>
      <c r="B287" t="s">
        <v>3266</v>
      </c>
      <c r="C287" t="s">
        <v>3267</v>
      </c>
      <c r="D287">
        <v>2016</v>
      </c>
      <c r="E287" t="s">
        <v>673</v>
      </c>
      <c r="F287">
        <v>8</v>
      </c>
      <c r="G287">
        <v>9</v>
      </c>
      <c r="H287">
        <v>905</v>
      </c>
      <c r="L287">
        <v>5</v>
      </c>
      <c r="M287" t="s">
        <v>3268</v>
      </c>
      <c r="N287" t="s">
        <v>3269</v>
      </c>
      <c r="O287" t="s">
        <v>3270</v>
      </c>
      <c r="P287" t="s">
        <v>3271</v>
      </c>
      <c r="Q287" t="s">
        <v>3272</v>
      </c>
      <c r="U287" t="s">
        <v>3273</v>
      </c>
      <c r="V287" t="s">
        <v>140</v>
      </c>
      <c r="W287" t="s">
        <v>226</v>
      </c>
      <c r="X287" t="s">
        <v>141</v>
      </c>
      <c r="Y287" t="s">
        <v>3274</v>
      </c>
    </row>
    <row r="288" spans="1:25" x14ac:dyDescent="0.3">
      <c r="A288" t="s">
        <v>3275</v>
      </c>
      <c r="B288" t="s">
        <v>3276</v>
      </c>
      <c r="C288" t="s">
        <v>3277</v>
      </c>
      <c r="D288">
        <v>2016</v>
      </c>
      <c r="E288" t="s">
        <v>1006</v>
      </c>
      <c r="F288">
        <v>8</v>
      </c>
      <c r="G288">
        <v>9</v>
      </c>
      <c r="H288">
        <v>377</v>
      </c>
      <c r="L288">
        <v>2</v>
      </c>
      <c r="M288" t="s">
        <v>3278</v>
      </c>
      <c r="N288" t="s">
        <v>3279</v>
      </c>
      <c r="O288" t="s">
        <v>3280</v>
      </c>
      <c r="P288" t="s">
        <v>3281</v>
      </c>
      <c r="Q288" t="s">
        <v>3282</v>
      </c>
      <c r="U288" t="s">
        <v>3283</v>
      </c>
      <c r="V288" t="s">
        <v>140</v>
      </c>
      <c r="W288" t="s">
        <v>226</v>
      </c>
      <c r="X288" t="s">
        <v>141</v>
      </c>
      <c r="Y288" t="s">
        <v>3284</v>
      </c>
    </row>
    <row r="289" spans="1:25" x14ac:dyDescent="0.3">
      <c r="A289" t="s">
        <v>3285</v>
      </c>
      <c r="B289" t="s">
        <v>3286</v>
      </c>
      <c r="C289" t="s">
        <v>3287</v>
      </c>
      <c r="D289">
        <v>2016</v>
      </c>
      <c r="E289" t="s">
        <v>940</v>
      </c>
      <c r="F289">
        <v>142</v>
      </c>
      <c r="G289">
        <v>9</v>
      </c>
      <c r="H289">
        <v>4016028</v>
      </c>
      <c r="L289">
        <v>13</v>
      </c>
      <c r="M289" t="s">
        <v>3288</v>
      </c>
      <c r="N289" t="s">
        <v>3289</v>
      </c>
      <c r="O289" t="s">
        <v>3290</v>
      </c>
      <c r="Q289" t="s">
        <v>3291</v>
      </c>
      <c r="U289" t="s">
        <v>3292</v>
      </c>
      <c r="V289" t="s">
        <v>140</v>
      </c>
      <c r="X289" t="s">
        <v>141</v>
      </c>
      <c r="Y289" t="s">
        <v>3293</v>
      </c>
    </row>
    <row r="290" spans="1:25" x14ac:dyDescent="0.3">
      <c r="A290" t="s">
        <v>3294</v>
      </c>
      <c r="B290" t="s">
        <v>3295</v>
      </c>
      <c r="C290" t="s">
        <v>3296</v>
      </c>
      <c r="D290">
        <v>2016</v>
      </c>
      <c r="E290" t="s">
        <v>3297</v>
      </c>
      <c r="F290">
        <v>64</v>
      </c>
      <c r="G290">
        <v>3</v>
      </c>
      <c r="I290">
        <v>218</v>
      </c>
      <c r="J290">
        <v>225</v>
      </c>
      <c r="L290">
        <v>2</v>
      </c>
      <c r="M290" t="s">
        <v>3298</v>
      </c>
      <c r="N290" t="s">
        <v>3299</v>
      </c>
      <c r="O290" t="s">
        <v>3300</v>
      </c>
      <c r="P290" t="s">
        <v>3301</v>
      </c>
      <c r="Q290" t="s">
        <v>3302</v>
      </c>
      <c r="U290" t="s">
        <v>3303</v>
      </c>
      <c r="V290" t="s">
        <v>140</v>
      </c>
      <c r="W290" t="s">
        <v>226</v>
      </c>
      <c r="X290" t="s">
        <v>141</v>
      </c>
      <c r="Y290" t="s">
        <v>3304</v>
      </c>
    </row>
    <row r="291" spans="1:25" x14ac:dyDescent="0.3">
      <c r="A291" t="s">
        <v>3305</v>
      </c>
      <c r="B291" t="s">
        <v>3306</v>
      </c>
      <c r="C291" t="s">
        <v>3307</v>
      </c>
      <c r="D291">
        <v>2016</v>
      </c>
      <c r="E291" t="s">
        <v>2855</v>
      </c>
      <c r="F291">
        <v>103</v>
      </c>
      <c r="G291">
        <v>9</v>
      </c>
      <c r="I291">
        <v>1607</v>
      </c>
      <c r="J291">
        <v>1617</v>
      </c>
      <c r="M291" t="s">
        <v>3308</v>
      </c>
      <c r="N291" t="s">
        <v>3309</v>
      </c>
      <c r="O291" t="s">
        <v>3310</v>
      </c>
      <c r="P291" t="s">
        <v>3311</v>
      </c>
      <c r="Q291" t="s">
        <v>3312</v>
      </c>
      <c r="R291" t="s">
        <v>3313</v>
      </c>
      <c r="S291" t="s">
        <v>3314</v>
      </c>
      <c r="U291" t="s">
        <v>3315</v>
      </c>
      <c r="V291" t="s">
        <v>140</v>
      </c>
      <c r="X291" t="s">
        <v>141</v>
      </c>
      <c r="Y291" t="s">
        <v>3316</v>
      </c>
    </row>
    <row r="292" spans="1:25" x14ac:dyDescent="0.3">
      <c r="A292" t="s">
        <v>3317</v>
      </c>
      <c r="B292" t="s">
        <v>3318</v>
      </c>
      <c r="C292" t="s">
        <v>3319</v>
      </c>
      <c r="D292">
        <v>2016</v>
      </c>
      <c r="E292" t="s">
        <v>315</v>
      </c>
      <c r="F292">
        <v>83</v>
      </c>
      <c r="G292">
        <v>3</v>
      </c>
      <c r="I292">
        <v>1731</v>
      </c>
      <c r="J292">
        <v>1746</v>
      </c>
      <c r="M292" t="s">
        <v>3320</v>
      </c>
      <c r="N292" t="s">
        <v>3321</v>
      </c>
      <c r="O292" t="s">
        <v>3322</v>
      </c>
      <c r="P292" t="s">
        <v>3323</v>
      </c>
      <c r="U292" t="s">
        <v>3324</v>
      </c>
      <c r="V292" t="s">
        <v>140</v>
      </c>
      <c r="X292" t="s">
        <v>141</v>
      </c>
      <c r="Y292" t="s">
        <v>3325</v>
      </c>
    </row>
    <row r="293" spans="1:25" x14ac:dyDescent="0.3">
      <c r="A293" t="s">
        <v>3326</v>
      </c>
      <c r="B293" t="s">
        <v>3327</v>
      </c>
      <c r="C293" t="s">
        <v>3328</v>
      </c>
      <c r="D293">
        <v>2016</v>
      </c>
      <c r="E293" t="s">
        <v>268</v>
      </c>
      <c r="F293">
        <v>83</v>
      </c>
      <c r="I293">
        <v>12</v>
      </c>
      <c r="J293">
        <v>26</v>
      </c>
      <c r="L293">
        <v>6</v>
      </c>
      <c r="M293" t="s">
        <v>3329</v>
      </c>
      <c r="N293" t="s">
        <v>3330</v>
      </c>
      <c r="O293" t="s">
        <v>3331</v>
      </c>
      <c r="P293" t="s">
        <v>3332</v>
      </c>
      <c r="Q293" t="s">
        <v>3333</v>
      </c>
      <c r="R293" t="s">
        <v>3334</v>
      </c>
      <c r="S293" t="s">
        <v>3335</v>
      </c>
      <c r="U293" t="s">
        <v>3336</v>
      </c>
      <c r="V293" t="s">
        <v>140</v>
      </c>
      <c r="X293" t="s">
        <v>141</v>
      </c>
      <c r="Y293" t="s">
        <v>3337</v>
      </c>
    </row>
    <row r="294" spans="1:25" x14ac:dyDescent="0.3">
      <c r="A294" t="s">
        <v>3338</v>
      </c>
      <c r="B294" t="s">
        <v>3339</v>
      </c>
      <c r="C294" t="s">
        <v>3340</v>
      </c>
      <c r="D294">
        <v>2016</v>
      </c>
      <c r="E294" t="s">
        <v>673</v>
      </c>
      <c r="F294">
        <v>8</v>
      </c>
      <c r="G294">
        <v>8</v>
      </c>
      <c r="H294">
        <v>811</v>
      </c>
      <c r="L294">
        <v>6</v>
      </c>
      <c r="M294" t="s">
        <v>3341</v>
      </c>
      <c r="N294" t="s">
        <v>3342</v>
      </c>
      <c r="O294" t="s">
        <v>3343</v>
      </c>
      <c r="P294" t="s">
        <v>3344</v>
      </c>
      <c r="Q294" t="s">
        <v>3345</v>
      </c>
      <c r="U294" t="s">
        <v>3346</v>
      </c>
      <c r="V294" t="s">
        <v>140</v>
      </c>
      <c r="W294" t="s">
        <v>226</v>
      </c>
      <c r="X294" t="s">
        <v>141</v>
      </c>
      <c r="Y294" t="s">
        <v>3347</v>
      </c>
    </row>
    <row r="295" spans="1:25" x14ac:dyDescent="0.3">
      <c r="A295" t="s">
        <v>3348</v>
      </c>
      <c r="B295" t="s">
        <v>3349</v>
      </c>
      <c r="C295" t="s">
        <v>3350</v>
      </c>
      <c r="D295">
        <v>2016</v>
      </c>
      <c r="E295" t="s">
        <v>1900</v>
      </c>
      <c r="F295">
        <v>7</v>
      </c>
      <c r="G295">
        <v>8</v>
      </c>
      <c r="I295">
        <v>1</v>
      </c>
      <c r="J295">
        <v>12</v>
      </c>
      <c r="L295">
        <v>1</v>
      </c>
      <c r="M295" t="s">
        <v>3351</v>
      </c>
      <c r="N295" t="s">
        <v>3352</v>
      </c>
      <c r="O295" t="s">
        <v>3353</v>
      </c>
      <c r="P295" t="s">
        <v>3354</v>
      </c>
      <c r="Q295" t="s">
        <v>3355</v>
      </c>
      <c r="U295" t="s">
        <v>3356</v>
      </c>
      <c r="V295" t="s">
        <v>140</v>
      </c>
      <c r="W295" t="s">
        <v>226</v>
      </c>
      <c r="X295" t="s">
        <v>141</v>
      </c>
      <c r="Y295" t="s">
        <v>3357</v>
      </c>
    </row>
    <row r="296" spans="1:25" x14ac:dyDescent="0.3">
      <c r="A296" t="s">
        <v>3358</v>
      </c>
      <c r="B296" t="s">
        <v>3359</v>
      </c>
      <c r="C296" t="s">
        <v>3360</v>
      </c>
      <c r="D296">
        <v>2016</v>
      </c>
      <c r="E296" t="s">
        <v>1006</v>
      </c>
      <c r="F296">
        <v>8</v>
      </c>
      <c r="G296">
        <v>8</v>
      </c>
      <c r="H296">
        <v>332</v>
      </c>
      <c r="L296">
        <v>7</v>
      </c>
      <c r="M296" t="s">
        <v>3361</v>
      </c>
      <c r="N296" t="s">
        <v>3362</v>
      </c>
      <c r="O296" t="s">
        <v>3363</v>
      </c>
      <c r="P296" t="s">
        <v>3364</v>
      </c>
      <c r="Q296" t="s">
        <v>3365</v>
      </c>
      <c r="U296" t="s">
        <v>3366</v>
      </c>
      <c r="V296" t="s">
        <v>153</v>
      </c>
      <c r="W296" t="s">
        <v>226</v>
      </c>
      <c r="X296" t="s">
        <v>141</v>
      </c>
      <c r="Y296" t="s">
        <v>3367</v>
      </c>
    </row>
    <row r="297" spans="1:25" x14ac:dyDescent="0.3">
      <c r="A297" t="s">
        <v>3368</v>
      </c>
      <c r="B297" t="s">
        <v>3369</v>
      </c>
      <c r="C297" t="s">
        <v>3370</v>
      </c>
      <c r="D297">
        <v>2016</v>
      </c>
      <c r="E297" t="s">
        <v>507</v>
      </c>
      <c r="F297">
        <v>18</v>
      </c>
      <c r="G297">
        <v>4</v>
      </c>
      <c r="I297">
        <v>1255</v>
      </c>
      <c r="J297">
        <v>1273</v>
      </c>
      <c r="L297">
        <v>6</v>
      </c>
      <c r="M297" t="s">
        <v>3371</v>
      </c>
      <c r="N297" t="s">
        <v>3372</v>
      </c>
      <c r="O297" t="s">
        <v>3373</v>
      </c>
      <c r="P297" t="s">
        <v>3374</v>
      </c>
      <c r="Q297" t="s">
        <v>3375</v>
      </c>
      <c r="U297" t="s">
        <v>3376</v>
      </c>
      <c r="V297" t="s">
        <v>140</v>
      </c>
      <c r="X297" t="s">
        <v>141</v>
      </c>
      <c r="Y297" t="s">
        <v>3377</v>
      </c>
    </row>
    <row r="298" spans="1:25" x14ac:dyDescent="0.3">
      <c r="A298" t="s">
        <v>3378</v>
      </c>
      <c r="B298" t="s">
        <v>3379</v>
      </c>
      <c r="C298" t="s">
        <v>3380</v>
      </c>
      <c r="D298">
        <v>2016</v>
      </c>
      <c r="E298" t="s">
        <v>3381</v>
      </c>
      <c r="F298">
        <v>21</v>
      </c>
      <c r="I298">
        <v>86</v>
      </c>
      <c r="J298">
        <v>89</v>
      </c>
      <c r="L298">
        <v>5</v>
      </c>
      <c r="M298" t="s">
        <v>3382</v>
      </c>
      <c r="N298" t="s">
        <v>3383</v>
      </c>
      <c r="O298" t="s">
        <v>3384</v>
      </c>
      <c r="Q298" t="s">
        <v>3385</v>
      </c>
      <c r="R298" t="s">
        <v>3386</v>
      </c>
      <c r="S298" t="s">
        <v>3387</v>
      </c>
      <c r="V298" t="s">
        <v>153</v>
      </c>
      <c r="X298" t="s">
        <v>141</v>
      </c>
      <c r="Y298" t="s">
        <v>3388</v>
      </c>
    </row>
    <row r="299" spans="1:25" x14ac:dyDescent="0.3">
      <c r="A299" t="s">
        <v>3389</v>
      </c>
      <c r="B299" t="s">
        <v>3390</v>
      </c>
      <c r="C299" t="s">
        <v>3391</v>
      </c>
      <c r="D299">
        <v>2016</v>
      </c>
      <c r="E299" t="s">
        <v>462</v>
      </c>
      <c r="F299">
        <v>118</v>
      </c>
      <c r="G299">
        <v>2</v>
      </c>
      <c r="I299">
        <v>357</v>
      </c>
      <c r="J299">
        <v>368</v>
      </c>
      <c r="L299">
        <v>3</v>
      </c>
      <c r="M299" t="s">
        <v>3392</v>
      </c>
      <c r="N299" t="s">
        <v>3393</v>
      </c>
      <c r="O299" t="s">
        <v>3394</v>
      </c>
      <c r="P299" t="s">
        <v>3395</v>
      </c>
      <c r="Q299" t="s">
        <v>3396</v>
      </c>
      <c r="R299" t="s">
        <v>3397</v>
      </c>
      <c r="S299" t="s">
        <v>3398</v>
      </c>
      <c r="U299" t="s">
        <v>3399</v>
      </c>
      <c r="V299" t="s">
        <v>140</v>
      </c>
      <c r="X299" t="s">
        <v>141</v>
      </c>
      <c r="Y299" t="s">
        <v>3400</v>
      </c>
    </row>
    <row r="300" spans="1:25" x14ac:dyDescent="0.3">
      <c r="A300" t="s">
        <v>3401</v>
      </c>
      <c r="B300" t="s">
        <v>3402</v>
      </c>
      <c r="C300" t="s">
        <v>3403</v>
      </c>
      <c r="D300">
        <v>2016</v>
      </c>
      <c r="E300" t="s">
        <v>462</v>
      </c>
      <c r="F300">
        <v>118</v>
      </c>
      <c r="G300">
        <v>2</v>
      </c>
      <c r="I300">
        <v>347</v>
      </c>
      <c r="J300">
        <v>356</v>
      </c>
      <c r="L300">
        <v>5</v>
      </c>
      <c r="M300" t="s">
        <v>3404</v>
      </c>
      <c r="N300" t="s">
        <v>3405</v>
      </c>
      <c r="O300" t="s">
        <v>3406</v>
      </c>
      <c r="P300" t="s">
        <v>3407</v>
      </c>
      <c r="Q300" t="s">
        <v>3408</v>
      </c>
      <c r="U300" t="s">
        <v>3409</v>
      </c>
      <c r="V300" t="s">
        <v>140</v>
      </c>
      <c r="X300" t="s">
        <v>141</v>
      </c>
      <c r="Y300" t="s">
        <v>3410</v>
      </c>
    </row>
    <row r="301" spans="1:25" x14ac:dyDescent="0.3">
      <c r="A301" t="s">
        <v>3411</v>
      </c>
      <c r="B301" t="s">
        <v>3412</v>
      </c>
      <c r="C301" t="s">
        <v>3413</v>
      </c>
      <c r="D301">
        <v>2016</v>
      </c>
      <c r="E301" t="s">
        <v>3414</v>
      </c>
      <c r="F301">
        <v>8</v>
      </c>
      <c r="G301">
        <v>4</v>
      </c>
      <c r="I301">
        <v>506</v>
      </c>
      <c r="J301">
        <v>520</v>
      </c>
      <c r="L301">
        <v>4</v>
      </c>
      <c r="M301" t="s">
        <v>3415</v>
      </c>
      <c r="N301" t="s">
        <v>3416</v>
      </c>
      <c r="O301" t="s">
        <v>3417</v>
      </c>
      <c r="P301" t="s">
        <v>3418</v>
      </c>
      <c r="Q301" t="s">
        <v>3419</v>
      </c>
      <c r="U301" t="s">
        <v>3420</v>
      </c>
      <c r="V301" t="s">
        <v>140</v>
      </c>
      <c r="X301" t="s">
        <v>141</v>
      </c>
      <c r="Y301" t="s">
        <v>3421</v>
      </c>
    </row>
    <row r="302" spans="1:25" x14ac:dyDescent="0.3">
      <c r="A302" t="s">
        <v>3422</v>
      </c>
      <c r="B302" t="s">
        <v>3423</v>
      </c>
      <c r="C302" t="s">
        <v>3424</v>
      </c>
      <c r="D302">
        <v>2016</v>
      </c>
      <c r="E302" t="s">
        <v>350</v>
      </c>
      <c r="F302">
        <v>16</v>
      </c>
      <c r="G302">
        <v>6</v>
      </c>
      <c r="I302">
        <v>1715</v>
      </c>
      <c r="J302">
        <v>1723</v>
      </c>
      <c r="L302">
        <v>4</v>
      </c>
      <c r="M302" t="s">
        <v>3425</v>
      </c>
      <c r="N302" t="s">
        <v>3426</v>
      </c>
      <c r="O302" t="s">
        <v>3427</v>
      </c>
      <c r="P302" t="s">
        <v>3428</v>
      </c>
      <c r="U302" t="s">
        <v>3429</v>
      </c>
      <c r="V302" t="s">
        <v>140</v>
      </c>
      <c r="X302" t="s">
        <v>141</v>
      </c>
      <c r="Y302" t="s">
        <v>3430</v>
      </c>
    </row>
    <row r="303" spans="1:25" x14ac:dyDescent="0.3">
      <c r="A303" t="s">
        <v>3431</v>
      </c>
      <c r="B303" t="s">
        <v>3432</v>
      </c>
      <c r="C303" t="s">
        <v>3433</v>
      </c>
      <c r="D303">
        <v>2016</v>
      </c>
      <c r="E303" t="s">
        <v>3434</v>
      </c>
      <c r="F303">
        <v>1758</v>
      </c>
      <c r="H303">
        <v>30021</v>
      </c>
      <c r="M303" t="s">
        <v>3435</v>
      </c>
      <c r="N303" t="s">
        <v>3436</v>
      </c>
      <c r="O303" t="s">
        <v>3437</v>
      </c>
      <c r="U303" t="s">
        <v>3438</v>
      </c>
      <c r="V303" t="s">
        <v>646</v>
      </c>
      <c r="X303" t="s">
        <v>141</v>
      </c>
      <c r="Y303" t="s">
        <v>3439</v>
      </c>
    </row>
    <row r="304" spans="1:25" x14ac:dyDescent="0.3">
      <c r="A304" t="s">
        <v>3440</v>
      </c>
      <c r="B304" t="s">
        <v>3441</v>
      </c>
      <c r="C304" t="s">
        <v>3442</v>
      </c>
      <c r="D304">
        <v>2016</v>
      </c>
      <c r="E304" t="s">
        <v>146</v>
      </c>
      <c r="F304">
        <v>559</v>
      </c>
      <c r="I304">
        <v>317</v>
      </c>
      <c r="J304">
        <v>325</v>
      </c>
      <c r="L304">
        <v>13</v>
      </c>
      <c r="M304" t="s">
        <v>3443</v>
      </c>
      <c r="N304" t="s">
        <v>3444</v>
      </c>
      <c r="O304" t="s">
        <v>3445</v>
      </c>
      <c r="P304" t="s">
        <v>3446</v>
      </c>
      <c r="Q304" t="s">
        <v>3447</v>
      </c>
      <c r="U304" t="s">
        <v>3448</v>
      </c>
      <c r="V304" t="s">
        <v>140</v>
      </c>
      <c r="X304" t="s">
        <v>141</v>
      </c>
      <c r="Y304" t="s">
        <v>3449</v>
      </c>
    </row>
    <row r="305" spans="1:25" x14ac:dyDescent="0.3">
      <c r="A305" t="s">
        <v>3450</v>
      </c>
      <c r="B305" t="s">
        <v>3451</v>
      </c>
      <c r="C305" t="s">
        <v>3452</v>
      </c>
      <c r="D305">
        <v>2016</v>
      </c>
      <c r="E305" t="s">
        <v>205</v>
      </c>
      <c r="F305">
        <v>60</v>
      </c>
      <c r="I305">
        <v>45</v>
      </c>
      <c r="J305">
        <v>53</v>
      </c>
      <c r="L305">
        <v>28</v>
      </c>
      <c r="M305" t="s">
        <v>3453</v>
      </c>
      <c r="N305" t="s">
        <v>3454</v>
      </c>
      <c r="O305" t="s">
        <v>3455</v>
      </c>
      <c r="P305" t="s">
        <v>3456</v>
      </c>
      <c r="Q305" t="s">
        <v>3457</v>
      </c>
      <c r="R305" t="s">
        <v>3458</v>
      </c>
      <c r="S305" t="s">
        <v>3459</v>
      </c>
      <c r="U305" t="s">
        <v>3460</v>
      </c>
      <c r="V305" t="s">
        <v>140</v>
      </c>
      <c r="X305" t="s">
        <v>141</v>
      </c>
      <c r="Y305" t="s">
        <v>3461</v>
      </c>
    </row>
    <row r="306" spans="1:25" x14ac:dyDescent="0.3">
      <c r="A306" t="s">
        <v>3462</v>
      </c>
      <c r="B306" t="s">
        <v>3463</v>
      </c>
      <c r="C306" t="s">
        <v>3464</v>
      </c>
      <c r="D306">
        <v>2016</v>
      </c>
      <c r="E306" t="s">
        <v>3465</v>
      </c>
      <c r="F306">
        <v>28</v>
      </c>
      <c r="G306">
        <v>3</v>
      </c>
      <c r="I306">
        <v>209</v>
      </c>
      <c r="J306">
        <v>222</v>
      </c>
      <c r="L306">
        <v>2</v>
      </c>
      <c r="M306" t="s">
        <v>3466</v>
      </c>
      <c r="N306" t="s">
        <v>3467</v>
      </c>
      <c r="O306" t="s">
        <v>3468</v>
      </c>
      <c r="P306" t="s">
        <v>3469</v>
      </c>
      <c r="Q306" t="s">
        <v>3470</v>
      </c>
      <c r="U306" t="s">
        <v>3471</v>
      </c>
      <c r="V306" t="s">
        <v>140</v>
      </c>
      <c r="X306" t="s">
        <v>141</v>
      </c>
      <c r="Y306" t="s">
        <v>3472</v>
      </c>
    </row>
    <row r="307" spans="1:25" x14ac:dyDescent="0.3">
      <c r="A307" t="s">
        <v>3473</v>
      </c>
      <c r="B307" t="s">
        <v>3474</v>
      </c>
      <c r="C307" t="s">
        <v>3475</v>
      </c>
      <c r="D307">
        <v>2016</v>
      </c>
      <c r="E307" t="s">
        <v>3476</v>
      </c>
      <c r="F307">
        <v>198</v>
      </c>
      <c r="I307">
        <v>39</v>
      </c>
      <c r="J307">
        <v>48</v>
      </c>
      <c r="L307">
        <v>1</v>
      </c>
      <c r="M307" t="s">
        <v>3477</v>
      </c>
      <c r="N307" t="s">
        <v>3478</v>
      </c>
      <c r="O307" t="s">
        <v>3479</v>
      </c>
      <c r="P307" t="s">
        <v>3480</v>
      </c>
      <c r="Q307" t="s">
        <v>3481</v>
      </c>
      <c r="R307" t="s">
        <v>3482</v>
      </c>
      <c r="S307" t="s">
        <v>3483</v>
      </c>
      <c r="U307" t="s">
        <v>3484</v>
      </c>
      <c r="V307" t="s">
        <v>140</v>
      </c>
      <c r="X307" t="s">
        <v>141</v>
      </c>
      <c r="Y307" t="s">
        <v>3485</v>
      </c>
    </row>
    <row r="308" spans="1:25" x14ac:dyDescent="0.3">
      <c r="A308" t="s">
        <v>3486</v>
      </c>
      <c r="B308" t="s">
        <v>3487</v>
      </c>
      <c r="C308" t="s">
        <v>3488</v>
      </c>
      <c r="D308">
        <v>2016</v>
      </c>
      <c r="E308" t="s">
        <v>1060</v>
      </c>
      <c r="F308">
        <v>538</v>
      </c>
      <c r="I308">
        <v>625</v>
      </c>
      <c r="J308">
        <v>639</v>
      </c>
      <c r="L308">
        <v>9</v>
      </c>
      <c r="M308" t="s">
        <v>3489</v>
      </c>
      <c r="N308" t="s">
        <v>3490</v>
      </c>
      <c r="O308" t="s">
        <v>3491</v>
      </c>
      <c r="P308" t="s">
        <v>3492</v>
      </c>
      <c r="Q308" t="s">
        <v>3493</v>
      </c>
      <c r="R308" t="s">
        <v>3494</v>
      </c>
      <c r="S308" t="s">
        <v>3495</v>
      </c>
      <c r="U308" t="s">
        <v>3496</v>
      </c>
      <c r="V308" t="s">
        <v>140</v>
      </c>
      <c r="W308" t="s">
        <v>226</v>
      </c>
      <c r="X308" t="s">
        <v>141</v>
      </c>
      <c r="Y308" t="s">
        <v>3497</v>
      </c>
    </row>
    <row r="309" spans="1:25" x14ac:dyDescent="0.3">
      <c r="A309" t="s">
        <v>3498</v>
      </c>
      <c r="B309" t="s">
        <v>3499</v>
      </c>
      <c r="C309" t="s">
        <v>3500</v>
      </c>
      <c r="D309">
        <v>2016</v>
      </c>
      <c r="E309" t="s">
        <v>315</v>
      </c>
      <c r="F309">
        <v>82</v>
      </c>
      <c r="G309">
        <v>3</v>
      </c>
      <c r="I309">
        <v>1609</v>
      </c>
      <c r="J309">
        <v>1619</v>
      </c>
      <c r="L309">
        <v>3</v>
      </c>
      <c r="M309" t="s">
        <v>3501</v>
      </c>
      <c r="N309" t="s">
        <v>3502</v>
      </c>
      <c r="O309" t="s">
        <v>3503</v>
      </c>
      <c r="P309" t="s">
        <v>3504</v>
      </c>
      <c r="Q309" t="s">
        <v>3505</v>
      </c>
      <c r="U309" t="s">
        <v>3506</v>
      </c>
      <c r="V309" t="s">
        <v>140</v>
      </c>
      <c r="X309" t="s">
        <v>141</v>
      </c>
      <c r="Y309" t="s">
        <v>3507</v>
      </c>
    </row>
    <row r="310" spans="1:25" x14ac:dyDescent="0.3">
      <c r="A310" t="s">
        <v>3508</v>
      </c>
      <c r="B310" t="s">
        <v>3509</v>
      </c>
      <c r="C310" t="s">
        <v>3510</v>
      </c>
      <c r="D310">
        <v>2016</v>
      </c>
      <c r="E310" t="s">
        <v>3511</v>
      </c>
      <c r="F310">
        <v>39</v>
      </c>
      <c r="I310">
        <v>108</v>
      </c>
      <c r="J310">
        <v>124</v>
      </c>
      <c r="L310">
        <v>30</v>
      </c>
      <c r="M310" t="s">
        <v>3512</v>
      </c>
      <c r="N310" t="s">
        <v>3513</v>
      </c>
      <c r="O310" t="s">
        <v>3514</v>
      </c>
      <c r="P310" t="s">
        <v>3515</v>
      </c>
      <c r="Q310" t="s">
        <v>3516</v>
      </c>
      <c r="U310" t="s">
        <v>3517</v>
      </c>
      <c r="V310" t="s">
        <v>140</v>
      </c>
      <c r="W310" t="s">
        <v>226</v>
      </c>
      <c r="X310" t="s">
        <v>141</v>
      </c>
      <c r="Y310" t="s">
        <v>3518</v>
      </c>
    </row>
    <row r="311" spans="1:25" x14ac:dyDescent="0.3">
      <c r="A311" t="s">
        <v>3519</v>
      </c>
      <c r="B311" t="s">
        <v>3520</v>
      </c>
      <c r="C311" t="s">
        <v>3521</v>
      </c>
      <c r="D311">
        <v>2016</v>
      </c>
      <c r="E311" t="s">
        <v>518</v>
      </c>
      <c r="F311">
        <v>137</v>
      </c>
      <c r="G311" s="50">
        <v>43132</v>
      </c>
      <c r="I311">
        <v>231</v>
      </c>
      <c r="J311">
        <v>243</v>
      </c>
      <c r="L311">
        <v>8</v>
      </c>
      <c r="M311" t="s">
        <v>3522</v>
      </c>
      <c r="N311" t="s">
        <v>3523</v>
      </c>
      <c r="O311" t="s">
        <v>3524</v>
      </c>
      <c r="Q311" t="s">
        <v>3525</v>
      </c>
      <c r="R311" t="s">
        <v>3526</v>
      </c>
      <c r="S311" t="s">
        <v>3527</v>
      </c>
      <c r="U311" t="s">
        <v>3528</v>
      </c>
      <c r="V311" t="s">
        <v>140</v>
      </c>
      <c r="W311" t="s">
        <v>226</v>
      </c>
      <c r="X311" t="s">
        <v>141</v>
      </c>
      <c r="Y311" t="s">
        <v>3529</v>
      </c>
    </row>
    <row r="312" spans="1:25" x14ac:dyDescent="0.3">
      <c r="A312" t="s">
        <v>3530</v>
      </c>
      <c r="B312" t="s">
        <v>3531</v>
      </c>
      <c r="C312" t="s">
        <v>3532</v>
      </c>
      <c r="D312">
        <v>2016</v>
      </c>
      <c r="E312" t="s">
        <v>3533</v>
      </c>
      <c r="F312">
        <v>3</v>
      </c>
      <c r="G312">
        <v>2</v>
      </c>
      <c r="H312" t="s">
        <v>3534</v>
      </c>
      <c r="L312">
        <v>1</v>
      </c>
      <c r="M312" t="s">
        <v>3535</v>
      </c>
      <c r="N312" t="s">
        <v>3536</v>
      </c>
      <c r="O312" t="s">
        <v>3537</v>
      </c>
      <c r="P312" t="s">
        <v>3538</v>
      </c>
      <c r="Q312" t="s">
        <v>3539</v>
      </c>
      <c r="R312" t="s">
        <v>3540</v>
      </c>
      <c r="S312" t="s">
        <v>3541</v>
      </c>
      <c r="U312" t="s">
        <v>3542</v>
      </c>
      <c r="V312" t="s">
        <v>140</v>
      </c>
      <c r="W312" t="s">
        <v>226</v>
      </c>
      <c r="X312" t="s">
        <v>141</v>
      </c>
      <c r="Y312" t="s">
        <v>3543</v>
      </c>
    </row>
    <row r="313" spans="1:25" x14ac:dyDescent="0.3">
      <c r="A313" t="s">
        <v>3544</v>
      </c>
      <c r="B313" t="s">
        <v>3545</v>
      </c>
      <c r="C313" t="s">
        <v>3546</v>
      </c>
      <c r="D313">
        <v>2016</v>
      </c>
      <c r="E313" t="s">
        <v>3547</v>
      </c>
      <c r="F313">
        <v>73</v>
      </c>
      <c r="I313">
        <v>22</v>
      </c>
      <c r="J313">
        <v>31</v>
      </c>
      <c r="L313">
        <v>5</v>
      </c>
      <c r="M313" t="s">
        <v>3548</v>
      </c>
      <c r="N313" t="s">
        <v>3549</v>
      </c>
      <c r="O313" t="s">
        <v>3550</v>
      </c>
      <c r="P313" t="s">
        <v>3551</v>
      </c>
      <c r="Q313" t="s">
        <v>3552</v>
      </c>
      <c r="U313" t="s">
        <v>3553</v>
      </c>
      <c r="V313" t="s">
        <v>140</v>
      </c>
      <c r="X313" t="s">
        <v>141</v>
      </c>
      <c r="Y313" t="s">
        <v>3554</v>
      </c>
    </row>
    <row r="314" spans="1:25" x14ac:dyDescent="0.3">
      <c r="A314" t="s">
        <v>3555</v>
      </c>
      <c r="B314" t="s">
        <v>3556</v>
      </c>
      <c r="C314" t="s">
        <v>3557</v>
      </c>
      <c r="D314">
        <v>2016</v>
      </c>
      <c r="E314" t="s">
        <v>3558</v>
      </c>
      <c r="F314">
        <v>11</v>
      </c>
      <c r="G314">
        <v>4</v>
      </c>
      <c r="I314">
        <v>645</v>
      </c>
      <c r="J314">
        <v>659</v>
      </c>
      <c r="L314">
        <v>6</v>
      </c>
      <c r="M314" t="s">
        <v>3559</v>
      </c>
      <c r="N314" t="s">
        <v>3560</v>
      </c>
      <c r="O314" t="s">
        <v>3561</v>
      </c>
      <c r="P314" t="s">
        <v>3562</v>
      </c>
      <c r="U314" t="s">
        <v>3563</v>
      </c>
      <c r="V314" t="s">
        <v>140</v>
      </c>
      <c r="X314" t="s">
        <v>141</v>
      </c>
      <c r="Y314" t="s">
        <v>3564</v>
      </c>
    </row>
    <row r="315" spans="1:25" x14ac:dyDescent="0.3">
      <c r="A315" t="s">
        <v>3565</v>
      </c>
      <c r="B315" t="s">
        <v>3566</v>
      </c>
      <c r="C315" t="s">
        <v>3567</v>
      </c>
      <c r="D315">
        <v>2016</v>
      </c>
      <c r="E315" t="s">
        <v>528</v>
      </c>
      <c r="F315">
        <v>11</v>
      </c>
      <c r="G315">
        <v>6</v>
      </c>
      <c r="H315">
        <v>64016</v>
      </c>
      <c r="L315">
        <v>5</v>
      </c>
      <c r="M315" t="s">
        <v>3568</v>
      </c>
      <c r="N315" t="s">
        <v>3569</v>
      </c>
      <c r="O315" t="s">
        <v>3570</v>
      </c>
      <c r="P315" t="s">
        <v>3571</v>
      </c>
      <c r="Q315" t="s">
        <v>3572</v>
      </c>
      <c r="V315" t="s">
        <v>153</v>
      </c>
      <c r="W315" t="s">
        <v>226</v>
      </c>
      <c r="X315" t="s">
        <v>141</v>
      </c>
      <c r="Y315" t="s">
        <v>3573</v>
      </c>
    </row>
    <row r="316" spans="1:25" x14ac:dyDescent="0.3">
      <c r="A316" t="s">
        <v>3574</v>
      </c>
      <c r="B316" t="s">
        <v>3575</v>
      </c>
      <c r="C316" t="s">
        <v>3576</v>
      </c>
      <c r="D316">
        <v>2016</v>
      </c>
      <c r="E316" t="s">
        <v>3577</v>
      </c>
      <c r="F316">
        <v>175</v>
      </c>
      <c r="I316">
        <v>93</v>
      </c>
      <c r="J316">
        <v>105</v>
      </c>
      <c r="L316">
        <v>6</v>
      </c>
      <c r="M316" t="s">
        <v>3578</v>
      </c>
      <c r="N316" t="s">
        <v>3579</v>
      </c>
      <c r="O316" t="s">
        <v>3580</v>
      </c>
      <c r="P316" t="s">
        <v>3581</v>
      </c>
      <c r="Q316" t="s">
        <v>3582</v>
      </c>
      <c r="S316" t="s">
        <v>3583</v>
      </c>
      <c r="U316" t="s">
        <v>3584</v>
      </c>
      <c r="V316" t="s">
        <v>140</v>
      </c>
      <c r="X316" t="s">
        <v>141</v>
      </c>
      <c r="Y316" t="s">
        <v>3585</v>
      </c>
    </row>
    <row r="317" spans="1:25" x14ac:dyDescent="0.3">
      <c r="A317" t="s">
        <v>3586</v>
      </c>
      <c r="B317" t="s">
        <v>3587</v>
      </c>
      <c r="C317" t="s">
        <v>3588</v>
      </c>
      <c r="D317">
        <v>2016</v>
      </c>
      <c r="E317" t="s">
        <v>3589</v>
      </c>
      <c r="F317">
        <v>8</v>
      </c>
      <c r="G317">
        <v>3</v>
      </c>
      <c r="I317">
        <v>597</v>
      </c>
      <c r="J317">
        <v>608</v>
      </c>
      <c r="L317">
        <v>2</v>
      </c>
      <c r="M317" t="s">
        <v>3590</v>
      </c>
      <c r="N317" t="s">
        <v>3591</v>
      </c>
      <c r="O317" t="s">
        <v>3592</v>
      </c>
      <c r="P317" t="s">
        <v>3593</v>
      </c>
      <c r="Q317" t="s">
        <v>3594</v>
      </c>
      <c r="U317" t="s">
        <v>3595</v>
      </c>
      <c r="V317" t="s">
        <v>140</v>
      </c>
      <c r="X317" t="s">
        <v>141</v>
      </c>
      <c r="Y317" t="s">
        <v>3596</v>
      </c>
    </row>
    <row r="318" spans="1:25" x14ac:dyDescent="0.3">
      <c r="A318" t="s">
        <v>3597</v>
      </c>
      <c r="B318" t="s">
        <v>3598</v>
      </c>
      <c r="C318" t="s">
        <v>3599</v>
      </c>
      <c r="D318">
        <v>2016</v>
      </c>
      <c r="E318" t="s">
        <v>3600</v>
      </c>
      <c r="F318">
        <v>91</v>
      </c>
      <c r="I318">
        <v>553</v>
      </c>
      <c r="J318">
        <v>565</v>
      </c>
      <c r="L318">
        <v>1</v>
      </c>
      <c r="M318" t="s">
        <v>3601</v>
      </c>
      <c r="N318" t="s">
        <v>3602</v>
      </c>
      <c r="O318" t="s">
        <v>3603</v>
      </c>
      <c r="P318" t="s">
        <v>3604</v>
      </c>
      <c r="Q318" t="s">
        <v>3605</v>
      </c>
      <c r="U318" t="s">
        <v>3606</v>
      </c>
      <c r="V318" t="s">
        <v>140</v>
      </c>
      <c r="X318" t="s">
        <v>141</v>
      </c>
      <c r="Y318" t="s">
        <v>3607</v>
      </c>
    </row>
    <row r="319" spans="1:25" x14ac:dyDescent="0.3">
      <c r="A319" t="s">
        <v>3608</v>
      </c>
      <c r="B319" t="s">
        <v>3609</v>
      </c>
      <c r="C319" t="s">
        <v>3610</v>
      </c>
      <c r="D319">
        <v>2016</v>
      </c>
      <c r="E319" t="s">
        <v>3589</v>
      </c>
      <c r="F319">
        <v>8</v>
      </c>
      <c r="G319">
        <v>3</v>
      </c>
      <c r="I319">
        <v>551</v>
      </c>
      <c r="J319">
        <v>570</v>
      </c>
      <c r="L319">
        <v>5</v>
      </c>
      <c r="M319" t="s">
        <v>3611</v>
      </c>
      <c r="N319" t="s">
        <v>3612</v>
      </c>
      <c r="O319" t="s">
        <v>3613</v>
      </c>
      <c r="P319" t="s">
        <v>3614</v>
      </c>
      <c r="Q319" t="s">
        <v>3615</v>
      </c>
      <c r="U319" t="s">
        <v>3616</v>
      </c>
      <c r="V319" t="s">
        <v>140</v>
      </c>
      <c r="X319" t="s">
        <v>141</v>
      </c>
      <c r="Y319" t="s">
        <v>3617</v>
      </c>
    </row>
    <row r="320" spans="1:25" x14ac:dyDescent="0.3">
      <c r="A320" t="s">
        <v>3618</v>
      </c>
      <c r="B320" t="s">
        <v>3619</v>
      </c>
      <c r="C320" t="s">
        <v>3620</v>
      </c>
      <c r="D320">
        <v>2016</v>
      </c>
      <c r="E320" t="s">
        <v>518</v>
      </c>
      <c r="F320">
        <v>136</v>
      </c>
      <c r="G320" s="50">
        <v>43193</v>
      </c>
      <c r="I320">
        <v>507</v>
      </c>
      <c r="J320">
        <v>521</v>
      </c>
      <c r="L320">
        <v>22</v>
      </c>
      <c r="M320" t="s">
        <v>3621</v>
      </c>
      <c r="N320" t="s">
        <v>3622</v>
      </c>
      <c r="O320" t="s">
        <v>3623</v>
      </c>
      <c r="Q320" t="s">
        <v>3624</v>
      </c>
      <c r="U320" t="s">
        <v>3625</v>
      </c>
      <c r="V320" t="s">
        <v>140</v>
      </c>
      <c r="W320" t="s">
        <v>226</v>
      </c>
      <c r="X320" t="s">
        <v>141</v>
      </c>
      <c r="Y320" t="s">
        <v>3626</v>
      </c>
    </row>
    <row r="321" spans="1:25" x14ac:dyDescent="0.3">
      <c r="A321" t="s">
        <v>3627</v>
      </c>
      <c r="B321" t="s">
        <v>3628</v>
      </c>
      <c r="C321" t="s">
        <v>3629</v>
      </c>
      <c r="D321">
        <v>2016</v>
      </c>
      <c r="E321" t="s">
        <v>350</v>
      </c>
      <c r="F321">
        <v>16</v>
      </c>
      <c r="G321">
        <v>5</v>
      </c>
      <c r="I321">
        <v>1389</v>
      </c>
      <c r="J321">
        <v>1400</v>
      </c>
      <c r="L321">
        <v>7</v>
      </c>
      <c r="M321" t="s">
        <v>3630</v>
      </c>
      <c r="N321" t="s">
        <v>3631</v>
      </c>
      <c r="O321" t="s">
        <v>3632</v>
      </c>
      <c r="P321" t="s">
        <v>3633</v>
      </c>
      <c r="U321" t="s">
        <v>3634</v>
      </c>
      <c r="V321" t="s">
        <v>140</v>
      </c>
      <c r="W321" t="s">
        <v>226</v>
      </c>
      <c r="X321" t="s">
        <v>141</v>
      </c>
      <c r="Y321" t="s">
        <v>3635</v>
      </c>
    </row>
    <row r="322" spans="1:25" x14ac:dyDescent="0.3">
      <c r="A322" t="s">
        <v>3636</v>
      </c>
      <c r="B322" t="s">
        <v>3637</v>
      </c>
      <c r="C322" t="s">
        <v>3638</v>
      </c>
      <c r="D322">
        <v>2016</v>
      </c>
      <c r="E322" t="s">
        <v>3639</v>
      </c>
      <c r="F322">
        <v>93</v>
      </c>
      <c r="I322">
        <v>37</v>
      </c>
      <c r="J322">
        <v>45</v>
      </c>
      <c r="L322">
        <v>1</v>
      </c>
      <c r="M322" t="s">
        <v>3640</v>
      </c>
      <c r="N322" t="s">
        <v>3641</v>
      </c>
      <c r="O322" t="s">
        <v>3642</v>
      </c>
      <c r="P322" t="s">
        <v>3643</v>
      </c>
      <c r="Q322" t="s">
        <v>3644</v>
      </c>
      <c r="U322" t="s">
        <v>3645</v>
      </c>
      <c r="V322" t="s">
        <v>140</v>
      </c>
      <c r="X322" t="s">
        <v>141</v>
      </c>
      <c r="Y322" t="s">
        <v>3646</v>
      </c>
    </row>
    <row r="323" spans="1:25" x14ac:dyDescent="0.3">
      <c r="A323" t="s">
        <v>3647</v>
      </c>
      <c r="B323" t="s">
        <v>3648</v>
      </c>
      <c r="C323" t="s">
        <v>3649</v>
      </c>
      <c r="D323">
        <v>2016</v>
      </c>
      <c r="E323" t="s">
        <v>315</v>
      </c>
      <c r="F323">
        <v>82</v>
      </c>
      <c r="I323">
        <v>149</v>
      </c>
      <c r="J323">
        <v>172</v>
      </c>
      <c r="L323">
        <v>9</v>
      </c>
      <c r="M323" t="s">
        <v>3650</v>
      </c>
      <c r="N323" t="s">
        <v>3651</v>
      </c>
      <c r="O323" t="s">
        <v>3652</v>
      </c>
      <c r="P323" t="s">
        <v>3653</v>
      </c>
      <c r="Q323" t="s">
        <v>3654</v>
      </c>
      <c r="U323" t="s">
        <v>3655</v>
      </c>
      <c r="V323" t="s">
        <v>140</v>
      </c>
      <c r="X323" t="s">
        <v>141</v>
      </c>
      <c r="Y323" t="s">
        <v>3656</v>
      </c>
    </row>
    <row r="324" spans="1:25" x14ac:dyDescent="0.3">
      <c r="A324" t="s">
        <v>3657</v>
      </c>
      <c r="B324" t="s">
        <v>3658</v>
      </c>
      <c r="C324" t="s">
        <v>3659</v>
      </c>
      <c r="D324">
        <v>2016</v>
      </c>
      <c r="E324" t="s">
        <v>518</v>
      </c>
      <c r="F324">
        <v>136</v>
      </c>
      <c r="G324" s="50">
        <v>43193</v>
      </c>
      <c r="I324">
        <v>615</v>
      </c>
      <c r="J324">
        <v>629</v>
      </c>
      <c r="L324">
        <v>14</v>
      </c>
      <c r="M324" t="s">
        <v>3660</v>
      </c>
      <c r="N324" t="s">
        <v>3661</v>
      </c>
      <c r="O324" t="s">
        <v>3662</v>
      </c>
      <c r="Q324" t="s">
        <v>3663</v>
      </c>
      <c r="U324" t="s">
        <v>3664</v>
      </c>
      <c r="V324" t="s">
        <v>140</v>
      </c>
      <c r="W324" t="s">
        <v>226</v>
      </c>
      <c r="X324" t="s">
        <v>141</v>
      </c>
      <c r="Y324" t="s">
        <v>3665</v>
      </c>
    </row>
    <row r="325" spans="1:25" x14ac:dyDescent="0.3">
      <c r="A325" t="s">
        <v>3666</v>
      </c>
      <c r="B325" t="s">
        <v>3667</v>
      </c>
      <c r="C325" t="s">
        <v>3668</v>
      </c>
      <c r="D325">
        <v>2016</v>
      </c>
      <c r="E325" t="s">
        <v>3669</v>
      </c>
      <c r="F325">
        <v>25</v>
      </c>
      <c r="G325">
        <v>6</v>
      </c>
      <c r="I325">
        <v>655</v>
      </c>
      <c r="J325">
        <v>669</v>
      </c>
      <c r="L325">
        <v>39</v>
      </c>
      <c r="M325" t="s">
        <v>3670</v>
      </c>
      <c r="N325" t="s">
        <v>3671</v>
      </c>
      <c r="O325" t="s">
        <v>3672</v>
      </c>
      <c r="P325" t="s">
        <v>3673</v>
      </c>
      <c r="Q325" t="s">
        <v>3674</v>
      </c>
      <c r="U325" t="s">
        <v>3675</v>
      </c>
      <c r="V325" t="s">
        <v>140</v>
      </c>
      <c r="X325" t="s">
        <v>141</v>
      </c>
      <c r="Y325" t="s">
        <v>3676</v>
      </c>
    </row>
    <row r="326" spans="1:25" x14ac:dyDescent="0.3">
      <c r="A326" t="s">
        <v>3677</v>
      </c>
      <c r="B326" t="s">
        <v>3678</v>
      </c>
      <c r="C326" t="s">
        <v>3679</v>
      </c>
      <c r="D326">
        <v>2016</v>
      </c>
      <c r="E326" t="s">
        <v>281</v>
      </c>
      <c r="F326">
        <v>73</v>
      </c>
      <c r="G326">
        <v>2</v>
      </c>
      <c r="I326">
        <v>219</v>
      </c>
      <c r="J326">
        <v>232</v>
      </c>
      <c r="L326">
        <v>8</v>
      </c>
      <c r="M326" t="s">
        <v>3680</v>
      </c>
      <c r="N326" t="s">
        <v>3681</v>
      </c>
      <c r="O326" t="s">
        <v>3682</v>
      </c>
      <c r="P326" t="s">
        <v>3683</v>
      </c>
      <c r="Q326" t="s">
        <v>3684</v>
      </c>
      <c r="U326" t="s">
        <v>3685</v>
      </c>
      <c r="V326" t="s">
        <v>153</v>
      </c>
      <c r="X326" t="s">
        <v>141</v>
      </c>
      <c r="Y326" t="s">
        <v>3686</v>
      </c>
    </row>
    <row r="327" spans="1:25" x14ac:dyDescent="0.3">
      <c r="A327" t="s">
        <v>3687</v>
      </c>
      <c r="B327" t="s">
        <v>3688</v>
      </c>
      <c r="C327" t="s">
        <v>3689</v>
      </c>
      <c r="D327">
        <v>2016</v>
      </c>
      <c r="E327" t="s">
        <v>361</v>
      </c>
      <c r="F327">
        <v>92</v>
      </c>
      <c r="I327">
        <v>172</v>
      </c>
      <c r="J327">
        <v>185</v>
      </c>
      <c r="L327">
        <v>26</v>
      </c>
      <c r="M327" t="s">
        <v>3690</v>
      </c>
      <c r="N327" t="s">
        <v>3691</v>
      </c>
      <c r="O327" t="s">
        <v>3692</v>
      </c>
      <c r="P327" t="s">
        <v>3693</v>
      </c>
      <c r="Q327" t="s">
        <v>3694</v>
      </c>
      <c r="R327" t="s">
        <v>3695</v>
      </c>
      <c r="S327" t="s">
        <v>3696</v>
      </c>
      <c r="U327" t="s">
        <v>3697</v>
      </c>
      <c r="V327" t="s">
        <v>140</v>
      </c>
      <c r="X327" t="s">
        <v>141</v>
      </c>
      <c r="Y327" t="s">
        <v>3698</v>
      </c>
    </row>
    <row r="328" spans="1:25" x14ac:dyDescent="0.3">
      <c r="A328" t="s">
        <v>3699</v>
      </c>
      <c r="B328" t="s">
        <v>3700</v>
      </c>
      <c r="C328" t="s">
        <v>3701</v>
      </c>
      <c r="D328">
        <v>2016</v>
      </c>
      <c r="E328" t="s">
        <v>3702</v>
      </c>
      <c r="F328">
        <v>18</v>
      </c>
      <c r="G328">
        <v>6</v>
      </c>
      <c r="I328">
        <v>1611</v>
      </c>
      <c r="J328">
        <v>1628</v>
      </c>
      <c r="L328">
        <v>2</v>
      </c>
      <c r="M328" t="s">
        <v>3703</v>
      </c>
      <c r="N328" t="s">
        <v>3704</v>
      </c>
      <c r="O328" t="s">
        <v>3705</v>
      </c>
      <c r="P328" t="s">
        <v>3706</v>
      </c>
      <c r="Q328" t="s">
        <v>3707</v>
      </c>
      <c r="U328" t="s">
        <v>3708</v>
      </c>
      <c r="V328" t="s">
        <v>140</v>
      </c>
      <c r="X328" t="s">
        <v>141</v>
      </c>
      <c r="Y328" t="s">
        <v>3709</v>
      </c>
    </row>
    <row r="329" spans="1:25" x14ac:dyDescent="0.3">
      <c r="A329" t="s">
        <v>3710</v>
      </c>
      <c r="B329" t="s">
        <v>3711</v>
      </c>
      <c r="C329" t="s">
        <v>3712</v>
      </c>
      <c r="D329">
        <v>2016</v>
      </c>
      <c r="E329" t="s">
        <v>3589</v>
      </c>
      <c r="F329">
        <v>8</v>
      </c>
      <c r="G329">
        <v>3</v>
      </c>
      <c r="I329">
        <v>477</v>
      </c>
      <c r="J329">
        <v>490</v>
      </c>
      <c r="L329">
        <v>6</v>
      </c>
      <c r="M329" t="s">
        <v>3713</v>
      </c>
      <c r="N329" t="s">
        <v>3714</v>
      </c>
      <c r="O329" t="s">
        <v>3715</v>
      </c>
      <c r="P329" t="s">
        <v>3716</v>
      </c>
      <c r="U329" t="s">
        <v>3717</v>
      </c>
      <c r="V329" t="s">
        <v>140</v>
      </c>
      <c r="X329" t="s">
        <v>141</v>
      </c>
      <c r="Y329" t="s">
        <v>3718</v>
      </c>
    </row>
    <row r="330" spans="1:25" x14ac:dyDescent="0.3">
      <c r="A330" t="s">
        <v>3719</v>
      </c>
      <c r="B330" t="s">
        <v>3720</v>
      </c>
      <c r="C330" t="s">
        <v>3721</v>
      </c>
      <c r="D330">
        <v>2016</v>
      </c>
      <c r="E330" t="s">
        <v>315</v>
      </c>
      <c r="F330">
        <v>82</v>
      </c>
      <c r="G330">
        <v>2</v>
      </c>
      <c r="I330">
        <v>811</v>
      </c>
      <c r="J330">
        <v>825</v>
      </c>
      <c r="L330">
        <v>1</v>
      </c>
      <c r="M330" t="s">
        <v>3722</v>
      </c>
      <c r="N330" t="s">
        <v>3723</v>
      </c>
      <c r="O330" t="s">
        <v>3724</v>
      </c>
      <c r="P330" t="s">
        <v>3725</v>
      </c>
      <c r="Q330" t="s">
        <v>3726</v>
      </c>
      <c r="U330" t="s">
        <v>3727</v>
      </c>
      <c r="V330" t="s">
        <v>140</v>
      </c>
      <c r="W330" t="s">
        <v>226</v>
      </c>
      <c r="X330" t="s">
        <v>141</v>
      </c>
      <c r="Y330" t="s">
        <v>3728</v>
      </c>
    </row>
    <row r="331" spans="1:25" x14ac:dyDescent="0.3">
      <c r="A331" t="s">
        <v>3729</v>
      </c>
      <c r="B331" t="s">
        <v>3730</v>
      </c>
      <c r="C331" t="s">
        <v>3731</v>
      </c>
      <c r="D331">
        <v>2016</v>
      </c>
      <c r="E331" t="s">
        <v>3732</v>
      </c>
      <c r="F331">
        <v>35</v>
      </c>
      <c r="G331">
        <v>2</v>
      </c>
      <c r="I331">
        <v>160</v>
      </c>
      <c r="J331">
        <v>172</v>
      </c>
      <c r="L331">
        <v>1</v>
      </c>
      <c r="M331" t="s">
        <v>3733</v>
      </c>
      <c r="N331" t="s">
        <v>3734</v>
      </c>
      <c r="O331" t="s">
        <v>3735</v>
      </c>
      <c r="P331" t="s">
        <v>3736</v>
      </c>
      <c r="Q331" t="s">
        <v>3737</v>
      </c>
      <c r="V331" t="s">
        <v>140</v>
      </c>
      <c r="W331" t="s">
        <v>226</v>
      </c>
      <c r="X331" t="s">
        <v>141</v>
      </c>
      <c r="Y331" t="s">
        <v>3738</v>
      </c>
    </row>
    <row r="332" spans="1:25" x14ac:dyDescent="0.3">
      <c r="A332" t="s">
        <v>3739</v>
      </c>
      <c r="B332" t="s">
        <v>3740</v>
      </c>
      <c r="C332" t="s">
        <v>3741</v>
      </c>
      <c r="D332">
        <v>2016</v>
      </c>
      <c r="E332" t="s">
        <v>350</v>
      </c>
      <c r="F332">
        <v>16</v>
      </c>
      <c r="G332">
        <v>5</v>
      </c>
      <c r="I332">
        <v>1443</v>
      </c>
      <c r="J332">
        <v>1456</v>
      </c>
      <c r="L332">
        <v>4</v>
      </c>
      <c r="M332" t="s">
        <v>3742</v>
      </c>
      <c r="N332" t="s">
        <v>3743</v>
      </c>
      <c r="O332" t="s">
        <v>3744</v>
      </c>
      <c r="P332" t="s">
        <v>3745</v>
      </c>
      <c r="U332" t="s">
        <v>3746</v>
      </c>
      <c r="V332" t="s">
        <v>140</v>
      </c>
      <c r="X332" t="s">
        <v>141</v>
      </c>
      <c r="Y332" t="s">
        <v>3747</v>
      </c>
    </row>
    <row r="333" spans="1:25" x14ac:dyDescent="0.3">
      <c r="A333" t="s">
        <v>3748</v>
      </c>
      <c r="B333" t="s">
        <v>3749</v>
      </c>
      <c r="C333" t="s">
        <v>3750</v>
      </c>
      <c r="D333">
        <v>2016</v>
      </c>
      <c r="E333" t="s">
        <v>630</v>
      </c>
      <c r="F333">
        <v>8</v>
      </c>
      <c r="G333">
        <v>3</v>
      </c>
      <c r="I333">
        <v>256</v>
      </c>
      <c r="J333">
        <v>269</v>
      </c>
      <c r="L333">
        <v>5</v>
      </c>
      <c r="M333" t="s">
        <v>3751</v>
      </c>
      <c r="N333" t="s">
        <v>3752</v>
      </c>
      <c r="O333" t="s">
        <v>3753</v>
      </c>
      <c r="P333" t="s">
        <v>3754</v>
      </c>
      <c r="Q333" t="s">
        <v>3755</v>
      </c>
      <c r="U333" t="s">
        <v>3756</v>
      </c>
      <c r="V333" t="s">
        <v>140</v>
      </c>
      <c r="X333" t="s">
        <v>141</v>
      </c>
      <c r="Y333" t="s">
        <v>3757</v>
      </c>
    </row>
    <row r="334" spans="1:25" x14ac:dyDescent="0.3">
      <c r="A334" t="s">
        <v>3758</v>
      </c>
      <c r="B334" t="s">
        <v>3759</v>
      </c>
      <c r="C334" t="s">
        <v>3760</v>
      </c>
      <c r="D334">
        <v>2016</v>
      </c>
      <c r="E334" t="s">
        <v>3761</v>
      </c>
      <c r="F334">
        <v>13</v>
      </c>
      <c r="G334">
        <v>4</v>
      </c>
      <c r="I334">
        <v>331</v>
      </c>
      <c r="J334">
        <v>344</v>
      </c>
      <c r="M334" t="s">
        <v>3762</v>
      </c>
      <c r="N334" t="s">
        <v>3763</v>
      </c>
      <c r="O334" t="s">
        <v>3764</v>
      </c>
      <c r="P334" t="s">
        <v>3765</v>
      </c>
      <c r="Q334" t="s">
        <v>3766</v>
      </c>
      <c r="U334" t="s">
        <v>3767</v>
      </c>
      <c r="V334" t="s">
        <v>140</v>
      </c>
      <c r="X334" t="s">
        <v>141</v>
      </c>
      <c r="Y334" t="s">
        <v>3768</v>
      </c>
    </row>
    <row r="335" spans="1:25" x14ac:dyDescent="0.3">
      <c r="A335" t="s">
        <v>3769</v>
      </c>
      <c r="B335" t="s">
        <v>3770</v>
      </c>
      <c r="C335" t="s">
        <v>3771</v>
      </c>
      <c r="D335">
        <v>2016</v>
      </c>
      <c r="E335" t="s">
        <v>3772</v>
      </c>
      <c r="F335">
        <v>19</v>
      </c>
      <c r="I335">
        <v>5</v>
      </c>
      <c r="J335">
        <v>12</v>
      </c>
      <c r="L335">
        <v>6</v>
      </c>
      <c r="M335" t="s">
        <v>3773</v>
      </c>
      <c r="N335" t="s">
        <v>3774</v>
      </c>
      <c r="O335" t="s">
        <v>3775</v>
      </c>
      <c r="P335" t="s">
        <v>3776</v>
      </c>
      <c r="U335" t="s">
        <v>3777</v>
      </c>
      <c r="V335" t="s">
        <v>140</v>
      </c>
      <c r="X335" t="s">
        <v>141</v>
      </c>
      <c r="Y335" t="s">
        <v>3778</v>
      </c>
    </row>
    <row r="336" spans="1:25" x14ac:dyDescent="0.3">
      <c r="A336" t="s">
        <v>3779</v>
      </c>
      <c r="B336" t="s">
        <v>3780</v>
      </c>
      <c r="C336" t="s">
        <v>3781</v>
      </c>
      <c r="D336">
        <v>2016</v>
      </c>
      <c r="E336" t="s">
        <v>918</v>
      </c>
      <c r="F336">
        <v>73</v>
      </c>
      <c r="G336">
        <v>9</v>
      </c>
      <c r="I336">
        <v>2251</v>
      </c>
      <c r="J336">
        <v>2259</v>
      </c>
      <c r="L336">
        <v>1</v>
      </c>
      <c r="M336" t="s">
        <v>3782</v>
      </c>
      <c r="N336" t="s">
        <v>3783</v>
      </c>
      <c r="O336" t="s">
        <v>3784</v>
      </c>
      <c r="P336" t="s">
        <v>3785</v>
      </c>
      <c r="Q336" t="s">
        <v>3786</v>
      </c>
      <c r="U336" t="s">
        <v>3787</v>
      </c>
      <c r="V336" t="s">
        <v>140</v>
      </c>
      <c r="X336" t="s">
        <v>141</v>
      </c>
      <c r="Y336" t="s">
        <v>3788</v>
      </c>
    </row>
    <row r="337" spans="1:25" x14ac:dyDescent="0.3">
      <c r="A337" t="s">
        <v>3789</v>
      </c>
      <c r="B337" t="s">
        <v>3790</v>
      </c>
      <c r="C337" t="s">
        <v>3791</v>
      </c>
      <c r="D337">
        <v>2016</v>
      </c>
      <c r="E337" t="s">
        <v>2855</v>
      </c>
      <c r="F337">
        <v>103</v>
      </c>
      <c r="G337">
        <v>5</v>
      </c>
      <c r="I337">
        <v>796</v>
      </c>
      <c r="J337">
        <v>807</v>
      </c>
      <c r="L337">
        <v>8</v>
      </c>
      <c r="M337" t="s">
        <v>3792</v>
      </c>
      <c r="N337" t="s">
        <v>3793</v>
      </c>
      <c r="O337" t="s">
        <v>3794</v>
      </c>
      <c r="P337" t="s">
        <v>3795</v>
      </c>
      <c r="Q337" t="s">
        <v>3796</v>
      </c>
      <c r="R337" t="s">
        <v>3797</v>
      </c>
      <c r="S337" t="s">
        <v>3798</v>
      </c>
      <c r="U337" t="s">
        <v>3799</v>
      </c>
      <c r="V337" t="s">
        <v>140</v>
      </c>
      <c r="X337" t="s">
        <v>141</v>
      </c>
      <c r="Y337" t="s">
        <v>3800</v>
      </c>
    </row>
    <row r="338" spans="1:25" x14ac:dyDescent="0.3">
      <c r="A338" t="s">
        <v>3801</v>
      </c>
      <c r="B338" t="s">
        <v>3802</v>
      </c>
      <c r="C338" t="s">
        <v>3803</v>
      </c>
      <c r="D338">
        <v>2016</v>
      </c>
      <c r="E338" t="s">
        <v>3804</v>
      </c>
      <c r="F338">
        <v>43</v>
      </c>
      <c r="I338">
        <v>15</v>
      </c>
      <c r="J338">
        <v>25</v>
      </c>
      <c r="L338">
        <v>5</v>
      </c>
      <c r="M338" t="s">
        <v>3805</v>
      </c>
      <c r="N338" t="s">
        <v>3806</v>
      </c>
      <c r="O338" t="s">
        <v>3807</v>
      </c>
      <c r="P338" t="s">
        <v>3808</v>
      </c>
      <c r="Q338" t="s">
        <v>3809</v>
      </c>
      <c r="U338" t="s">
        <v>3810</v>
      </c>
      <c r="V338" t="s">
        <v>140</v>
      </c>
      <c r="X338" t="s">
        <v>141</v>
      </c>
      <c r="Y338" t="s">
        <v>3811</v>
      </c>
    </row>
    <row r="339" spans="1:25" x14ac:dyDescent="0.3">
      <c r="A339" t="s">
        <v>3812</v>
      </c>
      <c r="B339" t="s">
        <v>3813</v>
      </c>
      <c r="C339" t="s">
        <v>3814</v>
      </c>
      <c r="D339">
        <v>2016</v>
      </c>
      <c r="E339" t="s">
        <v>315</v>
      </c>
      <c r="F339">
        <v>82</v>
      </c>
      <c r="G339">
        <v>1</v>
      </c>
      <c r="I339">
        <v>245</v>
      </c>
      <c r="J339">
        <v>266</v>
      </c>
      <c r="M339" t="s">
        <v>3815</v>
      </c>
      <c r="N339" t="s">
        <v>3816</v>
      </c>
      <c r="O339" t="s">
        <v>3817</v>
      </c>
      <c r="P339" t="s">
        <v>3818</v>
      </c>
      <c r="Q339" t="s">
        <v>3819</v>
      </c>
      <c r="U339" t="s">
        <v>3820</v>
      </c>
      <c r="V339" t="s">
        <v>140</v>
      </c>
      <c r="X339" t="s">
        <v>141</v>
      </c>
      <c r="Y339" t="s">
        <v>3821</v>
      </c>
    </row>
    <row r="340" spans="1:25" x14ac:dyDescent="0.3">
      <c r="A340" t="s">
        <v>3822</v>
      </c>
      <c r="B340" t="s">
        <v>3823</v>
      </c>
      <c r="C340" t="s">
        <v>3824</v>
      </c>
      <c r="D340">
        <v>2016</v>
      </c>
      <c r="E340" t="s">
        <v>895</v>
      </c>
      <c r="F340">
        <v>20</v>
      </c>
      <c r="G340">
        <v>4</v>
      </c>
      <c r="I340">
        <v>1413</v>
      </c>
      <c r="J340">
        <v>1432</v>
      </c>
      <c r="L340">
        <v>5</v>
      </c>
      <c r="M340" t="s">
        <v>3825</v>
      </c>
      <c r="N340" t="s">
        <v>3826</v>
      </c>
      <c r="O340" t="s">
        <v>3827</v>
      </c>
      <c r="Q340" t="s">
        <v>3828</v>
      </c>
      <c r="U340" t="s">
        <v>3829</v>
      </c>
      <c r="V340" t="s">
        <v>140</v>
      </c>
      <c r="W340" t="s">
        <v>226</v>
      </c>
      <c r="X340" t="s">
        <v>141</v>
      </c>
      <c r="Y340" t="s">
        <v>3830</v>
      </c>
    </row>
    <row r="341" spans="1:25" x14ac:dyDescent="0.3">
      <c r="A341" t="s">
        <v>3831</v>
      </c>
      <c r="B341" t="s">
        <v>3832</v>
      </c>
      <c r="C341" t="s">
        <v>3833</v>
      </c>
      <c r="D341">
        <v>2016</v>
      </c>
      <c r="E341" t="s">
        <v>3834</v>
      </c>
      <c r="F341">
        <v>12</v>
      </c>
      <c r="G341">
        <v>4</v>
      </c>
      <c r="I341">
        <v>463</v>
      </c>
      <c r="J341">
        <v>476</v>
      </c>
      <c r="L341">
        <v>4</v>
      </c>
      <c r="M341" t="s">
        <v>3835</v>
      </c>
      <c r="N341" t="s">
        <v>3836</v>
      </c>
      <c r="O341" t="s">
        <v>3837</v>
      </c>
      <c r="P341" t="s">
        <v>3838</v>
      </c>
      <c r="Q341" t="s">
        <v>3839</v>
      </c>
      <c r="S341" t="s">
        <v>3840</v>
      </c>
      <c r="U341" t="s">
        <v>3841</v>
      </c>
      <c r="V341" t="s">
        <v>140</v>
      </c>
      <c r="X341" t="s">
        <v>141</v>
      </c>
      <c r="Y341" t="s">
        <v>3842</v>
      </c>
    </row>
    <row r="342" spans="1:25" x14ac:dyDescent="0.3">
      <c r="A342" t="s">
        <v>3843</v>
      </c>
      <c r="B342" t="s">
        <v>3844</v>
      </c>
      <c r="C342" t="s">
        <v>3845</v>
      </c>
      <c r="D342">
        <v>2016</v>
      </c>
      <c r="E342" t="s">
        <v>3589</v>
      </c>
      <c r="F342">
        <v>8</v>
      </c>
      <c r="G342">
        <v>2</v>
      </c>
      <c r="I342">
        <v>415</v>
      </c>
      <c r="J342">
        <v>425</v>
      </c>
      <c r="L342">
        <v>3</v>
      </c>
      <c r="M342" t="s">
        <v>3846</v>
      </c>
      <c r="N342" t="s">
        <v>3847</v>
      </c>
      <c r="O342" t="s">
        <v>3848</v>
      </c>
      <c r="P342" t="s">
        <v>3849</v>
      </c>
      <c r="Q342" t="s">
        <v>3850</v>
      </c>
      <c r="U342" t="s">
        <v>3851</v>
      </c>
      <c r="V342" t="s">
        <v>140</v>
      </c>
      <c r="X342" t="s">
        <v>141</v>
      </c>
      <c r="Y342" t="s">
        <v>3852</v>
      </c>
    </row>
    <row r="343" spans="1:25" x14ac:dyDescent="0.3">
      <c r="A343" t="s">
        <v>3853</v>
      </c>
      <c r="B343" t="s">
        <v>3854</v>
      </c>
      <c r="C343" t="s">
        <v>3855</v>
      </c>
      <c r="D343">
        <v>2016</v>
      </c>
      <c r="E343" t="s">
        <v>918</v>
      </c>
      <c r="F343">
        <v>73</v>
      </c>
      <c r="G343">
        <v>8</v>
      </c>
      <c r="I343">
        <v>1842</v>
      </c>
      <c r="J343">
        <v>1847</v>
      </c>
      <c r="L343">
        <v>5</v>
      </c>
      <c r="M343" t="s">
        <v>3856</v>
      </c>
      <c r="N343" t="s">
        <v>3857</v>
      </c>
      <c r="O343" t="s">
        <v>3858</v>
      </c>
      <c r="P343" t="s">
        <v>3859</v>
      </c>
      <c r="Q343" t="s">
        <v>3860</v>
      </c>
      <c r="U343" t="s">
        <v>3861</v>
      </c>
      <c r="V343" t="s">
        <v>140</v>
      </c>
      <c r="X343" t="s">
        <v>141</v>
      </c>
      <c r="Y343" t="s">
        <v>3862</v>
      </c>
    </row>
    <row r="344" spans="1:25" x14ac:dyDescent="0.3">
      <c r="A344" t="s">
        <v>3863</v>
      </c>
      <c r="B344" t="s">
        <v>3864</v>
      </c>
      <c r="C344" t="s">
        <v>3865</v>
      </c>
      <c r="D344">
        <v>2016</v>
      </c>
      <c r="E344" t="s">
        <v>315</v>
      </c>
      <c r="F344">
        <v>81</v>
      </c>
      <c r="G344">
        <v>3</v>
      </c>
      <c r="I344">
        <v>1683</v>
      </c>
      <c r="J344">
        <v>1732</v>
      </c>
      <c r="M344" t="s">
        <v>3866</v>
      </c>
      <c r="N344" t="s">
        <v>3867</v>
      </c>
      <c r="O344" t="s">
        <v>3868</v>
      </c>
      <c r="P344" t="s">
        <v>3869</v>
      </c>
      <c r="Q344" t="s">
        <v>3870</v>
      </c>
      <c r="U344" t="s">
        <v>3871</v>
      </c>
      <c r="V344" t="s">
        <v>140</v>
      </c>
      <c r="X344" t="s">
        <v>141</v>
      </c>
      <c r="Y344" t="s">
        <v>3872</v>
      </c>
    </row>
    <row r="345" spans="1:25" x14ac:dyDescent="0.3">
      <c r="A345" t="s">
        <v>3873</v>
      </c>
      <c r="B345" t="s">
        <v>3874</v>
      </c>
      <c r="C345" t="s">
        <v>3875</v>
      </c>
      <c r="D345">
        <v>2016</v>
      </c>
      <c r="E345" t="s">
        <v>1006</v>
      </c>
      <c r="F345">
        <v>8</v>
      </c>
      <c r="G345">
        <v>3</v>
      </c>
      <c r="H345">
        <v>105</v>
      </c>
      <c r="L345">
        <v>3</v>
      </c>
      <c r="M345" t="s">
        <v>3876</v>
      </c>
      <c r="N345" t="s">
        <v>3877</v>
      </c>
      <c r="O345" t="s">
        <v>3878</v>
      </c>
      <c r="P345" t="s">
        <v>3879</v>
      </c>
      <c r="Q345" t="s">
        <v>3880</v>
      </c>
      <c r="U345" t="s">
        <v>3881</v>
      </c>
      <c r="V345" t="s">
        <v>140</v>
      </c>
      <c r="W345" t="s">
        <v>226</v>
      </c>
      <c r="X345" t="s">
        <v>141</v>
      </c>
      <c r="Y345" t="s">
        <v>3882</v>
      </c>
    </row>
    <row r="346" spans="1:25" x14ac:dyDescent="0.3">
      <c r="A346" t="s">
        <v>3883</v>
      </c>
      <c r="B346" t="s">
        <v>3884</v>
      </c>
      <c r="C346" t="s">
        <v>3885</v>
      </c>
      <c r="D346">
        <v>2016</v>
      </c>
      <c r="E346" t="s">
        <v>146</v>
      </c>
      <c r="F346">
        <v>547</v>
      </c>
      <c r="I346">
        <v>447</v>
      </c>
      <c r="J346">
        <v>460</v>
      </c>
      <c r="L346">
        <v>27</v>
      </c>
      <c r="M346" t="s">
        <v>3886</v>
      </c>
      <c r="N346" t="s">
        <v>3887</v>
      </c>
      <c r="O346" t="s">
        <v>3888</v>
      </c>
      <c r="P346" t="s">
        <v>3889</v>
      </c>
      <c r="Q346" t="s">
        <v>3890</v>
      </c>
      <c r="R346" t="s">
        <v>3891</v>
      </c>
      <c r="S346" t="s">
        <v>3892</v>
      </c>
      <c r="U346" t="s">
        <v>3893</v>
      </c>
      <c r="V346" t="s">
        <v>140</v>
      </c>
      <c r="X346" t="s">
        <v>141</v>
      </c>
      <c r="Y346" t="s">
        <v>3894</v>
      </c>
    </row>
    <row r="347" spans="1:25" x14ac:dyDescent="0.3">
      <c r="A347" t="s">
        <v>3895</v>
      </c>
      <c r="B347" t="s">
        <v>3896</v>
      </c>
      <c r="C347" t="s">
        <v>3897</v>
      </c>
      <c r="D347">
        <v>2016</v>
      </c>
      <c r="E347" t="s">
        <v>315</v>
      </c>
      <c r="F347">
        <v>81</v>
      </c>
      <c r="G347">
        <v>2</v>
      </c>
      <c r="I347">
        <v>1323</v>
      </c>
      <c r="J347">
        <v>1331</v>
      </c>
      <c r="L347">
        <v>9</v>
      </c>
      <c r="M347" t="s">
        <v>3898</v>
      </c>
      <c r="N347" t="s">
        <v>3899</v>
      </c>
      <c r="O347" t="s">
        <v>3900</v>
      </c>
      <c r="P347" t="s">
        <v>3901</v>
      </c>
      <c r="Q347" t="s">
        <v>3902</v>
      </c>
      <c r="R347" t="s">
        <v>3903</v>
      </c>
      <c r="S347" t="s">
        <v>3904</v>
      </c>
      <c r="U347" t="s">
        <v>3905</v>
      </c>
      <c r="V347" t="s">
        <v>140</v>
      </c>
      <c r="X347" t="s">
        <v>141</v>
      </c>
      <c r="Y347" t="s">
        <v>3906</v>
      </c>
    </row>
    <row r="348" spans="1:25" x14ac:dyDescent="0.3">
      <c r="A348" t="s">
        <v>3907</v>
      </c>
      <c r="B348" t="s">
        <v>3908</v>
      </c>
      <c r="C348" t="s">
        <v>3909</v>
      </c>
      <c r="D348">
        <v>2016</v>
      </c>
      <c r="E348" t="s">
        <v>3910</v>
      </c>
      <c r="F348">
        <v>3</v>
      </c>
      <c r="G348">
        <v>1</v>
      </c>
      <c r="I348">
        <v>19</v>
      </c>
      <c r="J348">
        <v>38</v>
      </c>
      <c r="L348">
        <v>8</v>
      </c>
      <c r="M348" t="s">
        <v>3911</v>
      </c>
      <c r="N348" t="s">
        <v>3912</v>
      </c>
      <c r="O348" t="s">
        <v>3913</v>
      </c>
      <c r="P348" t="s">
        <v>3914</v>
      </c>
      <c r="Q348" t="s">
        <v>3915</v>
      </c>
      <c r="U348" t="s">
        <v>3916</v>
      </c>
      <c r="V348" t="s">
        <v>140</v>
      </c>
      <c r="X348" t="s">
        <v>141</v>
      </c>
      <c r="Y348" t="s">
        <v>3917</v>
      </c>
    </row>
    <row r="349" spans="1:25" x14ac:dyDescent="0.3">
      <c r="A349" t="s">
        <v>3918</v>
      </c>
      <c r="B349" t="s">
        <v>3919</v>
      </c>
      <c r="C349" t="s">
        <v>3920</v>
      </c>
      <c r="D349">
        <v>2016</v>
      </c>
      <c r="E349" t="s">
        <v>918</v>
      </c>
      <c r="F349">
        <v>73</v>
      </c>
      <c r="G349">
        <v>5</v>
      </c>
      <c r="I349">
        <v>1041</v>
      </c>
      <c r="J349">
        <v>1051</v>
      </c>
      <c r="L349">
        <v>1</v>
      </c>
      <c r="M349" t="s">
        <v>3921</v>
      </c>
      <c r="N349" t="s">
        <v>3922</v>
      </c>
      <c r="O349" t="s">
        <v>3923</v>
      </c>
      <c r="P349" t="s">
        <v>3924</v>
      </c>
      <c r="Q349" t="s">
        <v>3925</v>
      </c>
      <c r="U349" t="s">
        <v>3926</v>
      </c>
      <c r="V349" t="s">
        <v>140</v>
      </c>
      <c r="X349" t="s">
        <v>141</v>
      </c>
      <c r="Y349" t="s">
        <v>3927</v>
      </c>
    </row>
    <row r="350" spans="1:25" x14ac:dyDescent="0.3">
      <c r="A350" t="s">
        <v>3928</v>
      </c>
      <c r="B350" t="s">
        <v>3929</v>
      </c>
      <c r="C350" t="s">
        <v>3930</v>
      </c>
      <c r="D350">
        <v>2016</v>
      </c>
      <c r="E350" t="s">
        <v>3099</v>
      </c>
      <c r="F350">
        <v>30</v>
      </c>
      <c r="G350">
        <v>5</v>
      </c>
      <c r="I350">
        <v>720</v>
      </c>
      <c r="J350">
        <v>738</v>
      </c>
      <c r="L350">
        <v>14</v>
      </c>
      <c r="M350" t="s">
        <v>3931</v>
      </c>
      <c r="N350" t="s">
        <v>3932</v>
      </c>
      <c r="O350" t="s">
        <v>3933</v>
      </c>
      <c r="P350" t="s">
        <v>3934</v>
      </c>
      <c r="Q350" t="s">
        <v>3935</v>
      </c>
      <c r="U350" t="s">
        <v>3936</v>
      </c>
      <c r="V350" t="s">
        <v>140</v>
      </c>
      <c r="X350" t="s">
        <v>141</v>
      </c>
      <c r="Y350" t="s">
        <v>3937</v>
      </c>
    </row>
    <row r="351" spans="1:25" x14ac:dyDescent="0.3">
      <c r="A351" t="s">
        <v>3938</v>
      </c>
      <c r="B351" t="s">
        <v>3939</v>
      </c>
      <c r="C351" t="s">
        <v>3940</v>
      </c>
      <c r="D351">
        <v>2016</v>
      </c>
      <c r="E351" t="s">
        <v>673</v>
      </c>
      <c r="F351">
        <v>8</v>
      </c>
      <c r="G351">
        <v>3</v>
      </c>
      <c r="H351">
        <v>214</v>
      </c>
      <c r="L351">
        <v>7</v>
      </c>
      <c r="M351" t="s">
        <v>3941</v>
      </c>
      <c r="N351" t="s">
        <v>3942</v>
      </c>
      <c r="O351" t="s">
        <v>3943</v>
      </c>
      <c r="P351" t="s">
        <v>3944</v>
      </c>
      <c r="Q351" t="s">
        <v>3945</v>
      </c>
      <c r="U351" t="s">
        <v>3946</v>
      </c>
      <c r="V351" t="s">
        <v>140</v>
      </c>
      <c r="W351" t="s">
        <v>226</v>
      </c>
      <c r="X351" t="s">
        <v>141</v>
      </c>
      <c r="Y351" t="s">
        <v>3947</v>
      </c>
    </row>
    <row r="352" spans="1:25" x14ac:dyDescent="0.3">
      <c r="A352" t="s">
        <v>3948</v>
      </c>
      <c r="B352" t="s">
        <v>3949</v>
      </c>
      <c r="C352" t="s">
        <v>3950</v>
      </c>
      <c r="D352">
        <v>2016</v>
      </c>
      <c r="E352" t="s">
        <v>1661</v>
      </c>
      <c r="F352">
        <v>75</v>
      </c>
      <c r="G352">
        <v>4</v>
      </c>
      <c r="H352">
        <v>308</v>
      </c>
      <c r="L352">
        <v>5</v>
      </c>
      <c r="M352" t="s">
        <v>3951</v>
      </c>
      <c r="N352" t="s">
        <v>3952</v>
      </c>
      <c r="O352" t="s">
        <v>3953</v>
      </c>
      <c r="P352" t="s">
        <v>3954</v>
      </c>
      <c r="Q352" t="s">
        <v>3955</v>
      </c>
      <c r="R352" t="s">
        <v>3956</v>
      </c>
      <c r="S352" t="s">
        <v>3957</v>
      </c>
      <c r="U352" t="s">
        <v>3958</v>
      </c>
      <c r="V352" t="s">
        <v>140</v>
      </c>
      <c r="X352" t="s">
        <v>141</v>
      </c>
      <c r="Y352" t="s">
        <v>3959</v>
      </c>
    </row>
    <row r="353" spans="1:25" x14ac:dyDescent="0.3">
      <c r="A353" t="s">
        <v>3960</v>
      </c>
      <c r="B353" t="s">
        <v>3961</v>
      </c>
      <c r="C353" t="s">
        <v>3962</v>
      </c>
      <c r="D353">
        <v>2016</v>
      </c>
      <c r="E353" t="s">
        <v>1272</v>
      </c>
      <c r="F353">
        <v>36</v>
      </c>
      <c r="G353">
        <v>2</v>
      </c>
      <c r="I353">
        <v>339</v>
      </c>
      <c r="J353">
        <v>356</v>
      </c>
      <c r="L353">
        <v>6</v>
      </c>
      <c r="M353" t="s">
        <v>3963</v>
      </c>
      <c r="N353" t="s">
        <v>3964</v>
      </c>
      <c r="O353" t="s">
        <v>3965</v>
      </c>
      <c r="P353" t="s">
        <v>3966</v>
      </c>
      <c r="Q353" t="s">
        <v>3967</v>
      </c>
      <c r="U353" t="s">
        <v>3968</v>
      </c>
      <c r="V353" t="s">
        <v>140</v>
      </c>
      <c r="X353" t="s">
        <v>141</v>
      </c>
      <c r="Y353" t="s">
        <v>3969</v>
      </c>
    </row>
    <row r="354" spans="1:25" x14ac:dyDescent="0.3">
      <c r="A354" t="s">
        <v>3970</v>
      </c>
      <c r="B354" t="s">
        <v>3971</v>
      </c>
      <c r="C354" t="s">
        <v>3972</v>
      </c>
      <c r="D354">
        <v>2016</v>
      </c>
      <c r="E354" t="s">
        <v>146</v>
      </c>
      <c r="F354">
        <v>543</v>
      </c>
      <c r="I354">
        <v>997</v>
      </c>
      <c r="J354">
        <v>1009</v>
      </c>
      <c r="L354">
        <v>9</v>
      </c>
      <c r="M354" t="s">
        <v>3973</v>
      </c>
      <c r="N354" t="s">
        <v>3974</v>
      </c>
      <c r="O354" t="s">
        <v>3975</v>
      </c>
      <c r="P354" t="s">
        <v>3976</v>
      </c>
      <c r="Q354" t="s">
        <v>3977</v>
      </c>
      <c r="R354" t="s">
        <v>3978</v>
      </c>
      <c r="S354" t="s">
        <v>3979</v>
      </c>
      <c r="U354" t="s">
        <v>3980</v>
      </c>
      <c r="V354" t="s">
        <v>140</v>
      </c>
      <c r="X354" t="s">
        <v>141</v>
      </c>
      <c r="Y354" t="s">
        <v>3981</v>
      </c>
    </row>
    <row r="355" spans="1:25" x14ac:dyDescent="0.3">
      <c r="A355" t="s">
        <v>3982</v>
      </c>
      <c r="B355" t="s">
        <v>3983</v>
      </c>
      <c r="C355" t="s">
        <v>3984</v>
      </c>
      <c r="D355">
        <v>2016</v>
      </c>
      <c r="E355" t="s">
        <v>1328</v>
      </c>
      <c r="F355">
        <v>30</v>
      </c>
      <c r="G355">
        <v>3</v>
      </c>
      <c r="I355">
        <v>1183</v>
      </c>
      <c r="J355">
        <v>1202</v>
      </c>
      <c r="L355">
        <v>15</v>
      </c>
      <c r="M355" t="s">
        <v>3985</v>
      </c>
      <c r="N355" t="s">
        <v>3986</v>
      </c>
      <c r="O355" t="s">
        <v>3987</v>
      </c>
      <c r="P355" t="s">
        <v>3988</v>
      </c>
      <c r="Q355" t="s">
        <v>3989</v>
      </c>
      <c r="R355" t="s">
        <v>3990</v>
      </c>
      <c r="S355" t="s">
        <v>3991</v>
      </c>
      <c r="U355" t="s">
        <v>3992</v>
      </c>
      <c r="V355" t="s">
        <v>140</v>
      </c>
      <c r="X355" t="s">
        <v>141</v>
      </c>
      <c r="Y355" t="s">
        <v>3993</v>
      </c>
    </row>
    <row r="356" spans="1:25" x14ac:dyDescent="0.3">
      <c r="A356" t="s">
        <v>3994</v>
      </c>
      <c r="B356" t="s">
        <v>3995</v>
      </c>
      <c r="C356" t="s">
        <v>3996</v>
      </c>
      <c r="D356">
        <v>2016</v>
      </c>
      <c r="E356" t="s">
        <v>940</v>
      </c>
      <c r="F356">
        <v>142</v>
      </c>
      <c r="G356">
        <v>2</v>
      </c>
      <c r="H356">
        <v>4015051</v>
      </c>
      <c r="L356">
        <v>25</v>
      </c>
      <c r="M356" t="s">
        <v>3997</v>
      </c>
      <c r="N356" t="s">
        <v>3998</v>
      </c>
      <c r="O356" t="s">
        <v>3999</v>
      </c>
      <c r="P356" t="s">
        <v>4000</v>
      </c>
      <c r="Q356" t="s">
        <v>4001</v>
      </c>
      <c r="U356" t="s">
        <v>4002</v>
      </c>
      <c r="V356" t="s">
        <v>140</v>
      </c>
      <c r="X356" t="s">
        <v>141</v>
      </c>
      <c r="Y356" t="s">
        <v>4003</v>
      </c>
    </row>
    <row r="357" spans="1:25" x14ac:dyDescent="0.3">
      <c r="A357" t="s">
        <v>4004</v>
      </c>
      <c r="B357" t="s">
        <v>4005</v>
      </c>
      <c r="C357" t="s">
        <v>4006</v>
      </c>
      <c r="D357">
        <v>2016</v>
      </c>
      <c r="E357" t="s">
        <v>132</v>
      </c>
      <c r="F357">
        <v>361</v>
      </c>
      <c r="I357">
        <v>432</v>
      </c>
      <c r="J357">
        <v>444</v>
      </c>
      <c r="L357">
        <v>18</v>
      </c>
      <c r="M357" t="s">
        <v>4007</v>
      </c>
      <c r="N357" t="s">
        <v>4008</v>
      </c>
      <c r="O357" t="s">
        <v>4009</v>
      </c>
      <c r="P357" t="s">
        <v>4010</v>
      </c>
      <c r="Q357" t="s">
        <v>4011</v>
      </c>
      <c r="R357" t="s">
        <v>4012</v>
      </c>
      <c r="S357" t="s">
        <v>4013</v>
      </c>
      <c r="U357" t="s">
        <v>4014</v>
      </c>
      <c r="V357" t="s">
        <v>153</v>
      </c>
      <c r="X357" t="s">
        <v>141</v>
      </c>
      <c r="Y357" t="s">
        <v>4015</v>
      </c>
    </row>
    <row r="358" spans="1:25" x14ac:dyDescent="0.3">
      <c r="A358" t="s">
        <v>4016</v>
      </c>
      <c r="B358" t="s">
        <v>4017</v>
      </c>
      <c r="C358" t="s">
        <v>4018</v>
      </c>
      <c r="D358">
        <v>2016</v>
      </c>
      <c r="E358" t="s">
        <v>736</v>
      </c>
      <c r="F358">
        <v>47</v>
      </c>
      <c r="G358">
        <v>1</v>
      </c>
      <c r="I358">
        <v>217</v>
      </c>
      <c r="J358">
        <v>238</v>
      </c>
      <c r="L358">
        <v>3</v>
      </c>
      <c r="M358" t="s">
        <v>4019</v>
      </c>
      <c r="N358" t="s">
        <v>4020</v>
      </c>
      <c r="O358" t="s">
        <v>4021</v>
      </c>
      <c r="P358" t="s">
        <v>4022</v>
      </c>
      <c r="Q358" t="s">
        <v>4023</v>
      </c>
      <c r="U358" t="s">
        <v>4024</v>
      </c>
      <c r="V358" t="s">
        <v>140</v>
      </c>
      <c r="X358" t="s">
        <v>141</v>
      </c>
      <c r="Y358" t="s">
        <v>4025</v>
      </c>
    </row>
    <row r="359" spans="1:25" x14ac:dyDescent="0.3">
      <c r="A359" t="s">
        <v>4026</v>
      </c>
      <c r="B359" t="s">
        <v>4027</v>
      </c>
      <c r="C359" t="s">
        <v>4028</v>
      </c>
      <c r="D359">
        <v>2016</v>
      </c>
      <c r="E359" t="s">
        <v>146</v>
      </c>
      <c r="F359">
        <v>543</v>
      </c>
      <c r="I359">
        <v>877</v>
      </c>
      <c r="J359">
        <v>888</v>
      </c>
      <c r="L359">
        <v>9</v>
      </c>
      <c r="M359" t="s">
        <v>4029</v>
      </c>
      <c r="N359" t="s">
        <v>4030</v>
      </c>
      <c r="O359" t="s">
        <v>4031</v>
      </c>
      <c r="P359" t="s">
        <v>4032</v>
      </c>
      <c r="Q359" t="s">
        <v>4033</v>
      </c>
      <c r="R359" t="s">
        <v>4034</v>
      </c>
      <c r="S359" t="s">
        <v>4035</v>
      </c>
      <c r="U359" t="s">
        <v>4036</v>
      </c>
      <c r="V359" t="s">
        <v>140</v>
      </c>
      <c r="X359" t="s">
        <v>141</v>
      </c>
      <c r="Y359" t="s">
        <v>4037</v>
      </c>
    </row>
    <row r="360" spans="1:25" x14ac:dyDescent="0.3">
      <c r="A360" t="s">
        <v>4038</v>
      </c>
      <c r="B360" t="s">
        <v>4039</v>
      </c>
      <c r="C360" t="s">
        <v>4040</v>
      </c>
      <c r="D360">
        <v>2016</v>
      </c>
      <c r="E360" t="s">
        <v>1456</v>
      </c>
      <c r="F360">
        <v>52</v>
      </c>
      <c r="G360">
        <v>2</v>
      </c>
      <c r="I360">
        <v>622</v>
      </c>
      <c r="J360">
        <v>643</v>
      </c>
      <c r="L360">
        <v>8</v>
      </c>
      <c r="M360" t="s">
        <v>4041</v>
      </c>
      <c r="N360" t="s">
        <v>4042</v>
      </c>
      <c r="O360" t="s">
        <v>4043</v>
      </c>
      <c r="P360" t="s">
        <v>4044</v>
      </c>
      <c r="Q360" t="s">
        <v>4045</v>
      </c>
      <c r="U360" t="s">
        <v>4046</v>
      </c>
      <c r="V360" t="s">
        <v>140</v>
      </c>
      <c r="X360" t="s">
        <v>141</v>
      </c>
      <c r="Y360" t="s">
        <v>4047</v>
      </c>
    </row>
    <row r="361" spans="1:25" x14ac:dyDescent="0.3">
      <c r="A361" t="s">
        <v>4048</v>
      </c>
      <c r="B361" t="s">
        <v>4049</v>
      </c>
      <c r="C361" t="s">
        <v>4050</v>
      </c>
      <c r="D361">
        <v>2016</v>
      </c>
      <c r="E361" t="s">
        <v>4051</v>
      </c>
      <c r="F361">
        <v>217</v>
      </c>
      <c r="I361">
        <v>79</v>
      </c>
      <c r="J361">
        <v>88</v>
      </c>
      <c r="L361">
        <v>1</v>
      </c>
      <c r="M361" t="s">
        <v>4052</v>
      </c>
      <c r="N361" t="s">
        <v>4053</v>
      </c>
      <c r="O361" t="s">
        <v>4054</v>
      </c>
      <c r="P361" t="s">
        <v>4055</v>
      </c>
      <c r="Q361" t="s">
        <v>4056</v>
      </c>
      <c r="U361" t="s">
        <v>4057</v>
      </c>
      <c r="V361" t="s">
        <v>140</v>
      </c>
      <c r="X361" t="s">
        <v>141</v>
      </c>
      <c r="Y361" t="s">
        <v>4058</v>
      </c>
    </row>
    <row r="362" spans="1:25" x14ac:dyDescent="0.3">
      <c r="A362" t="s">
        <v>4059</v>
      </c>
      <c r="B362" t="s">
        <v>4060</v>
      </c>
      <c r="C362" t="s">
        <v>4061</v>
      </c>
      <c r="D362">
        <v>2016</v>
      </c>
      <c r="E362" t="s">
        <v>2956</v>
      </c>
      <c r="F362">
        <v>51</v>
      </c>
      <c r="I362">
        <v>267</v>
      </c>
      <c r="J362">
        <v>280</v>
      </c>
      <c r="L362">
        <v>5</v>
      </c>
      <c r="M362" t="s">
        <v>4062</v>
      </c>
      <c r="N362" t="s">
        <v>4063</v>
      </c>
      <c r="O362" t="s">
        <v>4064</v>
      </c>
      <c r="P362" t="s">
        <v>4065</v>
      </c>
      <c r="Q362" t="s">
        <v>4066</v>
      </c>
      <c r="R362" t="s">
        <v>4067</v>
      </c>
      <c r="S362" t="s">
        <v>4068</v>
      </c>
      <c r="U362" t="s">
        <v>4069</v>
      </c>
      <c r="V362" t="s">
        <v>140</v>
      </c>
      <c r="X362" t="s">
        <v>141</v>
      </c>
      <c r="Y362" t="s">
        <v>4070</v>
      </c>
    </row>
    <row r="363" spans="1:25" x14ac:dyDescent="0.3">
      <c r="A363" t="s">
        <v>4071</v>
      </c>
      <c r="B363" t="s">
        <v>4072</v>
      </c>
      <c r="C363" t="s">
        <v>4073</v>
      </c>
      <c r="D363">
        <v>2016</v>
      </c>
      <c r="E363" t="s">
        <v>3099</v>
      </c>
      <c r="F363">
        <v>30</v>
      </c>
      <c r="G363">
        <v>3</v>
      </c>
      <c r="I363">
        <v>424</v>
      </c>
      <c r="J363">
        <v>432</v>
      </c>
      <c r="L363">
        <v>1</v>
      </c>
      <c r="M363" t="s">
        <v>4074</v>
      </c>
      <c r="N363" t="s">
        <v>4075</v>
      </c>
      <c r="O363" t="s">
        <v>4076</v>
      </c>
      <c r="P363" t="s">
        <v>4077</v>
      </c>
      <c r="Q363" t="s">
        <v>4078</v>
      </c>
      <c r="R363" t="s">
        <v>4079</v>
      </c>
      <c r="S363" t="s">
        <v>4080</v>
      </c>
      <c r="U363" t="s">
        <v>4081</v>
      </c>
      <c r="V363" t="s">
        <v>140</v>
      </c>
      <c r="X363" t="s">
        <v>141</v>
      </c>
      <c r="Y363" t="s">
        <v>4082</v>
      </c>
    </row>
    <row r="364" spans="1:25" x14ac:dyDescent="0.3">
      <c r="A364" t="s">
        <v>4083</v>
      </c>
      <c r="B364" t="s">
        <v>4084</v>
      </c>
      <c r="C364" t="s">
        <v>4085</v>
      </c>
      <c r="D364">
        <v>2016</v>
      </c>
      <c r="E364" t="s">
        <v>4086</v>
      </c>
      <c r="H364">
        <v>7393224</v>
      </c>
      <c r="M364" t="s">
        <v>4087</v>
      </c>
      <c r="N364" t="s">
        <v>4088</v>
      </c>
      <c r="O364" t="s">
        <v>4089</v>
      </c>
      <c r="P364" t="s">
        <v>4090</v>
      </c>
      <c r="Q364" t="s">
        <v>4091</v>
      </c>
      <c r="V364" t="s">
        <v>646</v>
      </c>
      <c r="X364" t="s">
        <v>141</v>
      </c>
      <c r="Y364" t="s">
        <v>4092</v>
      </c>
    </row>
    <row r="365" spans="1:25" x14ac:dyDescent="0.3">
      <c r="A365" t="s">
        <v>4093</v>
      </c>
      <c r="B365" t="s">
        <v>4094</v>
      </c>
      <c r="C365" t="s">
        <v>4095</v>
      </c>
      <c r="D365">
        <v>2016</v>
      </c>
      <c r="E365" t="s">
        <v>4096</v>
      </c>
      <c r="F365">
        <v>16</v>
      </c>
      <c r="G365">
        <v>1</v>
      </c>
      <c r="I365">
        <v>214</v>
      </c>
      <c r="J365">
        <v>239</v>
      </c>
      <c r="L365">
        <v>3</v>
      </c>
      <c r="N365" t="s">
        <v>4097</v>
      </c>
      <c r="O365" t="s">
        <v>4098</v>
      </c>
      <c r="P365" t="s">
        <v>4099</v>
      </c>
      <c r="Q365" t="s">
        <v>4100</v>
      </c>
      <c r="V365" t="s">
        <v>140</v>
      </c>
      <c r="X365" t="s">
        <v>141</v>
      </c>
      <c r="Y365" t="s">
        <v>4101</v>
      </c>
    </row>
    <row r="366" spans="1:25" x14ac:dyDescent="0.3">
      <c r="A366" t="s">
        <v>4102</v>
      </c>
      <c r="B366" t="s">
        <v>4103</v>
      </c>
      <c r="C366" t="s">
        <v>4104</v>
      </c>
      <c r="D366">
        <v>2016</v>
      </c>
      <c r="E366" t="s">
        <v>4096</v>
      </c>
      <c r="F366">
        <v>16</v>
      </c>
      <c r="G366">
        <v>1</v>
      </c>
      <c r="I366">
        <v>98</v>
      </c>
      <c r="J366">
        <v>113</v>
      </c>
      <c r="L366">
        <v>2</v>
      </c>
      <c r="N366" t="s">
        <v>4105</v>
      </c>
      <c r="O366" t="s">
        <v>4106</v>
      </c>
      <c r="Q366" t="s">
        <v>4107</v>
      </c>
      <c r="V366" t="s">
        <v>140</v>
      </c>
      <c r="X366" t="s">
        <v>141</v>
      </c>
      <c r="Y366" t="s">
        <v>4108</v>
      </c>
    </row>
    <row r="367" spans="1:25" x14ac:dyDescent="0.3">
      <c r="A367" t="s">
        <v>4109</v>
      </c>
      <c r="B367" t="s">
        <v>4110</v>
      </c>
      <c r="C367" t="s">
        <v>4111</v>
      </c>
      <c r="D367">
        <v>2016</v>
      </c>
      <c r="E367" t="s">
        <v>2087</v>
      </c>
      <c r="F367">
        <v>61</v>
      </c>
      <c r="G367">
        <v>1</v>
      </c>
      <c r="I367">
        <v>186</v>
      </c>
      <c r="J367">
        <v>199</v>
      </c>
      <c r="L367">
        <v>9</v>
      </c>
      <c r="M367" t="s">
        <v>4112</v>
      </c>
      <c r="N367" t="s">
        <v>4113</v>
      </c>
      <c r="O367" t="s">
        <v>4114</v>
      </c>
      <c r="P367" t="s">
        <v>4115</v>
      </c>
      <c r="Q367" t="s">
        <v>4116</v>
      </c>
      <c r="U367" t="s">
        <v>4117</v>
      </c>
      <c r="V367" t="s">
        <v>140</v>
      </c>
      <c r="X367" t="s">
        <v>141</v>
      </c>
      <c r="Y367" t="s">
        <v>4118</v>
      </c>
    </row>
    <row r="368" spans="1:25" x14ac:dyDescent="0.3">
      <c r="A368" t="s">
        <v>4119</v>
      </c>
      <c r="B368" t="s">
        <v>1670</v>
      </c>
      <c r="C368" t="s">
        <v>4120</v>
      </c>
      <c r="D368">
        <v>2016</v>
      </c>
      <c r="E368" t="s">
        <v>4121</v>
      </c>
      <c r="F368" t="s">
        <v>4122</v>
      </c>
      <c r="N368" t="s">
        <v>4123</v>
      </c>
      <c r="O368" t="s">
        <v>4124</v>
      </c>
      <c r="Q368" t="s">
        <v>4125</v>
      </c>
      <c r="R368" t="s">
        <v>4126</v>
      </c>
      <c r="S368" t="s">
        <v>4127</v>
      </c>
      <c r="U368" t="s">
        <v>4128</v>
      </c>
      <c r="V368" t="s">
        <v>646</v>
      </c>
      <c r="X368" t="s">
        <v>141</v>
      </c>
      <c r="Y368" t="s">
        <v>4129</v>
      </c>
    </row>
    <row r="369" spans="1:25" x14ac:dyDescent="0.3">
      <c r="A369" t="s">
        <v>4130</v>
      </c>
      <c r="B369" t="s">
        <v>4131</v>
      </c>
      <c r="C369" t="s">
        <v>4132</v>
      </c>
      <c r="D369">
        <v>2016</v>
      </c>
      <c r="E369" t="s">
        <v>4133</v>
      </c>
      <c r="F369">
        <v>49</v>
      </c>
      <c r="G369">
        <v>12</v>
      </c>
      <c r="I369">
        <v>331</v>
      </c>
      <c r="J369">
        <v>336</v>
      </c>
      <c r="M369" t="s">
        <v>4134</v>
      </c>
      <c r="N369" t="s">
        <v>4135</v>
      </c>
      <c r="O369" t="s">
        <v>4136</v>
      </c>
      <c r="P369" t="s">
        <v>4137</v>
      </c>
      <c r="Q369" t="s">
        <v>4138</v>
      </c>
      <c r="S369" t="s">
        <v>4139</v>
      </c>
      <c r="V369" t="s">
        <v>140</v>
      </c>
      <c r="X369" t="s">
        <v>141</v>
      </c>
      <c r="Y369" t="s">
        <v>4140</v>
      </c>
    </row>
    <row r="370" spans="1:25" x14ac:dyDescent="0.3">
      <c r="A370" t="s">
        <v>4141</v>
      </c>
      <c r="B370" t="s">
        <v>4142</v>
      </c>
      <c r="C370" t="s">
        <v>4143</v>
      </c>
      <c r="D370">
        <v>2016</v>
      </c>
      <c r="E370" t="s">
        <v>518</v>
      </c>
      <c r="F370">
        <v>134</v>
      </c>
      <c r="G370" s="50">
        <v>43132</v>
      </c>
      <c r="I370">
        <v>15</v>
      </c>
      <c r="J370">
        <v>28</v>
      </c>
      <c r="L370">
        <v>3</v>
      </c>
      <c r="M370" t="s">
        <v>4144</v>
      </c>
      <c r="N370" t="s">
        <v>4145</v>
      </c>
      <c r="O370" t="s">
        <v>4146</v>
      </c>
      <c r="Q370" t="s">
        <v>4147</v>
      </c>
      <c r="U370" t="s">
        <v>4148</v>
      </c>
      <c r="V370" t="s">
        <v>140</v>
      </c>
      <c r="X370" t="s">
        <v>141</v>
      </c>
      <c r="Y370" t="s">
        <v>4149</v>
      </c>
    </row>
    <row r="371" spans="1:25" x14ac:dyDescent="0.3">
      <c r="A371" t="s">
        <v>4150</v>
      </c>
      <c r="B371" t="s">
        <v>4151</v>
      </c>
      <c r="C371" t="s">
        <v>4152</v>
      </c>
      <c r="D371">
        <v>2016</v>
      </c>
      <c r="E371" t="s">
        <v>4153</v>
      </c>
      <c r="F371">
        <v>9</v>
      </c>
      <c r="G371">
        <v>6</v>
      </c>
      <c r="K371">
        <v>6</v>
      </c>
      <c r="L371">
        <v>1</v>
      </c>
      <c r="M371" t="s">
        <v>4154</v>
      </c>
      <c r="N371" t="s">
        <v>4155</v>
      </c>
      <c r="O371" t="s">
        <v>4156</v>
      </c>
      <c r="P371" t="s">
        <v>4157</v>
      </c>
      <c r="U371" t="s">
        <v>4158</v>
      </c>
      <c r="V371" t="s">
        <v>140</v>
      </c>
      <c r="X371" t="s">
        <v>141</v>
      </c>
      <c r="Y371" t="s">
        <v>4159</v>
      </c>
    </row>
    <row r="372" spans="1:25" x14ac:dyDescent="0.3">
      <c r="A372" t="s">
        <v>4160</v>
      </c>
      <c r="B372" t="s">
        <v>4161</v>
      </c>
      <c r="C372" t="s">
        <v>4162</v>
      </c>
      <c r="D372">
        <v>2016</v>
      </c>
      <c r="E372" t="s">
        <v>146</v>
      </c>
      <c r="F372">
        <v>540</v>
      </c>
      <c r="I372">
        <v>344</v>
      </c>
      <c r="J372">
        <v>357</v>
      </c>
      <c r="L372">
        <v>10</v>
      </c>
      <c r="M372" t="s">
        <v>4163</v>
      </c>
      <c r="N372" t="s">
        <v>4164</v>
      </c>
      <c r="O372" t="s">
        <v>4165</v>
      </c>
      <c r="P372" t="s">
        <v>4166</v>
      </c>
      <c r="Q372" t="s">
        <v>4167</v>
      </c>
      <c r="R372" t="s">
        <v>4168</v>
      </c>
      <c r="S372" t="s">
        <v>4169</v>
      </c>
      <c r="U372" t="s">
        <v>4170</v>
      </c>
      <c r="V372" t="s">
        <v>140</v>
      </c>
      <c r="X372" t="s">
        <v>141</v>
      </c>
      <c r="Y372" t="s">
        <v>4171</v>
      </c>
    </row>
    <row r="373" spans="1:25" x14ac:dyDescent="0.3">
      <c r="A373" t="s">
        <v>4172</v>
      </c>
      <c r="B373" t="s">
        <v>4173</v>
      </c>
      <c r="C373" t="s">
        <v>4174</v>
      </c>
      <c r="D373">
        <v>2016</v>
      </c>
      <c r="E373" t="s">
        <v>255</v>
      </c>
      <c r="F373">
        <v>55</v>
      </c>
      <c r="G373" t="s">
        <v>4175</v>
      </c>
      <c r="I373">
        <v>36</v>
      </c>
      <c r="J373">
        <v>46</v>
      </c>
      <c r="L373">
        <v>4</v>
      </c>
      <c r="M373" t="s">
        <v>4176</v>
      </c>
      <c r="N373" t="s">
        <v>4177</v>
      </c>
      <c r="O373" t="s">
        <v>4178</v>
      </c>
      <c r="P373" t="s">
        <v>4179</v>
      </c>
      <c r="Q373" t="s">
        <v>4180</v>
      </c>
      <c r="R373" t="s">
        <v>4181</v>
      </c>
      <c r="S373" t="s">
        <v>4182</v>
      </c>
      <c r="U373" t="s">
        <v>4183</v>
      </c>
      <c r="V373" t="s">
        <v>140</v>
      </c>
      <c r="X373" t="s">
        <v>141</v>
      </c>
      <c r="Y373" t="s">
        <v>4184</v>
      </c>
    </row>
    <row r="374" spans="1:25" x14ac:dyDescent="0.3">
      <c r="A374" t="s">
        <v>4185</v>
      </c>
      <c r="B374" t="s">
        <v>4186</v>
      </c>
      <c r="C374" t="s">
        <v>4187</v>
      </c>
      <c r="D374">
        <v>2016</v>
      </c>
      <c r="E374" t="s">
        <v>4188</v>
      </c>
      <c r="F374">
        <v>30</v>
      </c>
      <c r="G374" t="s">
        <v>4189</v>
      </c>
      <c r="I374">
        <v>28</v>
      </c>
      <c r="J374">
        <v>41</v>
      </c>
      <c r="L374">
        <v>1</v>
      </c>
      <c r="N374" t="s">
        <v>4190</v>
      </c>
      <c r="O374" t="s">
        <v>4191</v>
      </c>
      <c r="R374" t="s">
        <v>4192</v>
      </c>
      <c r="S374" t="s">
        <v>4193</v>
      </c>
      <c r="U374" t="s">
        <v>4194</v>
      </c>
      <c r="V374" t="s">
        <v>153</v>
      </c>
      <c r="X374" t="s">
        <v>141</v>
      </c>
      <c r="Y374" t="s">
        <v>4195</v>
      </c>
    </row>
    <row r="375" spans="1:25" x14ac:dyDescent="0.3">
      <c r="A375" t="s">
        <v>4196</v>
      </c>
      <c r="B375" t="s">
        <v>4197</v>
      </c>
      <c r="C375" t="s">
        <v>4198</v>
      </c>
      <c r="D375">
        <v>2016</v>
      </c>
      <c r="E375" t="s">
        <v>4199</v>
      </c>
      <c r="F375">
        <v>6</v>
      </c>
      <c r="G375">
        <v>3</v>
      </c>
      <c r="I375">
        <v>560</v>
      </c>
      <c r="J375">
        <v>569</v>
      </c>
      <c r="L375">
        <v>2</v>
      </c>
      <c r="M375" t="s">
        <v>4200</v>
      </c>
      <c r="N375" t="s">
        <v>4201</v>
      </c>
      <c r="O375" t="s">
        <v>4202</v>
      </c>
      <c r="P375" t="s">
        <v>4203</v>
      </c>
      <c r="Q375" t="s">
        <v>4204</v>
      </c>
      <c r="V375" t="s">
        <v>140</v>
      </c>
      <c r="X375" t="s">
        <v>141</v>
      </c>
      <c r="Y375" t="s">
        <v>4205</v>
      </c>
    </row>
    <row r="376" spans="1:25" x14ac:dyDescent="0.3">
      <c r="A376" t="s">
        <v>4206</v>
      </c>
      <c r="B376" t="s">
        <v>4207</v>
      </c>
      <c r="C376" t="s">
        <v>4208</v>
      </c>
      <c r="D376">
        <v>2016</v>
      </c>
      <c r="E376" t="s">
        <v>255</v>
      </c>
      <c r="F376">
        <v>55</v>
      </c>
      <c r="I376">
        <v>345</v>
      </c>
      <c r="J376">
        <v>352</v>
      </c>
      <c r="L376">
        <v>8</v>
      </c>
      <c r="M376" t="s">
        <v>4209</v>
      </c>
      <c r="N376" t="s">
        <v>4210</v>
      </c>
      <c r="O376" t="s">
        <v>4211</v>
      </c>
      <c r="P376" t="s">
        <v>4212</v>
      </c>
      <c r="Q376" t="s">
        <v>4213</v>
      </c>
      <c r="R376" t="s">
        <v>4214</v>
      </c>
      <c r="S376" t="s">
        <v>4215</v>
      </c>
      <c r="U376" t="s">
        <v>4216</v>
      </c>
      <c r="V376" t="s">
        <v>140</v>
      </c>
      <c r="X376" t="s">
        <v>141</v>
      </c>
      <c r="Y376" t="s">
        <v>4217</v>
      </c>
    </row>
    <row r="377" spans="1:25" x14ac:dyDescent="0.3">
      <c r="A377" t="s">
        <v>4218</v>
      </c>
      <c r="B377" t="s">
        <v>4219</v>
      </c>
      <c r="C377" t="s">
        <v>4220</v>
      </c>
      <c r="D377">
        <v>2016</v>
      </c>
      <c r="E377" t="s">
        <v>1159</v>
      </c>
      <c r="F377">
        <v>21</v>
      </c>
      <c r="G377">
        <v>3</v>
      </c>
      <c r="H377">
        <v>32</v>
      </c>
      <c r="L377">
        <v>1</v>
      </c>
      <c r="M377" t="s">
        <v>4221</v>
      </c>
      <c r="N377" t="s">
        <v>4222</v>
      </c>
      <c r="O377" t="s">
        <v>4223</v>
      </c>
      <c r="P377" t="s">
        <v>4224</v>
      </c>
      <c r="Q377" t="s">
        <v>4225</v>
      </c>
      <c r="V377" t="s">
        <v>140</v>
      </c>
      <c r="X377" t="s">
        <v>141</v>
      </c>
      <c r="Y377" t="s">
        <v>4226</v>
      </c>
    </row>
    <row r="378" spans="1:25" x14ac:dyDescent="0.3">
      <c r="A378" t="s">
        <v>4227</v>
      </c>
      <c r="B378" t="s">
        <v>4228</v>
      </c>
      <c r="C378" t="s">
        <v>4229</v>
      </c>
      <c r="D378">
        <v>2016</v>
      </c>
      <c r="E378" t="s">
        <v>4230</v>
      </c>
      <c r="F378">
        <v>7</v>
      </c>
      <c r="G378">
        <v>1</v>
      </c>
      <c r="I378">
        <v>142</v>
      </c>
      <c r="J378">
        <v>158</v>
      </c>
      <c r="M378" t="s">
        <v>4231</v>
      </c>
      <c r="N378" t="s">
        <v>4232</v>
      </c>
      <c r="O378" t="s">
        <v>4233</v>
      </c>
      <c r="P378" t="s">
        <v>4234</v>
      </c>
      <c r="Q378" t="s">
        <v>4235</v>
      </c>
      <c r="U378" t="s">
        <v>4236</v>
      </c>
      <c r="V378" t="s">
        <v>140</v>
      </c>
      <c r="X378" t="s">
        <v>141</v>
      </c>
      <c r="Y378" t="s">
        <v>4237</v>
      </c>
    </row>
    <row r="379" spans="1:25" x14ac:dyDescent="0.3">
      <c r="A379" t="s">
        <v>4238</v>
      </c>
      <c r="B379" t="s">
        <v>4239</v>
      </c>
      <c r="C379" t="s">
        <v>4240</v>
      </c>
      <c r="D379">
        <v>2016</v>
      </c>
      <c r="E379" t="s">
        <v>2681</v>
      </c>
      <c r="F379">
        <v>67</v>
      </c>
      <c r="G379">
        <v>1</v>
      </c>
      <c r="I379">
        <v>99</v>
      </c>
      <c r="J379">
        <v>108</v>
      </c>
      <c r="L379">
        <v>2</v>
      </c>
      <c r="M379" t="s">
        <v>4241</v>
      </c>
      <c r="N379" t="s">
        <v>4242</v>
      </c>
      <c r="O379" t="s">
        <v>4243</v>
      </c>
      <c r="P379" t="s">
        <v>4244</v>
      </c>
      <c r="Q379" t="s">
        <v>4245</v>
      </c>
      <c r="U379" t="s">
        <v>4246</v>
      </c>
      <c r="V379" t="s">
        <v>140</v>
      </c>
      <c r="X379" t="s">
        <v>141</v>
      </c>
      <c r="Y379" t="s">
        <v>4247</v>
      </c>
    </row>
    <row r="380" spans="1:25" x14ac:dyDescent="0.3">
      <c r="A380" t="s">
        <v>4248</v>
      </c>
      <c r="B380" t="s">
        <v>4249</v>
      </c>
      <c r="C380" t="s">
        <v>4250</v>
      </c>
      <c r="D380">
        <v>2016</v>
      </c>
      <c r="E380" t="s">
        <v>4251</v>
      </c>
      <c r="I380">
        <v>110</v>
      </c>
      <c r="J380">
        <v>117</v>
      </c>
      <c r="M380" t="s">
        <v>4252</v>
      </c>
      <c r="N380" t="s">
        <v>4253</v>
      </c>
      <c r="O380" t="s">
        <v>4254</v>
      </c>
      <c r="P380" t="s">
        <v>4255</v>
      </c>
      <c r="Q380" t="s">
        <v>4256</v>
      </c>
      <c r="V380" t="s">
        <v>646</v>
      </c>
      <c r="X380" t="s">
        <v>141</v>
      </c>
      <c r="Y380" t="s">
        <v>4257</v>
      </c>
    </row>
    <row r="381" spans="1:25" x14ac:dyDescent="0.3">
      <c r="A381" t="s">
        <v>4258</v>
      </c>
      <c r="B381" t="s">
        <v>4259</v>
      </c>
      <c r="C381" t="s">
        <v>4260</v>
      </c>
      <c r="D381">
        <v>2016</v>
      </c>
      <c r="E381" t="s">
        <v>4261</v>
      </c>
      <c r="F381">
        <v>59</v>
      </c>
      <c r="G381">
        <v>6</v>
      </c>
      <c r="I381">
        <v>1539</v>
      </c>
      <c r="J381">
        <v>1553</v>
      </c>
      <c r="L381">
        <v>2</v>
      </c>
      <c r="M381" t="s">
        <v>4262</v>
      </c>
      <c r="N381" t="s">
        <v>4263</v>
      </c>
      <c r="O381" t="s">
        <v>4264</v>
      </c>
      <c r="P381" t="s">
        <v>4265</v>
      </c>
      <c r="Q381" t="s">
        <v>4266</v>
      </c>
      <c r="U381" t="s">
        <v>4267</v>
      </c>
      <c r="V381" t="s">
        <v>140</v>
      </c>
      <c r="X381" t="s">
        <v>141</v>
      </c>
      <c r="Y381" t="s">
        <v>4268</v>
      </c>
    </row>
    <row r="382" spans="1:25" x14ac:dyDescent="0.3">
      <c r="A382" t="s">
        <v>4269</v>
      </c>
      <c r="B382" t="s">
        <v>4270</v>
      </c>
      <c r="C382" t="s">
        <v>4271</v>
      </c>
      <c r="D382">
        <v>2016</v>
      </c>
      <c r="E382" t="s">
        <v>4272</v>
      </c>
      <c r="I382">
        <v>679</v>
      </c>
      <c r="J382">
        <v>688</v>
      </c>
      <c r="M382" t="s">
        <v>4273</v>
      </c>
      <c r="N382" t="s">
        <v>4274</v>
      </c>
      <c r="O382" t="s">
        <v>4275</v>
      </c>
      <c r="Q382" t="s">
        <v>4276</v>
      </c>
      <c r="V382" t="s">
        <v>646</v>
      </c>
      <c r="X382" t="s">
        <v>141</v>
      </c>
      <c r="Y382" t="s">
        <v>4277</v>
      </c>
    </row>
    <row r="383" spans="1:25" x14ac:dyDescent="0.3">
      <c r="A383" t="s">
        <v>4278</v>
      </c>
      <c r="B383" t="s">
        <v>4279</v>
      </c>
      <c r="C383" t="s">
        <v>4280</v>
      </c>
      <c r="D383">
        <v>2016</v>
      </c>
      <c r="E383" t="s">
        <v>673</v>
      </c>
      <c r="F383">
        <v>8</v>
      </c>
      <c r="G383">
        <v>12</v>
      </c>
      <c r="H383">
        <v>1207</v>
      </c>
      <c r="L383">
        <v>2</v>
      </c>
      <c r="M383" t="s">
        <v>4281</v>
      </c>
      <c r="N383" t="s">
        <v>4282</v>
      </c>
      <c r="O383" t="s">
        <v>4283</v>
      </c>
      <c r="P383" t="s">
        <v>4284</v>
      </c>
      <c r="Q383" t="s">
        <v>4285</v>
      </c>
      <c r="U383" t="s">
        <v>4286</v>
      </c>
      <c r="V383" t="s">
        <v>140</v>
      </c>
      <c r="W383" t="s">
        <v>226</v>
      </c>
      <c r="X383" t="s">
        <v>141</v>
      </c>
      <c r="Y383" t="s">
        <v>4287</v>
      </c>
    </row>
    <row r="384" spans="1:25" x14ac:dyDescent="0.3">
      <c r="A384" t="s">
        <v>4288</v>
      </c>
      <c r="B384" t="s">
        <v>4289</v>
      </c>
      <c r="C384" t="s">
        <v>4290</v>
      </c>
      <c r="D384">
        <v>2016</v>
      </c>
      <c r="E384" t="s">
        <v>2619</v>
      </c>
      <c r="F384">
        <v>154</v>
      </c>
      <c r="I384">
        <v>757</v>
      </c>
      <c r="J384">
        <v>764</v>
      </c>
      <c r="M384" t="s">
        <v>4291</v>
      </c>
      <c r="N384" t="s">
        <v>4292</v>
      </c>
      <c r="O384" t="s">
        <v>4293</v>
      </c>
      <c r="P384" t="s">
        <v>4294</v>
      </c>
      <c r="Q384" t="s">
        <v>4295</v>
      </c>
      <c r="U384" t="s">
        <v>4296</v>
      </c>
      <c r="V384" t="s">
        <v>646</v>
      </c>
      <c r="W384" t="s">
        <v>226</v>
      </c>
      <c r="X384" t="s">
        <v>141</v>
      </c>
      <c r="Y384" t="s">
        <v>4297</v>
      </c>
    </row>
    <row r="385" spans="1:25" x14ac:dyDescent="0.3">
      <c r="A385" t="s">
        <v>4298</v>
      </c>
      <c r="B385" t="s">
        <v>4299</v>
      </c>
      <c r="C385" t="s">
        <v>4300</v>
      </c>
      <c r="D385">
        <v>2016</v>
      </c>
      <c r="E385" t="s">
        <v>2619</v>
      </c>
      <c r="F385">
        <v>159</v>
      </c>
      <c r="I385">
        <v>307</v>
      </c>
      <c r="J385">
        <v>315</v>
      </c>
      <c r="L385">
        <v>5</v>
      </c>
      <c r="M385" t="s">
        <v>4301</v>
      </c>
      <c r="N385" t="s">
        <v>4302</v>
      </c>
      <c r="O385" t="s">
        <v>4303</v>
      </c>
      <c r="P385" t="s">
        <v>4304</v>
      </c>
      <c r="Q385" t="s">
        <v>4305</v>
      </c>
      <c r="R385" t="s">
        <v>4306</v>
      </c>
      <c r="S385" t="s">
        <v>4307</v>
      </c>
      <c r="U385" t="s">
        <v>4308</v>
      </c>
      <c r="V385" t="s">
        <v>646</v>
      </c>
      <c r="W385" t="s">
        <v>226</v>
      </c>
      <c r="X385" t="s">
        <v>141</v>
      </c>
      <c r="Y385" t="s">
        <v>4309</v>
      </c>
    </row>
    <row r="386" spans="1:25" x14ac:dyDescent="0.3">
      <c r="A386" t="s">
        <v>4310</v>
      </c>
      <c r="B386" t="s">
        <v>4311</v>
      </c>
      <c r="C386" t="s">
        <v>4312</v>
      </c>
      <c r="D386">
        <v>2016</v>
      </c>
      <c r="E386" t="s">
        <v>4313</v>
      </c>
      <c r="F386">
        <v>19</v>
      </c>
      <c r="G386">
        <v>5</v>
      </c>
      <c r="I386">
        <v>702</v>
      </c>
      <c r="J386">
        <v>713</v>
      </c>
      <c r="L386">
        <v>1</v>
      </c>
      <c r="M386" t="s">
        <v>4314</v>
      </c>
      <c r="N386" t="s">
        <v>4315</v>
      </c>
      <c r="O386" t="s">
        <v>4316</v>
      </c>
      <c r="P386" t="s">
        <v>4317</v>
      </c>
      <c r="V386" t="s">
        <v>140</v>
      </c>
      <c r="X386" t="s">
        <v>141</v>
      </c>
      <c r="Y386" t="s">
        <v>4318</v>
      </c>
    </row>
    <row r="387" spans="1:25" x14ac:dyDescent="0.3">
      <c r="A387" t="s">
        <v>4319</v>
      </c>
      <c r="B387" t="s">
        <v>4320</v>
      </c>
      <c r="C387" t="s">
        <v>4321</v>
      </c>
      <c r="D387">
        <v>2016</v>
      </c>
      <c r="E387" t="s">
        <v>4322</v>
      </c>
      <c r="F387">
        <v>43</v>
      </c>
      <c r="G387">
        <v>4</v>
      </c>
      <c r="I387">
        <v>188</v>
      </c>
      <c r="J387">
        <v>194</v>
      </c>
      <c r="L387">
        <v>4</v>
      </c>
      <c r="M387" t="s">
        <v>4323</v>
      </c>
      <c r="N387" t="s">
        <v>4324</v>
      </c>
      <c r="O387" t="s">
        <v>4325</v>
      </c>
      <c r="P387" t="s">
        <v>4326</v>
      </c>
      <c r="U387" t="s">
        <v>4327</v>
      </c>
      <c r="V387" t="s">
        <v>140</v>
      </c>
      <c r="X387" t="s">
        <v>141</v>
      </c>
      <c r="Y387" t="s">
        <v>4328</v>
      </c>
    </row>
    <row r="388" spans="1:25" x14ac:dyDescent="0.3">
      <c r="A388" t="s">
        <v>4329</v>
      </c>
      <c r="B388" t="s">
        <v>4330</v>
      </c>
      <c r="C388" t="s">
        <v>4331</v>
      </c>
      <c r="D388">
        <v>2016</v>
      </c>
      <c r="E388" t="s">
        <v>673</v>
      </c>
      <c r="F388">
        <v>8</v>
      </c>
      <c r="G388">
        <v>4</v>
      </c>
      <c r="H388">
        <v>315</v>
      </c>
      <c r="L388">
        <v>6</v>
      </c>
      <c r="M388" t="s">
        <v>4332</v>
      </c>
      <c r="N388" t="s">
        <v>4333</v>
      </c>
      <c r="O388" t="s">
        <v>4334</v>
      </c>
      <c r="P388" t="s">
        <v>4335</v>
      </c>
      <c r="Q388" t="s">
        <v>4336</v>
      </c>
      <c r="R388" t="s">
        <v>4337</v>
      </c>
      <c r="S388" t="s">
        <v>4338</v>
      </c>
      <c r="U388" t="s">
        <v>4339</v>
      </c>
      <c r="V388" t="s">
        <v>140</v>
      </c>
      <c r="W388" t="s">
        <v>226</v>
      </c>
      <c r="X388" t="s">
        <v>141</v>
      </c>
      <c r="Y388" t="s">
        <v>4340</v>
      </c>
    </row>
    <row r="389" spans="1:25" x14ac:dyDescent="0.3">
      <c r="A389" t="s">
        <v>4341</v>
      </c>
      <c r="B389" t="s">
        <v>4342</v>
      </c>
      <c r="C389" t="s">
        <v>4343</v>
      </c>
      <c r="D389">
        <v>2016</v>
      </c>
      <c r="E389" t="s">
        <v>4344</v>
      </c>
      <c r="F389" t="s">
        <v>4345</v>
      </c>
      <c r="G389">
        <v>6</v>
      </c>
      <c r="I389">
        <v>21</v>
      </c>
      <c r="J389">
        <v>29</v>
      </c>
      <c r="L389">
        <v>1</v>
      </c>
      <c r="M389" t="s">
        <v>4346</v>
      </c>
      <c r="N389" t="s">
        <v>4347</v>
      </c>
      <c r="O389" t="s">
        <v>4348</v>
      </c>
      <c r="P389" t="s">
        <v>4349</v>
      </c>
      <c r="Q389" t="s">
        <v>4350</v>
      </c>
      <c r="U389" t="s">
        <v>4351</v>
      </c>
      <c r="V389" t="s">
        <v>140</v>
      </c>
      <c r="X389" t="s">
        <v>141</v>
      </c>
      <c r="Y389" t="s">
        <v>4352</v>
      </c>
    </row>
    <row r="390" spans="1:25" x14ac:dyDescent="0.3">
      <c r="A390" t="s">
        <v>4353</v>
      </c>
      <c r="B390" t="s">
        <v>4354</v>
      </c>
      <c r="C390" t="s">
        <v>4355</v>
      </c>
      <c r="D390">
        <v>2016</v>
      </c>
      <c r="E390" t="s">
        <v>4356</v>
      </c>
      <c r="F390">
        <v>2016</v>
      </c>
      <c r="H390">
        <v>6962082</v>
      </c>
      <c r="L390">
        <v>2</v>
      </c>
      <c r="M390" t="s">
        <v>4357</v>
      </c>
      <c r="N390" t="s">
        <v>4358</v>
      </c>
      <c r="O390" t="s">
        <v>4359</v>
      </c>
      <c r="U390" t="s">
        <v>4360</v>
      </c>
      <c r="V390" t="s">
        <v>140</v>
      </c>
      <c r="W390" t="s">
        <v>226</v>
      </c>
      <c r="X390" t="s">
        <v>141</v>
      </c>
      <c r="Y390" t="s">
        <v>4361</v>
      </c>
    </row>
    <row r="391" spans="1:25" x14ac:dyDescent="0.3">
      <c r="A391" t="s">
        <v>4362</v>
      </c>
      <c r="B391" t="s">
        <v>4363</v>
      </c>
      <c r="C391" t="s">
        <v>4364</v>
      </c>
      <c r="D391">
        <v>2016</v>
      </c>
      <c r="E391" t="s">
        <v>2942</v>
      </c>
      <c r="F391">
        <v>2016</v>
      </c>
      <c r="G391">
        <v>3</v>
      </c>
      <c r="H391">
        <v>1741</v>
      </c>
      <c r="L391">
        <v>1</v>
      </c>
      <c r="M391" t="s">
        <v>4365</v>
      </c>
      <c r="N391" t="s">
        <v>4366</v>
      </c>
      <c r="O391" t="s">
        <v>4367</v>
      </c>
      <c r="P391" t="s">
        <v>4368</v>
      </c>
      <c r="Q391" t="s">
        <v>4369</v>
      </c>
      <c r="U391" t="s">
        <v>4370</v>
      </c>
      <c r="V391" t="s">
        <v>140</v>
      </c>
      <c r="W391" t="s">
        <v>226</v>
      </c>
      <c r="X391" t="s">
        <v>141</v>
      </c>
      <c r="Y391" t="s">
        <v>4371</v>
      </c>
    </row>
    <row r="392" spans="1:25" x14ac:dyDescent="0.3">
      <c r="A392" t="s">
        <v>4372</v>
      </c>
      <c r="B392" t="s">
        <v>4373</v>
      </c>
      <c r="C392" t="s">
        <v>4374</v>
      </c>
      <c r="D392">
        <v>2016</v>
      </c>
      <c r="E392" t="s">
        <v>2650</v>
      </c>
      <c r="F392">
        <v>8</v>
      </c>
      <c r="G392">
        <v>4</v>
      </c>
      <c r="I392">
        <v>613</v>
      </c>
      <c r="J392">
        <v>633</v>
      </c>
      <c r="M392" t="s">
        <v>4375</v>
      </c>
      <c r="N392" t="s">
        <v>4376</v>
      </c>
      <c r="O392" t="s">
        <v>4377</v>
      </c>
      <c r="P392" t="s">
        <v>4378</v>
      </c>
      <c r="U392" t="s">
        <v>4379</v>
      </c>
      <c r="V392" t="s">
        <v>140</v>
      </c>
      <c r="X392" t="s">
        <v>141</v>
      </c>
      <c r="Y392" t="s">
        <v>4380</v>
      </c>
    </row>
    <row r="393" spans="1:25" x14ac:dyDescent="0.3">
      <c r="A393" t="s">
        <v>4381</v>
      </c>
      <c r="B393" t="s">
        <v>4382</v>
      </c>
      <c r="C393" t="s">
        <v>4383</v>
      </c>
      <c r="D393">
        <v>2015</v>
      </c>
      <c r="E393" t="s">
        <v>858</v>
      </c>
      <c r="F393">
        <v>55</v>
      </c>
      <c r="G393">
        <v>4</v>
      </c>
      <c r="I393">
        <v>824</v>
      </c>
      <c r="J393">
        <v>835</v>
      </c>
      <c r="L393">
        <v>13</v>
      </c>
      <c r="M393" t="s">
        <v>4384</v>
      </c>
      <c r="N393" t="s">
        <v>4385</v>
      </c>
      <c r="O393" t="s">
        <v>4386</v>
      </c>
      <c r="P393" t="s">
        <v>4387</v>
      </c>
      <c r="Q393" t="s">
        <v>4388</v>
      </c>
      <c r="U393" t="s">
        <v>4389</v>
      </c>
      <c r="V393" t="s">
        <v>140</v>
      </c>
      <c r="X393" t="s">
        <v>141</v>
      </c>
      <c r="Y393" t="s">
        <v>4390</v>
      </c>
    </row>
    <row r="394" spans="1:25" x14ac:dyDescent="0.3">
      <c r="A394" t="s">
        <v>4391</v>
      </c>
      <c r="B394" t="s">
        <v>4392</v>
      </c>
      <c r="C394" t="s">
        <v>4393</v>
      </c>
      <c r="D394">
        <v>2015</v>
      </c>
      <c r="E394" t="s">
        <v>4394</v>
      </c>
      <c r="F394">
        <v>120</v>
      </c>
      <c r="G394">
        <v>23</v>
      </c>
      <c r="I394" s="51">
        <v>12082</v>
      </c>
      <c r="J394" s="51">
        <v>12095</v>
      </c>
      <c r="L394">
        <v>10</v>
      </c>
      <c r="M394" t="s">
        <v>4395</v>
      </c>
      <c r="N394" t="s">
        <v>4396</v>
      </c>
      <c r="O394" t="s">
        <v>4397</v>
      </c>
      <c r="Q394" t="s">
        <v>4398</v>
      </c>
      <c r="R394" t="s">
        <v>4399</v>
      </c>
      <c r="S394" t="s">
        <v>4400</v>
      </c>
      <c r="U394" t="s">
        <v>4401</v>
      </c>
      <c r="V394" t="s">
        <v>140</v>
      </c>
      <c r="X394" t="s">
        <v>141</v>
      </c>
      <c r="Y394" t="s">
        <v>4402</v>
      </c>
    </row>
    <row r="395" spans="1:25" x14ac:dyDescent="0.3">
      <c r="A395" t="s">
        <v>4403</v>
      </c>
      <c r="B395" t="s">
        <v>4404</v>
      </c>
      <c r="C395" t="s">
        <v>4405</v>
      </c>
      <c r="D395">
        <v>2015</v>
      </c>
      <c r="E395" t="s">
        <v>4406</v>
      </c>
      <c r="F395">
        <v>105</v>
      </c>
      <c r="I395">
        <v>95</v>
      </c>
      <c r="J395">
        <v>112</v>
      </c>
      <c r="L395">
        <v>4</v>
      </c>
      <c r="M395" t="s">
        <v>4407</v>
      </c>
      <c r="N395" t="s">
        <v>4408</v>
      </c>
      <c r="O395" t="s">
        <v>4409</v>
      </c>
      <c r="P395" t="s">
        <v>4410</v>
      </c>
      <c r="Q395" t="s">
        <v>4411</v>
      </c>
      <c r="R395" t="s">
        <v>4412</v>
      </c>
      <c r="S395" t="s">
        <v>4413</v>
      </c>
      <c r="U395" t="s">
        <v>4414</v>
      </c>
      <c r="V395" t="s">
        <v>140</v>
      </c>
      <c r="X395" t="s">
        <v>141</v>
      </c>
      <c r="Y395" t="s">
        <v>4415</v>
      </c>
    </row>
    <row r="396" spans="1:25" x14ac:dyDescent="0.3">
      <c r="A396" t="s">
        <v>4416</v>
      </c>
      <c r="B396" t="s">
        <v>4417</v>
      </c>
      <c r="C396" t="s">
        <v>4418</v>
      </c>
      <c r="D396">
        <v>2015</v>
      </c>
      <c r="E396" t="s">
        <v>350</v>
      </c>
      <c r="F396">
        <v>15</v>
      </c>
      <c r="G396">
        <v>8</v>
      </c>
      <c r="I396">
        <v>1717</v>
      </c>
      <c r="J396">
        <v>1729</v>
      </c>
      <c r="L396">
        <v>7</v>
      </c>
      <c r="M396" t="s">
        <v>4419</v>
      </c>
      <c r="N396" t="s">
        <v>4420</v>
      </c>
      <c r="O396" t="s">
        <v>4421</v>
      </c>
      <c r="P396" t="s">
        <v>4422</v>
      </c>
      <c r="U396" t="s">
        <v>4423</v>
      </c>
      <c r="V396" t="s">
        <v>140</v>
      </c>
      <c r="X396" t="s">
        <v>141</v>
      </c>
      <c r="Y396" t="s">
        <v>4424</v>
      </c>
    </row>
    <row r="397" spans="1:25" x14ac:dyDescent="0.3">
      <c r="A397" t="s">
        <v>4425</v>
      </c>
      <c r="B397" t="s">
        <v>4426</v>
      </c>
      <c r="C397" t="s">
        <v>4427</v>
      </c>
      <c r="D397">
        <v>2015</v>
      </c>
      <c r="E397" t="s">
        <v>518</v>
      </c>
      <c r="F397">
        <v>133</v>
      </c>
      <c r="G397">
        <v>4</v>
      </c>
      <c r="I397">
        <v>665</v>
      </c>
      <c r="J397">
        <v>679</v>
      </c>
      <c r="L397">
        <v>3</v>
      </c>
      <c r="M397" t="s">
        <v>4428</v>
      </c>
      <c r="N397" t="s">
        <v>4429</v>
      </c>
      <c r="O397" t="s">
        <v>4430</v>
      </c>
      <c r="Q397" t="s">
        <v>4431</v>
      </c>
      <c r="U397" t="s">
        <v>4432</v>
      </c>
      <c r="V397" t="s">
        <v>140</v>
      </c>
      <c r="X397" t="s">
        <v>141</v>
      </c>
      <c r="Y397" t="s">
        <v>4433</v>
      </c>
    </row>
    <row r="398" spans="1:25" x14ac:dyDescent="0.3">
      <c r="A398" t="s">
        <v>4434</v>
      </c>
      <c r="B398" t="s">
        <v>4435</v>
      </c>
      <c r="C398" t="s">
        <v>4436</v>
      </c>
      <c r="D398">
        <v>2015</v>
      </c>
      <c r="E398" t="s">
        <v>146</v>
      </c>
      <c r="F398">
        <v>536</v>
      </c>
      <c r="I398">
        <v>739</v>
      </c>
      <c r="J398">
        <v>749</v>
      </c>
      <c r="L398">
        <v>8</v>
      </c>
      <c r="M398" t="s">
        <v>4437</v>
      </c>
      <c r="N398" t="s">
        <v>4438</v>
      </c>
      <c r="O398" t="s">
        <v>4439</v>
      </c>
      <c r="P398" t="s">
        <v>4440</v>
      </c>
      <c r="Q398" t="s">
        <v>4441</v>
      </c>
      <c r="R398" t="s">
        <v>4442</v>
      </c>
      <c r="S398" t="s">
        <v>4443</v>
      </c>
      <c r="U398" t="s">
        <v>4444</v>
      </c>
      <c r="V398" t="s">
        <v>140</v>
      </c>
      <c r="X398" t="s">
        <v>141</v>
      </c>
      <c r="Y398" t="s">
        <v>4445</v>
      </c>
    </row>
    <row r="399" spans="1:25" x14ac:dyDescent="0.3">
      <c r="A399" t="s">
        <v>4446</v>
      </c>
      <c r="B399" t="s">
        <v>4447</v>
      </c>
      <c r="C399" t="s">
        <v>4448</v>
      </c>
      <c r="D399">
        <v>2015</v>
      </c>
      <c r="E399" t="s">
        <v>281</v>
      </c>
      <c r="F399">
        <v>72</v>
      </c>
      <c r="G399">
        <v>8</v>
      </c>
      <c r="I399">
        <v>999</v>
      </c>
      <c r="J399">
        <v>1008</v>
      </c>
      <c r="L399">
        <v>8</v>
      </c>
      <c r="M399" t="s">
        <v>4449</v>
      </c>
      <c r="N399" t="s">
        <v>4450</v>
      </c>
      <c r="O399" t="s">
        <v>4451</v>
      </c>
      <c r="P399" t="s">
        <v>4452</v>
      </c>
      <c r="Q399" t="s">
        <v>4453</v>
      </c>
      <c r="U399" t="s">
        <v>4454</v>
      </c>
      <c r="V399" t="s">
        <v>140</v>
      </c>
      <c r="X399" t="s">
        <v>141</v>
      </c>
      <c r="Y399" t="s">
        <v>4455</v>
      </c>
    </row>
    <row r="400" spans="1:25" x14ac:dyDescent="0.3">
      <c r="A400" t="s">
        <v>4456</v>
      </c>
      <c r="B400" t="s">
        <v>4457</v>
      </c>
      <c r="C400" t="s">
        <v>4458</v>
      </c>
      <c r="D400">
        <v>2015</v>
      </c>
      <c r="E400" t="s">
        <v>4459</v>
      </c>
      <c r="F400">
        <v>6</v>
      </c>
      <c r="G400" t="s">
        <v>4460</v>
      </c>
      <c r="H400">
        <v>978</v>
      </c>
      <c r="L400">
        <v>46</v>
      </c>
      <c r="M400" t="s">
        <v>4461</v>
      </c>
      <c r="N400" t="s">
        <v>4462</v>
      </c>
      <c r="O400" t="s">
        <v>4463</v>
      </c>
      <c r="P400" t="s">
        <v>4464</v>
      </c>
      <c r="U400" t="s">
        <v>4465</v>
      </c>
      <c r="V400" t="s">
        <v>153</v>
      </c>
      <c r="X400" t="s">
        <v>141</v>
      </c>
      <c r="Y400" t="s">
        <v>4466</v>
      </c>
    </row>
    <row r="401" spans="1:25" x14ac:dyDescent="0.3">
      <c r="A401" t="s">
        <v>4467</v>
      </c>
      <c r="B401" t="s">
        <v>4468</v>
      </c>
      <c r="C401" t="s">
        <v>4469</v>
      </c>
      <c r="D401">
        <v>2015</v>
      </c>
      <c r="E401" t="s">
        <v>4470</v>
      </c>
      <c r="F401">
        <v>6</v>
      </c>
      <c r="G401">
        <v>2</v>
      </c>
      <c r="I401">
        <v>703</v>
      </c>
      <c r="J401">
        <v>717</v>
      </c>
      <c r="L401">
        <v>4</v>
      </c>
      <c r="M401" t="s">
        <v>4471</v>
      </c>
      <c r="N401" t="s">
        <v>4472</v>
      </c>
      <c r="O401" t="s">
        <v>4473</v>
      </c>
      <c r="Q401" t="s">
        <v>4474</v>
      </c>
      <c r="U401" t="s">
        <v>4475</v>
      </c>
      <c r="V401" t="s">
        <v>140</v>
      </c>
      <c r="W401" t="s">
        <v>226</v>
      </c>
      <c r="X401" t="s">
        <v>141</v>
      </c>
      <c r="Y401" t="s">
        <v>4476</v>
      </c>
    </row>
    <row r="402" spans="1:25" x14ac:dyDescent="0.3">
      <c r="A402" t="s">
        <v>4477</v>
      </c>
      <c r="B402" t="s">
        <v>4478</v>
      </c>
      <c r="C402" t="s">
        <v>4479</v>
      </c>
      <c r="D402">
        <v>2015</v>
      </c>
      <c r="E402" t="s">
        <v>940</v>
      </c>
      <c r="F402">
        <v>141</v>
      </c>
      <c r="G402">
        <v>11</v>
      </c>
      <c r="H402">
        <v>4015024</v>
      </c>
      <c r="L402">
        <v>10</v>
      </c>
      <c r="M402" t="s">
        <v>4480</v>
      </c>
      <c r="N402" t="s">
        <v>4481</v>
      </c>
      <c r="O402" t="s">
        <v>4482</v>
      </c>
      <c r="P402" t="s">
        <v>4483</v>
      </c>
      <c r="Q402" t="s">
        <v>4484</v>
      </c>
      <c r="U402" t="s">
        <v>4485</v>
      </c>
      <c r="V402" t="s">
        <v>140</v>
      </c>
      <c r="X402" t="s">
        <v>141</v>
      </c>
      <c r="Y402" t="s">
        <v>4486</v>
      </c>
    </row>
    <row r="403" spans="1:25" x14ac:dyDescent="0.3">
      <c r="A403" t="s">
        <v>4487</v>
      </c>
      <c r="B403" t="s">
        <v>4488</v>
      </c>
      <c r="C403" t="s">
        <v>4489</v>
      </c>
      <c r="D403">
        <v>2015</v>
      </c>
      <c r="E403" t="s">
        <v>4490</v>
      </c>
      <c r="F403">
        <v>116</v>
      </c>
      <c r="I403">
        <v>237</v>
      </c>
      <c r="J403">
        <v>247</v>
      </c>
      <c r="L403">
        <v>8</v>
      </c>
      <c r="M403" t="s">
        <v>4491</v>
      </c>
      <c r="N403" t="s">
        <v>4492</v>
      </c>
      <c r="O403" t="s">
        <v>4493</v>
      </c>
      <c r="P403" t="s">
        <v>4494</v>
      </c>
      <c r="Q403" t="s">
        <v>4495</v>
      </c>
      <c r="R403" t="s">
        <v>4496</v>
      </c>
      <c r="S403" t="s">
        <v>4497</v>
      </c>
      <c r="U403" t="s">
        <v>4498</v>
      </c>
      <c r="V403" t="s">
        <v>140</v>
      </c>
      <c r="X403" t="s">
        <v>141</v>
      </c>
      <c r="Y403" t="s">
        <v>4499</v>
      </c>
    </row>
    <row r="404" spans="1:25" x14ac:dyDescent="0.3">
      <c r="A404" t="s">
        <v>4500</v>
      </c>
      <c r="B404" t="s">
        <v>4501</v>
      </c>
      <c r="C404" t="s">
        <v>4502</v>
      </c>
      <c r="D404">
        <v>2015</v>
      </c>
      <c r="E404" t="s">
        <v>268</v>
      </c>
      <c r="F404">
        <v>73</v>
      </c>
      <c r="I404">
        <v>44</v>
      </c>
      <c r="J404">
        <v>56</v>
      </c>
      <c r="L404">
        <v>18</v>
      </c>
      <c r="M404" t="s">
        <v>4503</v>
      </c>
      <c r="N404" t="s">
        <v>4504</v>
      </c>
      <c r="O404" t="s">
        <v>4505</v>
      </c>
      <c r="P404" t="s">
        <v>4506</v>
      </c>
      <c r="Q404" t="s">
        <v>4507</v>
      </c>
      <c r="R404" t="s">
        <v>4508</v>
      </c>
      <c r="S404" t="s">
        <v>4509</v>
      </c>
      <c r="U404" t="s">
        <v>4510</v>
      </c>
      <c r="V404" t="s">
        <v>140</v>
      </c>
      <c r="W404" t="s">
        <v>226</v>
      </c>
      <c r="X404" t="s">
        <v>141</v>
      </c>
      <c r="Y404" t="s">
        <v>4511</v>
      </c>
    </row>
    <row r="405" spans="1:25" x14ac:dyDescent="0.3">
      <c r="A405" t="s">
        <v>4512</v>
      </c>
      <c r="B405" t="s">
        <v>4513</v>
      </c>
      <c r="C405" t="s">
        <v>4514</v>
      </c>
      <c r="D405">
        <v>2015</v>
      </c>
      <c r="E405" t="s">
        <v>1685</v>
      </c>
      <c r="F405">
        <v>143</v>
      </c>
      <c r="I405">
        <v>11</v>
      </c>
      <c r="J405">
        <v>24</v>
      </c>
      <c r="L405">
        <v>19</v>
      </c>
      <c r="M405" t="s">
        <v>4515</v>
      </c>
      <c r="N405" t="s">
        <v>4516</v>
      </c>
      <c r="O405" t="s">
        <v>4517</v>
      </c>
      <c r="P405" t="s">
        <v>4518</v>
      </c>
      <c r="Q405" t="s">
        <v>4519</v>
      </c>
      <c r="R405" t="s">
        <v>4520</v>
      </c>
      <c r="S405" t="s">
        <v>4521</v>
      </c>
      <c r="U405" t="s">
        <v>4522</v>
      </c>
      <c r="V405" t="s">
        <v>140</v>
      </c>
      <c r="X405" t="s">
        <v>141</v>
      </c>
      <c r="Y405" t="s">
        <v>4523</v>
      </c>
    </row>
    <row r="406" spans="1:25" x14ac:dyDescent="0.3">
      <c r="A406" t="s">
        <v>4524</v>
      </c>
      <c r="B406" t="s">
        <v>4525</v>
      </c>
      <c r="C406" t="s">
        <v>4526</v>
      </c>
      <c r="D406">
        <v>2015</v>
      </c>
      <c r="E406" t="s">
        <v>4490</v>
      </c>
      <c r="F406">
        <v>116</v>
      </c>
      <c r="I406">
        <v>98</v>
      </c>
      <c r="J406">
        <v>107</v>
      </c>
      <c r="L406">
        <v>2</v>
      </c>
      <c r="M406" t="s">
        <v>4527</v>
      </c>
      <c r="N406" t="s">
        <v>4528</v>
      </c>
      <c r="O406" t="s">
        <v>4529</v>
      </c>
      <c r="P406" t="s">
        <v>4530</v>
      </c>
      <c r="Q406" t="s">
        <v>4531</v>
      </c>
      <c r="R406" t="s">
        <v>4532</v>
      </c>
      <c r="S406" t="s">
        <v>4533</v>
      </c>
      <c r="U406" t="s">
        <v>4534</v>
      </c>
      <c r="V406" t="s">
        <v>140</v>
      </c>
      <c r="X406" t="s">
        <v>141</v>
      </c>
      <c r="Y406" t="s">
        <v>4535</v>
      </c>
    </row>
    <row r="407" spans="1:25" x14ac:dyDescent="0.3">
      <c r="A407" t="s">
        <v>4536</v>
      </c>
      <c r="B407" t="s">
        <v>4537</v>
      </c>
      <c r="C407" t="s">
        <v>4538</v>
      </c>
      <c r="D407">
        <v>2015</v>
      </c>
      <c r="E407" t="s">
        <v>4539</v>
      </c>
      <c r="F407">
        <v>12</v>
      </c>
      <c r="G407">
        <v>10</v>
      </c>
      <c r="I407">
        <v>11083</v>
      </c>
      <c r="J407">
        <v>11127</v>
      </c>
      <c r="L407">
        <v>2</v>
      </c>
      <c r="M407" t="s">
        <v>4540</v>
      </c>
      <c r="N407" t="s">
        <v>4541</v>
      </c>
      <c r="O407" t="s">
        <v>4542</v>
      </c>
      <c r="Q407" t="s">
        <v>4543</v>
      </c>
      <c r="U407" t="s">
        <v>4544</v>
      </c>
      <c r="V407" t="s">
        <v>140</v>
      </c>
      <c r="W407" t="s">
        <v>226</v>
      </c>
      <c r="X407" t="s">
        <v>141</v>
      </c>
      <c r="Y407" t="s">
        <v>4545</v>
      </c>
    </row>
    <row r="408" spans="1:25" x14ac:dyDescent="0.3">
      <c r="A408" t="s">
        <v>4546</v>
      </c>
      <c r="B408" t="s">
        <v>4547</v>
      </c>
      <c r="C408" t="s">
        <v>4548</v>
      </c>
      <c r="D408">
        <v>2015</v>
      </c>
      <c r="E408" t="s">
        <v>518</v>
      </c>
      <c r="F408">
        <v>132</v>
      </c>
      <c r="G408">
        <v>3</v>
      </c>
      <c r="I408">
        <v>417</v>
      </c>
      <c r="J408">
        <v>432</v>
      </c>
      <c r="L408">
        <v>9</v>
      </c>
      <c r="M408" t="s">
        <v>4549</v>
      </c>
      <c r="N408" t="s">
        <v>4550</v>
      </c>
      <c r="O408" t="s">
        <v>4551</v>
      </c>
      <c r="Q408" t="s">
        <v>4552</v>
      </c>
      <c r="U408" t="s">
        <v>4553</v>
      </c>
      <c r="V408" t="s">
        <v>140</v>
      </c>
      <c r="X408" t="s">
        <v>141</v>
      </c>
      <c r="Y408" t="s">
        <v>4554</v>
      </c>
    </row>
    <row r="409" spans="1:25" x14ac:dyDescent="0.3">
      <c r="A409" t="s">
        <v>4555</v>
      </c>
      <c r="B409" t="s">
        <v>4556</v>
      </c>
      <c r="C409" t="s">
        <v>4557</v>
      </c>
      <c r="D409">
        <v>2015</v>
      </c>
      <c r="E409" t="s">
        <v>528</v>
      </c>
      <c r="F409">
        <v>10</v>
      </c>
      <c r="G409">
        <v>10</v>
      </c>
      <c r="H409">
        <v>105008</v>
      </c>
      <c r="L409">
        <v>13</v>
      </c>
      <c r="M409" t="s">
        <v>4558</v>
      </c>
      <c r="N409" t="s">
        <v>4559</v>
      </c>
      <c r="O409" t="s">
        <v>4560</v>
      </c>
      <c r="P409" t="s">
        <v>4561</v>
      </c>
      <c r="Q409" t="s">
        <v>4562</v>
      </c>
      <c r="U409" t="s">
        <v>4563</v>
      </c>
      <c r="V409" t="s">
        <v>140</v>
      </c>
      <c r="W409" t="s">
        <v>226</v>
      </c>
      <c r="X409" t="s">
        <v>141</v>
      </c>
      <c r="Y409" t="s">
        <v>4564</v>
      </c>
    </row>
    <row r="410" spans="1:25" x14ac:dyDescent="0.3">
      <c r="A410" t="s">
        <v>4565</v>
      </c>
      <c r="B410" t="s">
        <v>4566</v>
      </c>
      <c r="C410" t="s">
        <v>4567</v>
      </c>
      <c r="D410">
        <v>2015</v>
      </c>
      <c r="E410" t="s">
        <v>895</v>
      </c>
      <c r="F410">
        <v>19</v>
      </c>
      <c r="G410">
        <v>10</v>
      </c>
      <c r="I410">
        <v>4165</v>
      </c>
      <c r="J410">
        <v>4181</v>
      </c>
      <c r="L410">
        <v>2</v>
      </c>
      <c r="M410" t="s">
        <v>4568</v>
      </c>
      <c r="N410" t="s">
        <v>4569</v>
      </c>
      <c r="O410" t="s">
        <v>4570</v>
      </c>
      <c r="Q410" t="s">
        <v>4571</v>
      </c>
      <c r="U410" t="s">
        <v>4572</v>
      </c>
      <c r="V410" t="s">
        <v>140</v>
      </c>
      <c r="W410" t="s">
        <v>226</v>
      </c>
      <c r="X410" t="s">
        <v>141</v>
      </c>
      <c r="Y410" t="s">
        <v>4573</v>
      </c>
    </row>
    <row r="411" spans="1:25" x14ac:dyDescent="0.3">
      <c r="A411" t="s">
        <v>4574</v>
      </c>
      <c r="B411" t="s">
        <v>4575</v>
      </c>
      <c r="C411" t="s">
        <v>4576</v>
      </c>
      <c r="D411">
        <v>2015</v>
      </c>
      <c r="E411" t="s">
        <v>4577</v>
      </c>
      <c r="F411">
        <v>11</v>
      </c>
      <c r="G411">
        <v>4</v>
      </c>
      <c r="I411">
        <v>262</v>
      </c>
      <c r="J411">
        <v>277</v>
      </c>
      <c r="L411">
        <v>1</v>
      </c>
      <c r="M411" t="s">
        <v>4578</v>
      </c>
      <c r="N411" t="s">
        <v>4579</v>
      </c>
      <c r="O411" t="s">
        <v>4580</v>
      </c>
      <c r="P411" t="s">
        <v>4581</v>
      </c>
      <c r="Q411" t="s">
        <v>4582</v>
      </c>
      <c r="U411" t="s">
        <v>4583</v>
      </c>
      <c r="V411" t="s">
        <v>140</v>
      </c>
      <c r="X411" t="s">
        <v>141</v>
      </c>
      <c r="Y411" t="s">
        <v>4584</v>
      </c>
    </row>
    <row r="412" spans="1:25" x14ac:dyDescent="0.3">
      <c r="A412" t="s">
        <v>4585</v>
      </c>
      <c r="B412" t="s">
        <v>4586</v>
      </c>
      <c r="C412" t="s">
        <v>4587</v>
      </c>
      <c r="D412">
        <v>2015</v>
      </c>
      <c r="E412" t="s">
        <v>1328</v>
      </c>
      <c r="F412">
        <v>29</v>
      </c>
      <c r="G412">
        <v>13</v>
      </c>
      <c r="I412">
        <v>4629</v>
      </c>
      <c r="J412">
        <v>4647</v>
      </c>
      <c r="L412">
        <v>14</v>
      </c>
      <c r="M412" t="s">
        <v>4588</v>
      </c>
      <c r="N412" t="s">
        <v>4589</v>
      </c>
      <c r="O412" t="s">
        <v>4590</v>
      </c>
      <c r="P412" t="s">
        <v>4591</v>
      </c>
      <c r="Q412" t="s">
        <v>4592</v>
      </c>
      <c r="U412" t="s">
        <v>4593</v>
      </c>
      <c r="V412" t="s">
        <v>140</v>
      </c>
      <c r="X412" t="s">
        <v>141</v>
      </c>
      <c r="Y412" t="s">
        <v>4594</v>
      </c>
    </row>
    <row r="413" spans="1:25" x14ac:dyDescent="0.3">
      <c r="A413" t="s">
        <v>4595</v>
      </c>
      <c r="B413" t="s">
        <v>4596</v>
      </c>
      <c r="C413" t="s">
        <v>4597</v>
      </c>
      <c r="D413">
        <v>2015</v>
      </c>
      <c r="E413" t="s">
        <v>858</v>
      </c>
      <c r="F413">
        <v>56</v>
      </c>
      <c r="G413">
        <v>4</v>
      </c>
      <c r="I413">
        <v>859</v>
      </c>
      <c r="J413">
        <v>873</v>
      </c>
      <c r="L413">
        <v>3</v>
      </c>
      <c r="M413" t="s">
        <v>4598</v>
      </c>
      <c r="N413" t="s">
        <v>4599</v>
      </c>
      <c r="O413" t="s">
        <v>4600</v>
      </c>
      <c r="P413" t="s">
        <v>4601</v>
      </c>
      <c r="Q413" t="s">
        <v>4602</v>
      </c>
      <c r="U413" t="s">
        <v>4603</v>
      </c>
      <c r="V413" t="s">
        <v>140</v>
      </c>
      <c r="X413" t="s">
        <v>141</v>
      </c>
      <c r="Y413" t="s">
        <v>4604</v>
      </c>
    </row>
    <row r="414" spans="1:25" x14ac:dyDescent="0.3">
      <c r="A414" t="s">
        <v>4605</v>
      </c>
      <c r="B414" t="s">
        <v>4606</v>
      </c>
      <c r="C414" t="s">
        <v>4607</v>
      </c>
      <c r="D414">
        <v>2015</v>
      </c>
      <c r="E414" t="s">
        <v>462</v>
      </c>
      <c r="F414">
        <v>116</v>
      </c>
      <c r="G414">
        <v>6</v>
      </c>
      <c r="I414">
        <v>1001</v>
      </c>
      <c r="J414">
        <v>1015</v>
      </c>
      <c r="L414">
        <v>31</v>
      </c>
      <c r="M414" t="s">
        <v>4608</v>
      </c>
      <c r="N414" t="s">
        <v>4609</v>
      </c>
      <c r="O414" t="s">
        <v>4610</v>
      </c>
      <c r="P414" t="s">
        <v>4611</v>
      </c>
      <c r="Q414" t="s">
        <v>4612</v>
      </c>
      <c r="U414" t="s">
        <v>4613</v>
      </c>
      <c r="V414" t="s">
        <v>140</v>
      </c>
      <c r="X414" t="s">
        <v>141</v>
      </c>
      <c r="Y414" t="s">
        <v>4614</v>
      </c>
    </row>
    <row r="415" spans="1:25" x14ac:dyDescent="0.3">
      <c r="A415" t="s">
        <v>4615</v>
      </c>
      <c r="B415" t="s">
        <v>4616</v>
      </c>
      <c r="C415" t="s">
        <v>4617</v>
      </c>
      <c r="D415">
        <v>2015</v>
      </c>
      <c r="E415" t="s">
        <v>462</v>
      </c>
      <c r="F415">
        <v>116</v>
      </c>
      <c r="G415">
        <v>6</v>
      </c>
      <c r="I415">
        <v>953</v>
      </c>
      <c r="J415">
        <v>962</v>
      </c>
      <c r="L415">
        <v>20</v>
      </c>
      <c r="M415" t="s">
        <v>4618</v>
      </c>
      <c r="N415" t="s">
        <v>4619</v>
      </c>
      <c r="O415" t="s">
        <v>4620</v>
      </c>
      <c r="P415" t="s">
        <v>4621</v>
      </c>
      <c r="Q415" t="s">
        <v>4622</v>
      </c>
      <c r="U415" t="s">
        <v>4623</v>
      </c>
      <c r="V415" t="s">
        <v>140</v>
      </c>
      <c r="X415" t="s">
        <v>141</v>
      </c>
      <c r="Y415" t="s">
        <v>4624</v>
      </c>
    </row>
    <row r="416" spans="1:25" x14ac:dyDescent="0.3">
      <c r="A416" t="s">
        <v>4625</v>
      </c>
      <c r="B416" t="s">
        <v>4626</v>
      </c>
      <c r="C416" t="s">
        <v>4627</v>
      </c>
      <c r="D416">
        <v>2015</v>
      </c>
      <c r="E416" t="s">
        <v>462</v>
      </c>
      <c r="F416">
        <v>116</v>
      </c>
      <c r="G416">
        <v>6</v>
      </c>
      <c r="I416">
        <v>907</v>
      </c>
      <c r="J416">
        <v>916</v>
      </c>
      <c r="L416">
        <v>17</v>
      </c>
      <c r="M416" t="s">
        <v>4628</v>
      </c>
      <c r="N416" t="s">
        <v>4629</v>
      </c>
      <c r="O416" t="s">
        <v>4630</v>
      </c>
      <c r="P416" t="s">
        <v>4631</v>
      </c>
      <c r="Q416" t="s">
        <v>4632</v>
      </c>
      <c r="U416" t="s">
        <v>4633</v>
      </c>
      <c r="V416" t="s">
        <v>140</v>
      </c>
      <c r="X416" t="s">
        <v>141</v>
      </c>
      <c r="Y416" t="s">
        <v>4634</v>
      </c>
    </row>
    <row r="417" spans="1:25" x14ac:dyDescent="0.3">
      <c r="A417" t="s">
        <v>4635</v>
      </c>
      <c r="B417" t="s">
        <v>4636</v>
      </c>
      <c r="C417" t="s">
        <v>4637</v>
      </c>
      <c r="D417">
        <v>2015</v>
      </c>
      <c r="E417" t="s">
        <v>132</v>
      </c>
      <c r="F417">
        <v>353</v>
      </c>
      <c r="I417">
        <v>260</v>
      </c>
      <c r="J417">
        <v>268</v>
      </c>
      <c r="L417">
        <v>15</v>
      </c>
      <c r="M417" t="s">
        <v>4638</v>
      </c>
      <c r="N417" t="s">
        <v>4639</v>
      </c>
      <c r="O417" t="s">
        <v>4640</v>
      </c>
      <c r="P417" t="s">
        <v>4641</v>
      </c>
      <c r="Q417" t="s">
        <v>4642</v>
      </c>
      <c r="U417" t="s">
        <v>4643</v>
      </c>
      <c r="V417" t="s">
        <v>140</v>
      </c>
      <c r="X417" t="s">
        <v>141</v>
      </c>
      <c r="Y417" t="s">
        <v>4644</v>
      </c>
    </row>
    <row r="418" spans="1:25" x14ac:dyDescent="0.3">
      <c r="A418" t="s">
        <v>4645</v>
      </c>
      <c r="B418" t="s">
        <v>2918</v>
      </c>
      <c r="C418" t="s">
        <v>4646</v>
      </c>
      <c r="D418">
        <v>2015</v>
      </c>
      <c r="E418" t="s">
        <v>2920</v>
      </c>
      <c r="F418">
        <v>6</v>
      </c>
      <c r="G418">
        <v>3</v>
      </c>
      <c r="I418">
        <v>313</v>
      </c>
      <c r="J418">
        <v>346</v>
      </c>
      <c r="L418">
        <v>3</v>
      </c>
      <c r="M418" t="s">
        <v>4647</v>
      </c>
      <c r="N418" t="s">
        <v>4648</v>
      </c>
      <c r="O418" t="s">
        <v>4649</v>
      </c>
      <c r="P418" t="s">
        <v>4650</v>
      </c>
      <c r="Q418" t="s">
        <v>4651</v>
      </c>
      <c r="U418" t="s">
        <v>4652</v>
      </c>
      <c r="V418" t="s">
        <v>140</v>
      </c>
      <c r="X418" t="s">
        <v>141</v>
      </c>
      <c r="Y418" t="s">
        <v>4653</v>
      </c>
    </row>
    <row r="419" spans="1:25" x14ac:dyDescent="0.3">
      <c r="A419" t="s">
        <v>4654</v>
      </c>
      <c r="B419" t="s">
        <v>4655</v>
      </c>
      <c r="C419" t="s">
        <v>4656</v>
      </c>
      <c r="D419">
        <v>2015</v>
      </c>
      <c r="E419" t="s">
        <v>4577</v>
      </c>
      <c r="F419">
        <v>11</v>
      </c>
      <c r="G419">
        <v>3</v>
      </c>
      <c r="I419">
        <v>157</v>
      </c>
      <c r="J419">
        <v>166</v>
      </c>
      <c r="L419">
        <v>4</v>
      </c>
      <c r="M419" t="s">
        <v>4657</v>
      </c>
      <c r="N419" t="s">
        <v>4658</v>
      </c>
      <c r="O419" t="s">
        <v>4659</v>
      </c>
      <c r="P419" t="s">
        <v>4660</v>
      </c>
      <c r="Q419" t="s">
        <v>4661</v>
      </c>
      <c r="U419" t="s">
        <v>4662</v>
      </c>
      <c r="V419" t="s">
        <v>153</v>
      </c>
      <c r="X419" t="s">
        <v>141</v>
      </c>
      <c r="Y419" t="s">
        <v>4663</v>
      </c>
    </row>
    <row r="420" spans="1:25" x14ac:dyDescent="0.3">
      <c r="A420" t="s">
        <v>4664</v>
      </c>
      <c r="B420" t="s">
        <v>4665</v>
      </c>
      <c r="C420" t="s">
        <v>4666</v>
      </c>
      <c r="D420">
        <v>2015</v>
      </c>
      <c r="E420" t="s">
        <v>541</v>
      </c>
      <c r="F420">
        <v>10</v>
      </c>
      <c r="G420">
        <v>9</v>
      </c>
      <c r="H420" t="s">
        <v>4667</v>
      </c>
      <c r="L420">
        <v>10</v>
      </c>
      <c r="M420" t="s">
        <v>4668</v>
      </c>
      <c r="N420" t="s">
        <v>4669</v>
      </c>
      <c r="O420" t="s">
        <v>4670</v>
      </c>
      <c r="Q420" t="s">
        <v>4671</v>
      </c>
      <c r="V420" t="s">
        <v>140</v>
      </c>
      <c r="W420" t="s">
        <v>226</v>
      </c>
      <c r="X420" t="s">
        <v>141</v>
      </c>
      <c r="Y420" t="s">
        <v>4672</v>
      </c>
    </row>
    <row r="421" spans="1:25" x14ac:dyDescent="0.3">
      <c r="A421" t="s">
        <v>4673</v>
      </c>
      <c r="B421" t="s">
        <v>4674</v>
      </c>
      <c r="C421" t="s">
        <v>4675</v>
      </c>
      <c r="D421">
        <v>2015</v>
      </c>
      <c r="E421" t="s">
        <v>4676</v>
      </c>
      <c r="F421">
        <v>2015</v>
      </c>
      <c r="G421">
        <v>147</v>
      </c>
      <c r="I421">
        <v>37</v>
      </c>
      <c r="J421">
        <v>48</v>
      </c>
      <c r="L421">
        <v>3</v>
      </c>
      <c r="M421" t="s">
        <v>4677</v>
      </c>
      <c r="N421" t="s">
        <v>4678</v>
      </c>
      <c r="O421" t="s">
        <v>4679</v>
      </c>
      <c r="U421" t="s">
        <v>4680</v>
      </c>
      <c r="V421" t="s">
        <v>140</v>
      </c>
      <c r="X421" t="s">
        <v>141</v>
      </c>
      <c r="Y421" t="s">
        <v>4681</v>
      </c>
    </row>
    <row r="422" spans="1:25" x14ac:dyDescent="0.3">
      <c r="A422" t="s">
        <v>4682</v>
      </c>
      <c r="B422" t="s">
        <v>4683</v>
      </c>
      <c r="C422" t="s">
        <v>4684</v>
      </c>
      <c r="D422">
        <v>2015</v>
      </c>
      <c r="E422" t="s">
        <v>1432</v>
      </c>
      <c r="F422">
        <v>120</v>
      </c>
      <c r="I422">
        <v>42</v>
      </c>
      <c r="J422">
        <v>50</v>
      </c>
      <c r="L422">
        <v>13</v>
      </c>
      <c r="M422" t="s">
        <v>4685</v>
      </c>
      <c r="N422" t="s">
        <v>4686</v>
      </c>
      <c r="O422" t="s">
        <v>4687</v>
      </c>
      <c r="P422" t="s">
        <v>4688</v>
      </c>
      <c r="Q422" t="s">
        <v>4689</v>
      </c>
      <c r="R422" t="s">
        <v>4690</v>
      </c>
      <c r="S422" t="s">
        <v>4691</v>
      </c>
      <c r="U422" t="s">
        <v>4692</v>
      </c>
      <c r="V422" t="s">
        <v>140</v>
      </c>
      <c r="X422" t="s">
        <v>141</v>
      </c>
      <c r="Y422" t="s">
        <v>4693</v>
      </c>
    </row>
    <row r="423" spans="1:25" x14ac:dyDescent="0.3">
      <c r="A423" t="s">
        <v>4694</v>
      </c>
      <c r="B423" t="s">
        <v>4695</v>
      </c>
      <c r="C423" t="s">
        <v>4696</v>
      </c>
      <c r="D423">
        <v>2015</v>
      </c>
      <c r="E423" t="s">
        <v>518</v>
      </c>
      <c r="F423">
        <v>131</v>
      </c>
      <c r="G423">
        <v>4</v>
      </c>
      <c r="I423">
        <v>531</v>
      </c>
      <c r="J423">
        <v>543</v>
      </c>
      <c r="L423">
        <v>8</v>
      </c>
      <c r="M423" t="s">
        <v>4697</v>
      </c>
      <c r="N423" t="s">
        <v>4698</v>
      </c>
      <c r="O423" t="s">
        <v>4699</v>
      </c>
      <c r="Q423" t="s">
        <v>4700</v>
      </c>
      <c r="U423" t="s">
        <v>4701</v>
      </c>
      <c r="V423" t="s">
        <v>140</v>
      </c>
      <c r="X423" t="s">
        <v>141</v>
      </c>
      <c r="Y423" t="s">
        <v>4702</v>
      </c>
    </row>
    <row r="424" spans="1:25" x14ac:dyDescent="0.3">
      <c r="A424" t="s">
        <v>4703</v>
      </c>
      <c r="B424" t="s">
        <v>4704</v>
      </c>
      <c r="C424" t="s">
        <v>4705</v>
      </c>
      <c r="D424">
        <v>2015</v>
      </c>
      <c r="E424" t="s">
        <v>4706</v>
      </c>
      <c r="F424">
        <v>112</v>
      </c>
      <c r="G424">
        <v>33</v>
      </c>
      <c r="I424" t="s">
        <v>4707</v>
      </c>
      <c r="J424" t="s">
        <v>4708</v>
      </c>
      <c r="L424">
        <v>24</v>
      </c>
      <c r="M424" t="s">
        <v>4709</v>
      </c>
      <c r="N424" t="s">
        <v>4710</v>
      </c>
      <c r="O424" t="s">
        <v>4711</v>
      </c>
      <c r="P424" t="s">
        <v>4712</v>
      </c>
      <c r="Q424" t="s">
        <v>4713</v>
      </c>
      <c r="U424" t="s">
        <v>4714</v>
      </c>
      <c r="V424" t="s">
        <v>153</v>
      </c>
      <c r="X424" t="s">
        <v>141</v>
      </c>
      <c r="Y424" t="s">
        <v>4715</v>
      </c>
    </row>
    <row r="425" spans="1:25" x14ac:dyDescent="0.3">
      <c r="A425" t="s">
        <v>4716</v>
      </c>
      <c r="B425" t="s">
        <v>4717</v>
      </c>
      <c r="C425" t="s">
        <v>4718</v>
      </c>
      <c r="D425">
        <v>2015</v>
      </c>
      <c r="E425" t="s">
        <v>305</v>
      </c>
      <c r="F425">
        <v>20</v>
      </c>
      <c r="G425">
        <v>6</v>
      </c>
      <c r="I425">
        <v>967</v>
      </c>
      <c r="J425">
        <v>989</v>
      </c>
      <c r="L425">
        <v>29</v>
      </c>
      <c r="M425" t="s">
        <v>4719</v>
      </c>
      <c r="N425" t="s">
        <v>4720</v>
      </c>
      <c r="O425" t="s">
        <v>4721</v>
      </c>
      <c r="P425" t="s">
        <v>4722</v>
      </c>
      <c r="Q425" t="s">
        <v>4723</v>
      </c>
      <c r="U425" t="s">
        <v>4724</v>
      </c>
      <c r="V425" t="s">
        <v>140</v>
      </c>
      <c r="X425" t="s">
        <v>141</v>
      </c>
      <c r="Y425" t="s">
        <v>4725</v>
      </c>
    </row>
    <row r="426" spans="1:25" x14ac:dyDescent="0.3">
      <c r="A426" t="s">
        <v>4726</v>
      </c>
      <c r="B426" t="s">
        <v>4727</v>
      </c>
      <c r="C426" t="s">
        <v>4728</v>
      </c>
      <c r="D426">
        <v>2015</v>
      </c>
      <c r="E426" t="s">
        <v>4729</v>
      </c>
      <c r="F426">
        <v>16</v>
      </c>
      <c r="G426">
        <v>1</v>
      </c>
      <c r="H426">
        <v>86</v>
      </c>
      <c r="L426">
        <v>15</v>
      </c>
      <c r="M426" t="s">
        <v>4730</v>
      </c>
      <c r="N426" t="s">
        <v>4731</v>
      </c>
      <c r="O426" t="s">
        <v>4732</v>
      </c>
      <c r="P426" t="s">
        <v>4733</v>
      </c>
      <c r="Q426" t="s">
        <v>4734</v>
      </c>
      <c r="U426" t="s">
        <v>4735</v>
      </c>
      <c r="V426" t="s">
        <v>140</v>
      </c>
      <c r="X426" t="s">
        <v>141</v>
      </c>
      <c r="Y426" t="s">
        <v>4736</v>
      </c>
    </row>
    <row r="427" spans="1:25" x14ac:dyDescent="0.3">
      <c r="A427" t="s">
        <v>4737</v>
      </c>
      <c r="B427" t="s">
        <v>4738</v>
      </c>
      <c r="C427" t="s">
        <v>4739</v>
      </c>
      <c r="D427">
        <v>2015</v>
      </c>
      <c r="E427" t="s">
        <v>4740</v>
      </c>
      <c r="F427">
        <v>62</v>
      </c>
      <c r="I427">
        <v>62</v>
      </c>
      <c r="J427">
        <v>74</v>
      </c>
      <c r="L427">
        <v>16</v>
      </c>
      <c r="M427" t="s">
        <v>4741</v>
      </c>
      <c r="N427" t="s">
        <v>4742</v>
      </c>
      <c r="O427" t="s">
        <v>4743</v>
      </c>
      <c r="P427" t="s">
        <v>4744</v>
      </c>
      <c r="Q427" t="s">
        <v>4745</v>
      </c>
      <c r="U427" t="s">
        <v>4746</v>
      </c>
      <c r="V427" t="s">
        <v>140</v>
      </c>
      <c r="X427" t="s">
        <v>141</v>
      </c>
      <c r="Y427" t="s">
        <v>4747</v>
      </c>
    </row>
    <row r="428" spans="1:25" x14ac:dyDescent="0.3">
      <c r="A428" t="s">
        <v>4748</v>
      </c>
      <c r="B428" t="s">
        <v>4749</v>
      </c>
      <c r="C428" t="s">
        <v>4750</v>
      </c>
      <c r="D428">
        <v>2015</v>
      </c>
      <c r="E428" t="s">
        <v>1456</v>
      </c>
      <c r="F428">
        <v>51</v>
      </c>
      <c r="G428">
        <v>8</v>
      </c>
      <c r="I428">
        <v>6500</v>
      </c>
      <c r="J428">
        <v>6519</v>
      </c>
      <c r="L428">
        <v>68</v>
      </c>
      <c r="M428" t="s">
        <v>4751</v>
      </c>
      <c r="N428" t="s">
        <v>4752</v>
      </c>
      <c r="O428" t="s">
        <v>4753</v>
      </c>
      <c r="P428" t="s">
        <v>4754</v>
      </c>
      <c r="Q428" t="s">
        <v>4755</v>
      </c>
      <c r="U428" t="s">
        <v>4756</v>
      </c>
      <c r="V428" t="s">
        <v>140</v>
      </c>
      <c r="X428" t="s">
        <v>141</v>
      </c>
      <c r="Y428" t="s">
        <v>4757</v>
      </c>
    </row>
    <row r="429" spans="1:25" x14ac:dyDescent="0.3">
      <c r="A429" t="s">
        <v>4758</v>
      </c>
      <c r="B429" t="s">
        <v>4759</v>
      </c>
      <c r="C429" t="s">
        <v>4760</v>
      </c>
      <c r="D429">
        <v>2015</v>
      </c>
      <c r="E429" t="s">
        <v>475</v>
      </c>
      <c r="F429">
        <v>7</v>
      </c>
      <c r="G429">
        <v>8</v>
      </c>
      <c r="I429">
        <v>10832</v>
      </c>
      <c r="J429">
        <v>10855</v>
      </c>
      <c r="L429">
        <v>7</v>
      </c>
      <c r="M429" t="s">
        <v>4761</v>
      </c>
      <c r="N429" t="s">
        <v>4762</v>
      </c>
      <c r="O429" t="s">
        <v>4763</v>
      </c>
      <c r="P429" t="s">
        <v>4764</v>
      </c>
      <c r="Q429" t="s">
        <v>4765</v>
      </c>
      <c r="U429" t="s">
        <v>4766</v>
      </c>
      <c r="V429" t="s">
        <v>140</v>
      </c>
      <c r="W429" t="s">
        <v>226</v>
      </c>
      <c r="X429" t="s">
        <v>141</v>
      </c>
      <c r="Y429" t="s">
        <v>4767</v>
      </c>
    </row>
    <row r="430" spans="1:25" x14ac:dyDescent="0.3">
      <c r="A430" t="s">
        <v>4768</v>
      </c>
      <c r="B430" t="s">
        <v>4769</v>
      </c>
      <c r="C430" t="s">
        <v>4770</v>
      </c>
      <c r="D430">
        <v>2015</v>
      </c>
      <c r="E430" t="s">
        <v>1060</v>
      </c>
      <c r="F430">
        <v>527</v>
      </c>
      <c r="I430">
        <v>884</v>
      </c>
      <c r="J430">
        <v>893</v>
      </c>
      <c r="L430">
        <v>13</v>
      </c>
      <c r="M430" t="s">
        <v>4771</v>
      </c>
      <c r="N430" t="s">
        <v>4772</v>
      </c>
      <c r="O430" t="s">
        <v>4773</v>
      </c>
      <c r="P430" t="s">
        <v>4774</v>
      </c>
      <c r="Q430" t="s">
        <v>4775</v>
      </c>
      <c r="U430" t="s">
        <v>4776</v>
      </c>
      <c r="V430" t="s">
        <v>140</v>
      </c>
      <c r="X430" t="s">
        <v>141</v>
      </c>
      <c r="Y430" t="s">
        <v>4777</v>
      </c>
    </row>
    <row r="431" spans="1:25" x14ac:dyDescent="0.3">
      <c r="A431" t="s">
        <v>4778</v>
      </c>
      <c r="B431" t="s">
        <v>4779</v>
      </c>
      <c r="C431" t="s">
        <v>4780</v>
      </c>
      <c r="D431">
        <v>2015</v>
      </c>
      <c r="E431" t="s">
        <v>315</v>
      </c>
      <c r="F431">
        <v>77</v>
      </c>
      <c r="G431">
        <v>3</v>
      </c>
      <c r="I431">
        <v>2049</v>
      </c>
      <c r="J431">
        <v>2079</v>
      </c>
      <c r="L431">
        <v>9</v>
      </c>
      <c r="M431" t="s">
        <v>4781</v>
      </c>
      <c r="N431" t="s">
        <v>4782</v>
      </c>
      <c r="O431" t="s">
        <v>4783</v>
      </c>
      <c r="P431" t="s">
        <v>4784</v>
      </c>
      <c r="Q431" t="s">
        <v>4785</v>
      </c>
      <c r="U431" t="s">
        <v>4786</v>
      </c>
      <c r="V431" t="s">
        <v>140</v>
      </c>
      <c r="X431" t="s">
        <v>141</v>
      </c>
      <c r="Y431" t="s">
        <v>4787</v>
      </c>
    </row>
    <row r="432" spans="1:25" x14ac:dyDescent="0.3">
      <c r="A432" t="s">
        <v>4788</v>
      </c>
      <c r="B432" t="s">
        <v>4789</v>
      </c>
      <c r="C432" t="s">
        <v>4790</v>
      </c>
      <c r="D432">
        <v>2015</v>
      </c>
      <c r="E432" t="s">
        <v>4791</v>
      </c>
      <c r="F432">
        <v>15</v>
      </c>
      <c r="G432">
        <v>1</v>
      </c>
      <c r="H432">
        <v>605</v>
      </c>
      <c r="L432">
        <v>6</v>
      </c>
      <c r="M432" t="s">
        <v>4792</v>
      </c>
      <c r="N432" t="s">
        <v>4793</v>
      </c>
      <c r="O432" t="s">
        <v>4794</v>
      </c>
      <c r="P432" t="s">
        <v>4795</v>
      </c>
      <c r="Q432" t="s">
        <v>4796</v>
      </c>
      <c r="U432" t="s">
        <v>4797</v>
      </c>
      <c r="V432" t="s">
        <v>140</v>
      </c>
      <c r="X432" t="s">
        <v>141</v>
      </c>
      <c r="Y432" t="s">
        <v>4798</v>
      </c>
    </row>
    <row r="433" spans="1:25" x14ac:dyDescent="0.3">
      <c r="A433" t="s">
        <v>4799</v>
      </c>
      <c r="B433" t="s">
        <v>4800</v>
      </c>
      <c r="C433" t="s">
        <v>4801</v>
      </c>
      <c r="D433">
        <v>2015</v>
      </c>
      <c r="E433" t="s">
        <v>4802</v>
      </c>
      <c r="F433">
        <v>8</v>
      </c>
      <c r="G433">
        <v>5</v>
      </c>
      <c r="I433">
        <v>863</v>
      </c>
      <c r="J433">
        <v>879</v>
      </c>
      <c r="L433">
        <v>13</v>
      </c>
      <c r="M433" t="s">
        <v>4803</v>
      </c>
      <c r="N433" t="s">
        <v>4804</v>
      </c>
      <c r="O433" t="s">
        <v>4805</v>
      </c>
      <c r="P433" t="s">
        <v>4806</v>
      </c>
      <c r="Q433" t="s">
        <v>4807</v>
      </c>
      <c r="U433" t="s">
        <v>4808</v>
      </c>
      <c r="V433" t="s">
        <v>140</v>
      </c>
      <c r="X433" t="s">
        <v>141</v>
      </c>
      <c r="Y433" t="s">
        <v>4809</v>
      </c>
    </row>
    <row r="434" spans="1:25" x14ac:dyDescent="0.3">
      <c r="A434" t="s">
        <v>4810</v>
      </c>
      <c r="B434" t="s">
        <v>4811</v>
      </c>
      <c r="C434" t="s">
        <v>4812</v>
      </c>
      <c r="D434">
        <v>2015</v>
      </c>
      <c r="E434" t="s">
        <v>3000</v>
      </c>
      <c r="F434">
        <v>20</v>
      </c>
      <c r="G434">
        <v>7</v>
      </c>
      <c r="H434">
        <v>5014022</v>
      </c>
      <c r="L434">
        <v>26</v>
      </c>
      <c r="M434" t="s">
        <v>4813</v>
      </c>
      <c r="N434" t="s">
        <v>4814</v>
      </c>
      <c r="O434" t="s">
        <v>4815</v>
      </c>
      <c r="P434" t="s">
        <v>4816</v>
      </c>
      <c r="Q434" t="s">
        <v>4817</v>
      </c>
      <c r="U434" t="s">
        <v>4818</v>
      </c>
      <c r="V434" t="s">
        <v>140</v>
      </c>
      <c r="X434" t="s">
        <v>141</v>
      </c>
      <c r="Y434" t="s">
        <v>4819</v>
      </c>
    </row>
    <row r="435" spans="1:25" x14ac:dyDescent="0.3">
      <c r="A435" t="s">
        <v>4820</v>
      </c>
      <c r="B435" t="s">
        <v>4821</v>
      </c>
      <c r="C435" t="s">
        <v>4822</v>
      </c>
      <c r="D435">
        <v>2015</v>
      </c>
      <c r="E435" t="s">
        <v>1456</v>
      </c>
      <c r="F435">
        <v>51</v>
      </c>
      <c r="G435">
        <v>7</v>
      </c>
      <c r="I435">
        <v>5827</v>
      </c>
      <c r="J435">
        <v>5838</v>
      </c>
      <c r="L435">
        <v>13</v>
      </c>
      <c r="M435" t="s">
        <v>4823</v>
      </c>
      <c r="N435" t="s">
        <v>4824</v>
      </c>
      <c r="O435" t="s">
        <v>4825</v>
      </c>
      <c r="P435" t="s">
        <v>4826</v>
      </c>
      <c r="Q435" t="s">
        <v>4827</v>
      </c>
      <c r="U435" t="s">
        <v>4828</v>
      </c>
      <c r="V435" t="s">
        <v>140</v>
      </c>
      <c r="X435" t="s">
        <v>141</v>
      </c>
      <c r="Y435" t="s">
        <v>4829</v>
      </c>
    </row>
    <row r="436" spans="1:25" x14ac:dyDescent="0.3">
      <c r="A436" t="s">
        <v>4830</v>
      </c>
      <c r="B436" t="s">
        <v>4831</v>
      </c>
      <c r="C436" t="s">
        <v>4832</v>
      </c>
      <c r="D436">
        <v>2015</v>
      </c>
      <c r="E436" t="s">
        <v>518</v>
      </c>
      <c r="F436">
        <v>131</v>
      </c>
      <c r="G436">
        <v>2</v>
      </c>
      <c r="I436">
        <v>349</v>
      </c>
      <c r="J436">
        <v>361</v>
      </c>
      <c r="L436">
        <v>2</v>
      </c>
      <c r="M436" t="s">
        <v>4833</v>
      </c>
      <c r="N436" t="s">
        <v>4834</v>
      </c>
      <c r="O436" t="s">
        <v>4835</v>
      </c>
      <c r="Q436" t="s">
        <v>4836</v>
      </c>
      <c r="U436" t="s">
        <v>4837</v>
      </c>
      <c r="V436" t="s">
        <v>140</v>
      </c>
      <c r="X436" t="s">
        <v>141</v>
      </c>
      <c r="Y436" t="s">
        <v>4838</v>
      </c>
    </row>
    <row r="437" spans="1:25" x14ac:dyDescent="0.3">
      <c r="A437" t="s">
        <v>4839</v>
      </c>
      <c r="B437" t="s">
        <v>4840</v>
      </c>
      <c r="C437" t="s">
        <v>4841</v>
      </c>
      <c r="D437">
        <v>2015</v>
      </c>
      <c r="E437" t="s">
        <v>4706</v>
      </c>
      <c r="F437">
        <v>112</v>
      </c>
      <c r="G437">
        <v>24</v>
      </c>
      <c r="I437">
        <v>7362</v>
      </c>
      <c r="J437">
        <v>7368</v>
      </c>
      <c r="L437">
        <v>38</v>
      </c>
      <c r="M437" t="s">
        <v>4842</v>
      </c>
      <c r="N437" t="s">
        <v>4843</v>
      </c>
      <c r="O437" t="s">
        <v>4844</v>
      </c>
      <c r="P437" t="s">
        <v>4845</v>
      </c>
      <c r="Q437" t="s">
        <v>4846</v>
      </c>
      <c r="U437" t="s">
        <v>4847</v>
      </c>
      <c r="V437" t="s">
        <v>153</v>
      </c>
      <c r="X437" t="s">
        <v>141</v>
      </c>
      <c r="Y437" t="s">
        <v>4848</v>
      </c>
    </row>
    <row r="438" spans="1:25" x14ac:dyDescent="0.3">
      <c r="A438" t="s">
        <v>4849</v>
      </c>
      <c r="B438" t="s">
        <v>4850</v>
      </c>
      <c r="C438" t="s">
        <v>4851</v>
      </c>
      <c r="D438">
        <v>2015</v>
      </c>
      <c r="E438" t="s">
        <v>435</v>
      </c>
      <c r="F438">
        <v>206</v>
      </c>
      <c r="I438">
        <v>55</v>
      </c>
      <c r="J438">
        <v>68</v>
      </c>
      <c r="L438">
        <v>17</v>
      </c>
      <c r="M438" t="s">
        <v>4852</v>
      </c>
      <c r="N438" t="s">
        <v>4853</v>
      </c>
      <c r="O438" t="s">
        <v>4854</v>
      </c>
      <c r="P438" t="s">
        <v>4855</v>
      </c>
      <c r="Q438" t="s">
        <v>4856</v>
      </c>
      <c r="U438" t="s">
        <v>4857</v>
      </c>
      <c r="V438" t="s">
        <v>140</v>
      </c>
      <c r="X438" t="s">
        <v>141</v>
      </c>
      <c r="Y438" t="s">
        <v>4858</v>
      </c>
    </row>
    <row r="439" spans="1:25" x14ac:dyDescent="0.3">
      <c r="A439" t="s">
        <v>4859</v>
      </c>
      <c r="B439" t="s">
        <v>4860</v>
      </c>
      <c r="C439" t="s">
        <v>4861</v>
      </c>
      <c r="D439">
        <v>2015</v>
      </c>
      <c r="E439" t="s">
        <v>4862</v>
      </c>
      <c r="F439">
        <v>25</v>
      </c>
      <c r="G439">
        <v>4</v>
      </c>
      <c r="I439">
        <v>1083</v>
      </c>
      <c r="J439">
        <v>1098</v>
      </c>
      <c r="L439">
        <v>25</v>
      </c>
      <c r="M439" t="s">
        <v>4863</v>
      </c>
      <c r="N439" t="s">
        <v>4864</v>
      </c>
      <c r="O439" t="s">
        <v>4865</v>
      </c>
      <c r="P439" t="s">
        <v>4866</v>
      </c>
      <c r="Q439" t="s">
        <v>4867</v>
      </c>
      <c r="V439" t="s">
        <v>140</v>
      </c>
      <c r="X439" t="s">
        <v>141</v>
      </c>
      <c r="Y439" t="s">
        <v>4868</v>
      </c>
    </row>
    <row r="440" spans="1:25" x14ac:dyDescent="0.3">
      <c r="A440" t="s">
        <v>4869</v>
      </c>
      <c r="B440" t="s">
        <v>4870</v>
      </c>
      <c r="C440" t="s">
        <v>4871</v>
      </c>
      <c r="D440">
        <v>2015</v>
      </c>
      <c r="E440" t="s">
        <v>3589</v>
      </c>
      <c r="F440">
        <v>7</v>
      </c>
      <c r="G440">
        <v>3</v>
      </c>
      <c r="I440">
        <v>709</v>
      </c>
      <c r="J440">
        <v>724</v>
      </c>
      <c r="L440">
        <v>15</v>
      </c>
      <c r="M440" t="s">
        <v>4872</v>
      </c>
      <c r="N440" t="s">
        <v>4873</v>
      </c>
      <c r="O440" t="s">
        <v>4874</v>
      </c>
      <c r="P440" t="s">
        <v>4875</v>
      </c>
      <c r="Q440" t="s">
        <v>4876</v>
      </c>
      <c r="R440" t="s">
        <v>4877</v>
      </c>
      <c r="U440" t="s">
        <v>4878</v>
      </c>
      <c r="V440" t="s">
        <v>140</v>
      </c>
      <c r="X440" t="s">
        <v>141</v>
      </c>
      <c r="Y440" t="s">
        <v>4879</v>
      </c>
    </row>
    <row r="441" spans="1:25" x14ac:dyDescent="0.3">
      <c r="A441" t="s">
        <v>4880</v>
      </c>
      <c r="B441" t="s">
        <v>4881</v>
      </c>
      <c r="C441" t="s">
        <v>4882</v>
      </c>
      <c r="D441">
        <v>2015</v>
      </c>
      <c r="E441" t="s">
        <v>4883</v>
      </c>
      <c r="F441">
        <v>154</v>
      </c>
      <c r="I441">
        <v>40</v>
      </c>
      <c r="J441">
        <v>47</v>
      </c>
      <c r="L441">
        <v>7</v>
      </c>
      <c r="M441" t="s">
        <v>4884</v>
      </c>
      <c r="N441" t="s">
        <v>4885</v>
      </c>
      <c r="O441" t="s">
        <v>4886</v>
      </c>
      <c r="P441" t="s">
        <v>4887</v>
      </c>
      <c r="Q441" t="s">
        <v>4888</v>
      </c>
      <c r="S441" t="s">
        <v>4889</v>
      </c>
      <c r="U441" t="s">
        <v>4890</v>
      </c>
      <c r="V441" t="s">
        <v>140</v>
      </c>
      <c r="X441" t="s">
        <v>141</v>
      </c>
      <c r="Y441" t="s">
        <v>4891</v>
      </c>
    </row>
    <row r="442" spans="1:25" x14ac:dyDescent="0.3">
      <c r="A442" t="s">
        <v>4892</v>
      </c>
      <c r="B442" t="s">
        <v>4893</v>
      </c>
      <c r="C442" t="s">
        <v>4894</v>
      </c>
      <c r="D442">
        <v>2015</v>
      </c>
      <c r="E442" t="s">
        <v>4895</v>
      </c>
      <c r="F442">
        <v>81</v>
      </c>
      <c r="G442">
        <v>3</v>
      </c>
      <c r="I442">
        <v>342</v>
      </c>
      <c r="J442">
        <v>353</v>
      </c>
      <c r="L442">
        <v>18</v>
      </c>
      <c r="M442" t="s">
        <v>4896</v>
      </c>
      <c r="N442" t="s">
        <v>4897</v>
      </c>
      <c r="O442" t="s">
        <v>4898</v>
      </c>
      <c r="P442" t="s">
        <v>4899</v>
      </c>
      <c r="Q442" t="s">
        <v>4900</v>
      </c>
      <c r="U442" t="s">
        <v>4901</v>
      </c>
      <c r="V442" t="s">
        <v>153</v>
      </c>
      <c r="W442" t="s">
        <v>226</v>
      </c>
      <c r="X442" t="s">
        <v>141</v>
      </c>
      <c r="Y442" t="s">
        <v>4902</v>
      </c>
    </row>
    <row r="443" spans="1:25" x14ac:dyDescent="0.3">
      <c r="A443" t="s">
        <v>4903</v>
      </c>
      <c r="B443" t="s">
        <v>4904</v>
      </c>
      <c r="C443" t="s">
        <v>4905</v>
      </c>
      <c r="D443">
        <v>2015</v>
      </c>
      <c r="E443" t="s">
        <v>4895</v>
      </c>
      <c r="F443">
        <v>81</v>
      </c>
      <c r="G443">
        <v>3</v>
      </c>
      <c r="I443">
        <v>445</v>
      </c>
      <c r="J443">
        <v>458</v>
      </c>
      <c r="L443">
        <v>6</v>
      </c>
      <c r="M443" t="s">
        <v>4906</v>
      </c>
      <c r="N443" t="s">
        <v>4907</v>
      </c>
      <c r="O443" t="s">
        <v>4908</v>
      </c>
      <c r="P443" t="s">
        <v>4909</v>
      </c>
      <c r="Q443" t="s">
        <v>4910</v>
      </c>
      <c r="U443" t="s">
        <v>4911</v>
      </c>
      <c r="V443" t="s">
        <v>153</v>
      </c>
      <c r="W443" t="s">
        <v>226</v>
      </c>
      <c r="X443" t="s">
        <v>141</v>
      </c>
      <c r="Y443" t="s">
        <v>4912</v>
      </c>
    </row>
    <row r="444" spans="1:25" x14ac:dyDescent="0.3">
      <c r="A444" t="s">
        <v>4913</v>
      </c>
      <c r="B444" t="s">
        <v>4914</v>
      </c>
      <c r="C444" t="s">
        <v>4915</v>
      </c>
      <c r="D444">
        <v>2015</v>
      </c>
      <c r="E444" t="s">
        <v>4916</v>
      </c>
      <c r="F444">
        <v>30</v>
      </c>
      <c r="G444">
        <v>5</v>
      </c>
      <c r="I444">
        <v>937</v>
      </c>
      <c r="J444">
        <v>954</v>
      </c>
      <c r="L444">
        <v>5</v>
      </c>
      <c r="M444" t="s">
        <v>4917</v>
      </c>
      <c r="N444" t="s">
        <v>4918</v>
      </c>
      <c r="O444" t="s">
        <v>4919</v>
      </c>
      <c r="P444" t="s">
        <v>4920</v>
      </c>
      <c r="U444" t="s">
        <v>4921</v>
      </c>
      <c r="V444" t="s">
        <v>140</v>
      </c>
      <c r="X444" t="s">
        <v>141</v>
      </c>
      <c r="Y444" t="s">
        <v>4922</v>
      </c>
    </row>
    <row r="445" spans="1:25" x14ac:dyDescent="0.3">
      <c r="A445" t="s">
        <v>4923</v>
      </c>
      <c r="B445" t="s">
        <v>4924</v>
      </c>
      <c r="C445" t="s">
        <v>4925</v>
      </c>
      <c r="D445">
        <v>2015</v>
      </c>
      <c r="E445" t="s">
        <v>1060</v>
      </c>
      <c r="F445">
        <v>524</v>
      </c>
      <c r="I445">
        <v>696</v>
      </c>
      <c r="J445">
        <v>700</v>
      </c>
      <c r="L445">
        <v>17</v>
      </c>
      <c r="M445" t="s">
        <v>4926</v>
      </c>
      <c r="N445" t="s">
        <v>4927</v>
      </c>
      <c r="O445" t="s">
        <v>4928</v>
      </c>
      <c r="P445" t="s">
        <v>4929</v>
      </c>
      <c r="Q445" t="s">
        <v>4930</v>
      </c>
      <c r="R445" t="s">
        <v>4931</v>
      </c>
      <c r="S445" t="s">
        <v>4932</v>
      </c>
      <c r="U445" t="s">
        <v>4933</v>
      </c>
      <c r="V445" t="s">
        <v>140</v>
      </c>
      <c r="X445" t="s">
        <v>141</v>
      </c>
      <c r="Y445" t="s">
        <v>4934</v>
      </c>
    </row>
    <row r="446" spans="1:25" x14ac:dyDescent="0.3">
      <c r="A446" t="s">
        <v>4935</v>
      </c>
      <c r="B446" t="s">
        <v>4936</v>
      </c>
      <c r="C446" t="s">
        <v>4937</v>
      </c>
      <c r="D446">
        <v>2015</v>
      </c>
      <c r="E446" t="s">
        <v>682</v>
      </c>
      <c r="F446">
        <v>51</v>
      </c>
      <c r="I446">
        <v>13</v>
      </c>
      <c r="J446">
        <v>24</v>
      </c>
      <c r="L446">
        <v>7</v>
      </c>
      <c r="M446" t="s">
        <v>4938</v>
      </c>
      <c r="N446" t="s">
        <v>4939</v>
      </c>
      <c r="O446" t="s">
        <v>4940</v>
      </c>
      <c r="P446" t="s">
        <v>4941</v>
      </c>
      <c r="Q446" t="s">
        <v>4942</v>
      </c>
      <c r="U446" t="s">
        <v>4943</v>
      </c>
      <c r="V446" t="s">
        <v>140</v>
      </c>
      <c r="X446" t="s">
        <v>141</v>
      </c>
      <c r="Y446" t="s">
        <v>4944</v>
      </c>
    </row>
    <row r="447" spans="1:25" x14ac:dyDescent="0.3">
      <c r="A447" t="s">
        <v>4945</v>
      </c>
      <c r="B447" t="s">
        <v>4946</v>
      </c>
      <c r="C447" t="s">
        <v>4947</v>
      </c>
      <c r="D447">
        <v>2015</v>
      </c>
      <c r="E447" t="s">
        <v>4916</v>
      </c>
      <c r="F447">
        <v>30</v>
      </c>
      <c r="G447">
        <v>5</v>
      </c>
      <c r="I447">
        <v>855</v>
      </c>
      <c r="J447">
        <v>869</v>
      </c>
      <c r="L447">
        <v>3</v>
      </c>
      <c r="M447" t="s">
        <v>4948</v>
      </c>
      <c r="N447" t="s">
        <v>4949</v>
      </c>
      <c r="O447" t="s">
        <v>4950</v>
      </c>
      <c r="P447" t="s">
        <v>4951</v>
      </c>
      <c r="U447" t="s">
        <v>4952</v>
      </c>
      <c r="V447" t="s">
        <v>140</v>
      </c>
      <c r="X447" t="s">
        <v>141</v>
      </c>
      <c r="Y447" t="s">
        <v>4953</v>
      </c>
    </row>
    <row r="448" spans="1:25" x14ac:dyDescent="0.3">
      <c r="A448" t="s">
        <v>4954</v>
      </c>
      <c r="B448" t="s">
        <v>4955</v>
      </c>
      <c r="C448" t="s">
        <v>4956</v>
      </c>
      <c r="D448">
        <v>2015</v>
      </c>
      <c r="E448" t="s">
        <v>4957</v>
      </c>
      <c r="F448">
        <v>366</v>
      </c>
      <c r="I448">
        <v>34</v>
      </c>
      <c r="J448">
        <v>43</v>
      </c>
      <c r="L448">
        <v>4</v>
      </c>
      <c r="M448" t="s">
        <v>4958</v>
      </c>
      <c r="N448" t="s">
        <v>4959</v>
      </c>
      <c r="O448" t="s">
        <v>4960</v>
      </c>
      <c r="Q448" t="s">
        <v>4961</v>
      </c>
      <c r="V448" t="s">
        <v>646</v>
      </c>
      <c r="X448" t="s">
        <v>141</v>
      </c>
      <c r="Y448" t="s">
        <v>4962</v>
      </c>
    </row>
    <row r="449" spans="1:25" x14ac:dyDescent="0.3">
      <c r="A449" t="s">
        <v>4963</v>
      </c>
      <c r="B449" t="s">
        <v>4964</v>
      </c>
      <c r="C449" t="s">
        <v>4965</v>
      </c>
      <c r="D449">
        <v>2015</v>
      </c>
      <c r="E449" t="s">
        <v>895</v>
      </c>
      <c r="F449">
        <v>19</v>
      </c>
      <c r="G449">
        <v>4</v>
      </c>
      <c r="I449">
        <v>1677</v>
      </c>
      <c r="J449">
        <v>1693</v>
      </c>
      <c r="L449">
        <v>17</v>
      </c>
      <c r="M449" t="s">
        <v>4966</v>
      </c>
      <c r="N449" t="s">
        <v>4967</v>
      </c>
      <c r="O449" t="s">
        <v>4968</v>
      </c>
      <c r="Q449" t="s">
        <v>4969</v>
      </c>
      <c r="U449" t="s">
        <v>4970</v>
      </c>
      <c r="V449" t="s">
        <v>140</v>
      </c>
      <c r="W449" t="s">
        <v>226</v>
      </c>
      <c r="X449" t="s">
        <v>141</v>
      </c>
      <c r="Y449" t="s">
        <v>4971</v>
      </c>
    </row>
    <row r="450" spans="1:25" x14ac:dyDescent="0.3">
      <c r="A450" t="s">
        <v>4972</v>
      </c>
      <c r="B450" t="s">
        <v>4973</v>
      </c>
      <c r="C450" t="s">
        <v>4974</v>
      </c>
      <c r="D450">
        <v>2015</v>
      </c>
      <c r="E450" t="s">
        <v>1523</v>
      </c>
      <c r="F450">
        <v>152</v>
      </c>
      <c r="I450">
        <v>173</v>
      </c>
      <c r="J450">
        <v>187</v>
      </c>
      <c r="L450">
        <v>15</v>
      </c>
      <c r="M450" t="s">
        <v>4975</v>
      </c>
      <c r="N450" t="s">
        <v>4976</v>
      </c>
      <c r="O450" t="s">
        <v>4977</v>
      </c>
      <c r="P450" t="s">
        <v>4978</v>
      </c>
      <c r="Q450" t="s">
        <v>4979</v>
      </c>
      <c r="R450" t="s">
        <v>4980</v>
      </c>
      <c r="S450" t="s">
        <v>4981</v>
      </c>
      <c r="U450" t="s">
        <v>4982</v>
      </c>
      <c r="V450" t="s">
        <v>140</v>
      </c>
      <c r="X450" t="s">
        <v>141</v>
      </c>
      <c r="Y450" t="s">
        <v>4983</v>
      </c>
    </row>
    <row r="451" spans="1:25" x14ac:dyDescent="0.3">
      <c r="A451" t="s">
        <v>4984</v>
      </c>
      <c r="B451" t="s">
        <v>4985</v>
      </c>
      <c r="C451" t="s">
        <v>4986</v>
      </c>
      <c r="D451">
        <v>2015</v>
      </c>
      <c r="E451" t="s">
        <v>541</v>
      </c>
      <c r="F451">
        <v>10</v>
      </c>
      <c r="G451">
        <v>3</v>
      </c>
      <c r="L451">
        <v>196</v>
      </c>
      <c r="M451" t="s">
        <v>4987</v>
      </c>
      <c r="N451" t="s">
        <v>4988</v>
      </c>
      <c r="O451" t="s">
        <v>4989</v>
      </c>
      <c r="Q451" t="s">
        <v>4990</v>
      </c>
      <c r="V451" t="s">
        <v>140</v>
      </c>
      <c r="W451" t="s">
        <v>226</v>
      </c>
      <c r="X451" t="s">
        <v>141</v>
      </c>
      <c r="Y451" t="s">
        <v>4991</v>
      </c>
    </row>
    <row r="452" spans="1:25" x14ac:dyDescent="0.3">
      <c r="A452" t="s">
        <v>4992</v>
      </c>
      <c r="B452" t="s">
        <v>4993</v>
      </c>
      <c r="C452" t="s">
        <v>4994</v>
      </c>
      <c r="D452">
        <v>2015</v>
      </c>
      <c r="E452" t="s">
        <v>528</v>
      </c>
      <c r="F452">
        <v>10</v>
      </c>
      <c r="G452">
        <v>3</v>
      </c>
      <c r="H452">
        <v>31002</v>
      </c>
      <c r="L452">
        <v>2</v>
      </c>
      <c r="M452" t="s">
        <v>4995</v>
      </c>
      <c r="N452" t="s">
        <v>4996</v>
      </c>
      <c r="O452" t="s">
        <v>4997</v>
      </c>
      <c r="P452" t="s">
        <v>4998</v>
      </c>
      <c r="Q452" t="s">
        <v>4999</v>
      </c>
      <c r="U452" t="s">
        <v>5000</v>
      </c>
      <c r="V452" t="s">
        <v>153</v>
      </c>
      <c r="W452" t="s">
        <v>226</v>
      </c>
      <c r="X452" t="s">
        <v>141</v>
      </c>
      <c r="Y452" t="s">
        <v>5001</v>
      </c>
    </row>
    <row r="453" spans="1:25" x14ac:dyDescent="0.3">
      <c r="A453" t="s">
        <v>5002</v>
      </c>
      <c r="B453" t="s">
        <v>5003</v>
      </c>
      <c r="C453" t="s">
        <v>5004</v>
      </c>
      <c r="D453">
        <v>2015</v>
      </c>
      <c r="E453" t="s">
        <v>5005</v>
      </c>
      <c r="F453">
        <v>68</v>
      </c>
      <c r="I453">
        <v>94</v>
      </c>
      <c r="J453">
        <v>107</v>
      </c>
      <c r="L453">
        <v>10</v>
      </c>
      <c r="M453" t="s">
        <v>5006</v>
      </c>
      <c r="N453" t="s">
        <v>5007</v>
      </c>
      <c r="O453" t="s">
        <v>5008</v>
      </c>
      <c r="P453" t="s">
        <v>5009</v>
      </c>
      <c r="Q453" t="s">
        <v>5010</v>
      </c>
      <c r="R453" t="s">
        <v>5011</v>
      </c>
      <c r="S453" t="s">
        <v>5012</v>
      </c>
      <c r="U453" t="s">
        <v>5013</v>
      </c>
      <c r="V453" t="s">
        <v>140</v>
      </c>
      <c r="X453" t="s">
        <v>141</v>
      </c>
      <c r="Y453" t="s">
        <v>5014</v>
      </c>
    </row>
    <row r="454" spans="1:25" x14ac:dyDescent="0.3">
      <c r="A454" t="s">
        <v>5015</v>
      </c>
      <c r="B454" t="s">
        <v>5016</v>
      </c>
      <c r="C454" t="s">
        <v>5017</v>
      </c>
      <c r="D454">
        <v>2015</v>
      </c>
      <c r="E454" t="s">
        <v>4883</v>
      </c>
      <c r="F454">
        <v>149</v>
      </c>
      <c r="I454">
        <v>271</v>
      </c>
      <c r="J454">
        <v>281</v>
      </c>
      <c r="L454">
        <v>22</v>
      </c>
      <c r="M454" t="s">
        <v>5018</v>
      </c>
      <c r="N454" t="s">
        <v>5019</v>
      </c>
      <c r="O454" t="s">
        <v>5020</v>
      </c>
      <c r="P454" t="s">
        <v>5021</v>
      </c>
      <c r="Q454" t="s">
        <v>5022</v>
      </c>
      <c r="U454" t="s">
        <v>5023</v>
      </c>
      <c r="V454" t="s">
        <v>153</v>
      </c>
      <c r="X454" t="s">
        <v>141</v>
      </c>
      <c r="Y454" t="s">
        <v>5024</v>
      </c>
    </row>
    <row r="455" spans="1:25" x14ac:dyDescent="0.3">
      <c r="A455" t="s">
        <v>5025</v>
      </c>
      <c r="B455" t="s">
        <v>5026</v>
      </c>
      <c r="C455" t="s">
        <v>5027</v>
      </c>
      <c r="D455">
        <v>2015</v>
      </c>
      <c r="E455" t="s">
        <v>5028</v>
      </c>
      <c r="F455">
        <v>14</v>
      </c>
      <c r="G455">
        <v>1</v>
      </c>
      <c r="I455">
        <v>36</v>
      </c>
      <c r="J455">
        <v>53</v>
      </c>
      <c r="L455">
        <v>4</v>
      </c>
      <c r="M455" t="s">
        <v>5029</v>
      </c>
      <c r="N455" t="s">
        <v>5030</v>
      </c>
      <c r="O455" t="s">
        <v>5031</v>
      </c>
      <c r="P455" t="s">
        <v>5032</v>
      </c>
      <c r="Q455" t="s">
        <v>5033</v>
      </c>
      <c r="U455" t="s">
        <v>5034</v>
      </c>
      <c r="V455" t="s">
        <v>140</v>
      </c>
      <c r="X455" t="s">
        <v>141</v>
      </c>
      <c r="Y455" t="s">
        <v>5035</v>
      </c>
    </row>
    <row r="456" spans="1:25" x14ac:dyDescent="0.3">
      <c r="A456" t="s">
        <v>5036</v>
      </c>
      <c r="B456" t="s">
        <v>5037</v>
      </c>
      <c r="C456" t="s">
        <v>5038</v>
      </c>
      <c r="D456">
        <v>2015</v>
      </c>
      <c r="E456" t="s">
        <v>5039</v>
      </c>
      <c r="I456">
        <v>2067</v>
      </c>
      <c r="J456">
        <v>2072</v>
      </c>
      <c r="L456">
        <v>1</v>
      </c>
      <c r="M456" t="s">
        <v>5040</v>
      </c>
      <c r="N456" t="s">
        <v>5041</v>
      </c>
      <c r="O456" t="s">
        <v>5042</v>
      </c>
      <c r="Q456" t="s">
        <v>5043</v>
      </c>
      <c r="V456" t="s">
        <v>646</v>
      </c>
      <c r="X456" t="s">
        <v>141</v>
      </c>
      <c r="Y456" t="s">
        <v>5044</v>
      </c>
    </row>
    <row r="457" spans="1:25" x14ac:dyDescent="0.3">
      <c r="A457" t="s">
        <v>5045</v>
      </c>
      <c r="B457" t="s">
        <v>5046</v>
      </c>
      <c r="C457" t="s">
        <v>5047</v>
      </c>
      <c r="D457">
        <v>2015</v>
      </c>
      <c r="E457" t="s">
        <v>4230</v>
      </c>
      <c r="F457">
        <v>6</v>
      </c>
      <c r="G457">
        <v>4</v>
      </c>
      <c r="I457">
        <v>695</v>
      </c>
      <c r="J457">
        <v>710</v>
      </c>
      <c r="L457">
        <v>3</v>
      </c>
      <c r="M457" t="s">
        <v>5048</v>
      </c>
      <c r="N457" t="s">
        <v>5049</v>
      </c>
      <c r="O457" t="s">
        <v>5050</v>
      </c>
      <c r="P457" t="s">
        <v>5051</v>
      </c>
      <c r="Q457" t="s">
        <v>5052</v>
      </c>
      <c r="U457" t="s">
        <v>5053</v>
      </c>
      <c r="V457" t="s">
        <v>140</v>
      </c>
      <c r="X457" t="s">
        <v>141</v>
      </c>
      <c r="Y457" t="s">
        <v>5054</v>
      </c>
    </row>
    <row r="458" spans="1:25" x14ac:dyDescent="0.3">
      <c r="A458" t="s">
        <v>5055</v>
      </c>
      <c r="B458" t="s">
        <v>5056</v>
      </c>
      <c r="C458" t="s">
        <v>5057</v>
      </c>
      <c r="D458">
        <v>2015</v>
      </c>
      <c r="E458" t="s">
        <v>1006</v>
      </c>
      <c r="F458">
        <v>7</v>
      </c>
      <c r="G458">
        <v>1</v>
      </c>
      <c r="I458">
        <v>255</v>
      </c>
      <c r="J458">
        <v>270</v>
      </c>
      <c r="L458">
        <v>24</v>
      </c>
      <c r="M458" t="s">
        <v>5058</v>
      </c>
      <c r="N458" t="s">
        <v>5059</v>
      </c>
      <c r="O458" t="s">
        <v>5060</v>
      </c>
      <c r="P458" t="s">
        <v>5061</v>
      </c>
      <c r="Q458" t="s">
        <v>5062</v>
      </c>
      <c r="U458" t="s">
        <v>5063</v>
      </c>
      <c r="V458" t="s">
        <v>140</v>
      </c>
      <c r="W458" t="s">
        <v>226</v>
      </c>
      <c r="X458" t="s">
        <v>141</v>
      </c>
      <c r="Y458" t="s">
        <v>5064</v>
      </c>
    </row>
    <row r="459" spans="1:25" x14ac:dyDescent="0.3">
      <c r="A459" t="s">
        <v>5065</v>
      </c>
      <c r="B459" t="s">
        <v>5066</v>
      </c>
      <c r="C459" t="s">
        <v>5067</v>
      </c>
      <c r="D459">
        <v>2015</v>
      </c>
      <c r="E459" t="s">
        <v>5068</v>
      </c>
      <c r="F459">
        <v>40</v>
      </c>
      <c r="G459">
        <v>1</v>
      </c>
      <c r="I459">
        <v>71</v>
      </c>
      <c r="J459">
        <v>86</v>
      </c>
      <c r="L459">
        <v>2</v>
      </c>
      <c r="M459" t="s">
        <v>5069</v>
      </c>
      <c r="N459" t="s">
        <v>5070</v>
      </c>
      <c r="O459" t="s">
        <v>5071</v>
      </c>
      <c r="Q459" t="s">
        <v>5072</v>
      </c>
      <c r="R459" t="s">
        <v>5073</v>
      </c>
      <c r="S459" t="s">
        <v>5074</v>
      </c>
      <c r="U459" t="s">
        <v>5075</v>
      </c>
      <c r="V459" t="s">
        <v>140</v>
      </c>
      <c r="X459" t="s">
        <v>141</v>
      </c>
      <c r="Y459" t="s">
        <v>5076</v>
      </c>
    </row>
    <row r="460" spans="1:25" x14ac:dyDescent="0.3">
      <c r="A460" t="s">
        <v>5077</v>
      </c>
      <c r="B460" t="s">
        <v>5078</v>
      </c>
      <c r="C460" t="s">
        <v>5079</v>
      </c>
      <c r="D460">
        <v>2015</v>
      </c>
      <c r="E460" t="s">
        <v>4394</v>
      </c>
      <c r="F460">
        <v>120</v>
      </c>
      <c r="G460">
        <v>15</v>
      </c>
      <c r="I460">
        <v>7520</v>
      </c>
      <c r="J460">
        <v>7533</v>
      </c>
      <c r="L460">
        <v>16</v>
      </c>
      <c r="M460" t="s">
        <v>5080</v>
      </c>
      <c r="N460" t="s">
        <v>5081</v>
      </c>
      <c r="O460" t="s">
        <v>5082</v>
      </c>
      <c r="Q460" t="s">
        <v>5083</v>
      </c>
      <c r="R460" t="s">
        <v>5084</v>
      </c>
      <c r="S460" t="s">
        <v>5085</v>
      </c>
      <c r="U460" t="s">
        <v>5086</v>
      </c>
      <c r="V460" t="s">
        <v>140</v>
      </c>
      <c r="X460" t="s">
        <v>141</v>
      </c>
      <c r="Y460" t="s">
        <v>5087</v>
      </c>
    </row>
    <row r="461" spans="1:25" x14ac:dyDescent="0.3">
      <c r="A461" t="s">
        <v>5088</v>
      </c>
      <c r="B461" t="s">
        <v>5089</v>
      </c>
      <c r="C461" t="s">
        <v>5090</v>
      </c>
      <c r="D461">
        <v>2015</v>
      </c>
      <c r="E461" t="s">
        <v>5091</v>
      </c>
      <c r="F461">
        <v>10</v>
      </c>
      <c r="I461">
        <v>56</v>
      </c>
      <c r="J461">
        <v>69</v>
      </c>
      <c r="L461">
        <v>9</v>
      </c>
      <c r="M461" t="s">
        <v>5092</v>
      </c>
      <c r="N461" t="s">
        <v>5093</v>
      </c>
      <c r="O461" t="s">
        <v>5094</v>
      </c>
      <c r="P461" t="s">
        <v>5095</v>
      </c>
      <c r="Q461" t="s">
        <v>5096</v>
      </c>
      <c r="U461" t="s">
        <v>5097</v>
      </c>
      <c r="V461" t="s">
        <v>140</v>
      </c>
      <c r="W461" t="s">
        <v>226</v>
      </c>
      <c r="X461" t="s">
        <v>141</v>
      </c>
      <c r="Y461" t="s">
        <v>5098</v>
      </c>
    </row>
    <row r="462" spans="1:25" x14ac:dyDescent="0.3">
      <c r="A462" t="s">
        <v>5099</v>
      </c>
      <c r="B462" t="s">
        <v>5100</v>
      </c>
      <c r="C462" t="s">
        <v>5101</v>
      </c>
      <c r="D462">
        <v>2015</v>
      </c>
      <c r="E462" t="s">
        <v>5102</v>
      </c>
      <c r="I462">
        <v>319</v>
      </c>
      <c r="J462">
        <v>327</v>
      </c>
      <c r="N462" t="s">
        <v>5103</v>
      </c>
      <c r="O462" t="s">
        <v>5104</v>
      </c>
      <c r="P462" t="s">
        <v>5105</v>
      </c>
      <c r="Q462" t="s">
        <v>5106</v>
      </c>
      <c r="V462" t="s">
        <v>646</v>
      </c>
      <c r="X462" t="s">
        <v>141</v>
      </c>
      <c r="Y462" t="s">
        <v>5107</v>
      </c>
    </row>
    <row r="463" spans="1:25" x14ac:dyDescent="0.3">
      <c r="A463" t="s">
        <v>5108</v>
      </c>
      <c r="B463" t="s">
        <v>5109</v>
      </c>
      <c r="C463" t="s">
        <v>5110</v>
      </c>
      <c r="D463">
        <v>2015</v>
      </c>
      <c r="E463" t="s">
        <v>5111</v>
      </c>
      <c r="N463" t="s">
        <v>5112</v>
      </c>
      <c r="O463" t="s">
        <v>5113</v>
      </c>
      <c r="P463" t="s">
        <v>5114</v>
      </c>
      <c r="Q463" t="s">
        <v>5115</v>
      </c>
      <c r="U463" t="s">
        <v>5116</v>
      </c>
      <c r="V463" t="s">
        <v>646</v>
      </c>
      <c r="X463" t="s">
        <v>141</v>
      </c>
      <c r="Y463" t="s">
        <v>5117</v>
      </c>
    </row>
    <row r="464" spans="1:25" x14ac:dyDescent="0.3">
      <c r="A464" t="s">
        <v>5118</v>
      </c>
      <c r="B464" t="s">
        <v>5119</v>
      </c>
      <c r="C464" t="s">
        <v>5120</v>
      </c>
      <c r="D464">
        <v>2015</v>
      </c>
      <c r="E464" t="s">
        <v>3511</v>
      </c>
      <c r="F464">
        <v>31</v>
      </c>
      <c r="I464">
        <v>74</v>
      </c>
      <c r="J464">
        <v>84</v>
      </c>
      <c r="L464">
        <v>27</v>
      </c>
      <c r="M464" t="s">
        <v>5121</v>
      </c>
      <c r="N464" t="s">
        <v>5122</v>
      </c>
      <c r="O464" t="s">
        <v>5123</v>
      </c>
      <c r="P464" t="s">
        <v>5124</v>
      </c>
      <c r="Q464" t="s">
        <v>5125</v>
      </c>
      <c r="R464" t="s">
        <v>5126</v>
      </c>
      <c r="S464" t="s">
        <v>5127</v>
      </c>
      <c r="U464" t="s">
        <v>5128</v>
      </c>
      <c r="V464" t="s">
        <v>140</v>
      </c>
      <c r="X464" t="s">
        <v>141</v>
      </c>
      <c r="Y464" t="s">
        <v>5129</v>
      </c>
    </row>
    <row r="465" spans="1:25" x14ac:dyDescent="0.3">
      <c r="A465" t="s">
        <v>5130</v>
      </c>
      <c r="B465" t="s">
        <v>5131</v>
      </c>
      <c r="C465" t="s">
        <v>5132</v>
      </c>
      <c r="D465">
        <v>2015</v>
      </c>
      <c r="E465" t="s">
        <v>5133</v>
      </c>
      <c r="F465">
        <v>3</v>
      </c>
      <c r="G465">
        <v>2</v>
      </c>
      <c r="H465">
        <v>1400111</v>
      </c>
      <c r="L465">
        <v>16</v>
      </c>
      <c r="M465" t="s">
        <v>5134</v>
      </c>
      <c r="N465" t="s">
        <v>5135</v>
      </c>
      <c r="O465" t="s">
        <v>5136</v>
      </c>
      <c r="P465" t="s">
        <v>5137</v>
      </c>
      <c r="U465" t="s">
        <v>5138</v>
      </c>
      <c r="V465" t="s">
        <v>140</v>
      </c>
      <c r="X465" t="s">
        <v>141</v>
      </c>
      <c r="Y465" t="s">
        <v>5139</v>
      </c>
    </row>
    <row r="466" spans="1:25" x14ac:dyDescent="0.3">
      <c r="A466" t="s">
        <v>5140</v>
      </c>
      <c r="B466" t="s">
        <v>5141</v>
      </c>
      <c r="C466" t="s">
        <v>5142</v>
      </c>
      <c r="D466">
        <v>2015</v>
      </c>
      <c r="E466" t="s">
        <v>5143</v>
      </c>
      <c r="F466">
        <v>83</v>
      </c>
      <c r="I466">
        <v>159</v>
      </c>
      <c r="J466">
        <v>167</v>
      </c>
      <c r="L466">
        <v>29</v>
      </c>
      <c r="M466" t="s">
        <v>5144</v>
      </c>
      <c r="N466" t="s">
        <v>5145</v>
      </c>
      <c r="O466" t="s">
        <v>5146</v>
      </c>
      <c r="P466" t="s">
        <v>5147</v>
      </c>
      <c r="Q466" t="s">
        <v>5148</v>
      </c>
      <c r="R466" t="s">
        <v>5149</v>
      </c>
      <c r="S466" t="s">
        <v>5150</v>
      </c>
      <c r="U466" t="s">
        <v>5151</v>
      </c>
      <c r="V466" t="s">
        <v>140</v>
      </c>
      <c r="X466" t="s">
        <v>141</v>
      </c>
      <c r="Y466" t="s">
        <v>5152</v>
      </c>
    </row>
    <row r="467" spans="1:25" x14ac:dyDescent="0.3">
      <c r="A467" t="s">
        <v>5153</v>
      </c>
      <c r="B467" t="s">
        <v>3487</v>
      </c>
      <c r="C467" t="s">
        <v>5154</v>
      </c>
      <c r="D467">
        <v>2015</v>
      </c>
      <c r="E467" t="s">
        <v>4957</v>
      </c>
      <c r="F467">
        <v>371</v>
      </c>
      <c r="I467">
        <v>49</v>
      </c>
      <c r="J467">
        <v>57</v>
      </c>
      <c r="M467" t="s">
        <v>5155</v>
      </c>
      <c r="N467" t="s">
        <v>5156</v>
      </c>
      <c r="O467" t="s">
        <v>5157</v>
      </c>
      <c r="Q467" t="s">
        <v>5158</v>
      </c>
      <c r="R467" t="s">
        <v>5159</v>
      </c>
      <c r="S467" t="s">
        <v>5160</v>
      </c>
      <c r="U467" t="s">
        <v>5161</v>
      </c>
      <c r="V467" t="s">
        <v>646</v>
      </c>
      <c r="W467" t="s">
        <v>226</v>
      </c>
      <c r="X467" t="s">
        <v>141</v>
      </c>
      <c r="Y467" t="s">
        <v>5162</v>
      </c>
    </row>
    <row r="468" spans="1:25" x14ac:dyDescent="0.3">
      <c r="A468" t="s">
        <v>5163</v>
      </c>
      <c r="B468" t="s">
        <v>5164</v>
      </c>
      <c r="C468" t="s">
        <v>5165</v>
      </c>
      <c r="D468">
        <v>2015</v>
      </c>
      <c r="E468" t="s">
        <v>663</v>
      </c>
      <c r="F468" t="s">
        <v>5166</v>
      </c>
      <c r="I468">
        <v>180</v>
      </c>
      <c r="J468">
        <v>186</v>
      </c>
      <c r="L468">
        <v>9</v>
      </c>
      <c r="M468" t="s">
        <v>5167</v>
      </c>
      <c r="N468" t="s">
        <v>5168</v>
      </c>
      <c r="O468" t="s">
        <v>5169</v>
      </c>
      <c r="P468" t="s">
        <v>5170</v>
      </c>
      <c r="Q468" t="s">
        <v>5171</v>
      </c>
      <c r="R468" t="s">
        <v>5172</v>
      </c>
      <c r="S468" t="s">
        <v>5173</v>
      </c>
      <c r="U468" t="s">
        <v>5174</v>
      </c>
      <c r="V468" t="s">
        <v>140</v>
      </c>
      <c r="X468" t="s">
        <v>141</v>
      </c>
      <c r="Y468" t="s">
        <v>5175</v>
      </c>
    </row>
    <row r="469" spans="1:25" x14ac:dyDescent="0.3">
      <c r="A469" t="s">
        <v>5176</v>
      </c>
      <c r="B469" t="s">
        <v>5177</v>
      </c>
      <c r="C469" t="s">
        <v>5178</v>
      </c>
      <c r="D469">
        <v>2015</v>
      </c>
      <c r="E469" t="s">
        <v>1006</v>
      </c>
      <c r="F469">
        <v>7</v>
      </c>
      <c r="G469">
        <v>4</v>
      </c>
      <c r="I469">
        <v>1402</v>
      </c>
      <c r="J469">
        <v>1421</v>
      </c>
      <c r="L469">
        <v>4</v>
      </c>
      <c r="M469" t="s">
        <v>5179</v>
      </c>
      <c r="N469" t="s">
        <v>5180</v>
      </c>
      <c r="O469" t="s">
        <v>5181</v>
      </c>
      <c r="P469" t="s">
        <v>5182</v>
      </c>
      <c r="Q469" t="s">
        <v>5183</v>
      </c>
      <c r="U469" t="s">
        <v>5184</v>
      </c>
      <c r="V469" t="s">
        <v>140</v>
      </c>
      <c r="W469" t="s">
        <v>226</v>
      </c>
      <c r="X469" t="s">
        <v>141</v>
      </c>
      <c r="Y469" t="s">
        <v>5185</v>
      </c>
    </row>
    <row r="470" spans="1:25" x14ac:dyDescent="0.3">
      <c r="A470" t="s">
        <v>5186</v>
      </c>
      <c r="B470" t="s">
        <v>5187</v>
      </c>
      <c r="C470" t="s">
        <v>5188</v>
      </c>
      <c r="D470">
        <v>2015</v>
      </c>
      <c r="E470" t="s">
        <v>146</v>
      </c>
      <c r="F470">
        <v>538</v>
      </c>
      <c r="I470">
        <v>445</v>
      </c>
      <c r="J470">
        <v>457</v>
      </c>
      <c r="L470">
        <v>46</v>
      </c>
      <c r="M470" t="s">
        <v>5189</v>
      </c>
      <c r="N470" t="s">
        <v>5190</v>
      </c>
      <c r="O470" t="s">
        <v>5191</v>
      </c>
      <c r="P470" t="s">
        <v>5192</v>
      </c>
      <c r="Q470" t="s">
        <v>5193</v>
      </c>
      <c r="R470" t="s">
        <v>5194</v>
      </c>
      <c r="S470" t="s">
        <v>5195</v>
      </c>
      <c r="U470" t="s">
        <v>5196</v>
      </c>
      <c r="V470" t="s">
        <v>140</v>
      </c>
      <c r="X470" t="s">
        <v>141</v>
      </c>
      <c r="Y470" t="s">
        <v>5197</v>
      </c>
    </row>
    <row r="471" spans="1:25" x14ac:dyDescent="0.3">
      <c r="A471" t="s">
        <v>5198</v>
      </c>
      <c r="B471" t="s">
        <v>5199</v>
      </c>
      <c r="C471" t="s">
        <v>5200</v>
      </c>
      <c r="D471">
        <v>2015</v>
      </c>
      <c r="E471" t="s">
        <v>4230</v>
      </c>
      <c r="F471">
        <v>6</v>
      </c>
      <c r="G471">
        <v>3</v>
      </c>
      <c r="I471">
        <v>501</v>
      </c>
      <c r="J471">
        <v>517</v>
      </c>
      <c r="M471" t="s">
        <v>5201</v>
      </c>
      <c r="N471" t="s">
        <v>5202</v>
      </c>
      <c r="O471" t="s">
        <v>5203</v>
      </c>
      <c r="P471" t="s">
        <v>5204</v>
      </c>
      <c r="Q471" t="s">
        <v>5205</v>
      </c>
      <c r="U471" t="s">
        <v>5206</v>
      </c>
      <c r="V471" t="s">
        <v>140</v>
      </c>
      <c r="X471" t="s">
        <v>141</v>
      </c>
      <c r="Y471" t="s">
        <v>5207</v>
      </c>
    </row>
    <row r="472" spans="1:25" x14ac:dyDescent="0.3">
      <c r="A472" t="s">
        <v>5208</v>
      </c>
      <c r="B472" t="s">
        <v>5209</v>
      </c>
      <c r="C472" t="s">
        <v>5210</v>
      </c>
      <c r="D472">
        <v>2015</v>
      </c>
      <c r="E472" t="s">
        <v>5211</v>
      </c>
      <c r="F472">
        <v>27</v>
      </c>
      <c r="G472">
        <v>1</v>
      </c>
      <c r="I472">
        <v>139</v>
      </c>
      <c r="J472">
        <v>160</v>
      </c>
      <c r="L472">
        <v>8</v>
      </c>
      <c r="M472" t="s">
        <v>5212</v>
      </c>
      <c r="N472" t="s">
        <v>5213</v>
      </c>
      <c r="O472" t="s">
        <v>5214</v>
      </c>
      <c r="P472" t="s">
        <v>5215</v>
      </c>
      <c r="Q472" t="s">
        <v>5216</v>
      </c>
      <c r="U472" t="s">
        <v>5217</v>
      </c>
      <c r="V472" t="s">
        <v>140</v>
      </c>
      <c r="X472" t="s">
        <v>141</v>
      </c>
      <c r="Y472" t="s">
        <v>5218</v>
      </c>
    </row>
    <row r="473" spans="1:25" x14ac:dyDescent="0.3">
      <c r="A473" t="s">
        <v>5219</v>
      </c>
      <c r="B473" t="s">
        <v>5220</v>
      </c>
      <c r="C473" t="s">
        <v>5221</v>
      </c>
      <c r="D473">
        <v>2015</v>
      </c>
      <c r="E473" t="s">
        <v>5222</v>
      </c>
      <c r="F473">
        <v>51</v>
      </c>
      <c r="G473">
        <v>3</v>
      </c>
      <c r="I473">
        <v>859</v>
      </c>
      <c r="J473">
        <v>876</v>
      </c>
      <c r="L473">
        <v>2</v>
      </c>
      <c r="M473" t="s">
        <v>5223</v>
      </c>
      <c r="N473" t="s">
        <v>5224</v>
      </c>
      <c r="O473" t="s">
        <v>5225</v>
      </c>
      <c r="P473" t="s">
        <v>5226</v>
      </c>
      <c r="Q473" t="s">
        <v>5227</v>
      </c>
      <c r="V473" t="s">
        <v>140</v>
      </c>
      <c r="X473" t="s">
        <v>141</v>
      </c>
      <c r="Y473" t="s">
        <v>5228</v>
      </c>
    </row>
    <row r="474" spans="1:25" x14ac:dyDescent="0.3">
      <c r="A474" t="s">
        <v>5229</v>
      </c>
      <c r="B474" t="s">
        <v>5230</v>
      </c>
      <c r="C474" t="s">
        <v>5231</v>
      </c>
      <c r="D474">
        <v>2015</v>
      </c>
      <c r="E474" t="s">
        <v>1900</v>
      </c>
      <c r="F474">
        <v>6</v>
      </c>
      <c r="G474">
        <v>6</v>
      </c>
      <c r="I474">
        <v>2047</v>
      </c>
      <c r="J474">
        <v>2065</v>
      </c>
      <c r="L474">
        <v>4</v>
      </c>
      <c r="M474" t="s">
        <v>5232</v>
      </c>
      <c r="N474" t="s">
        <v>5233</v>
      </c>
      <c r="O474" t="s">
        <v>5234</v>
      </c>
      <c r="P474" t="s">
        <v>5235</v>
      </c>
      <c r="Q474" t="s">
        <v>5236</v>
      </c>
      <c r="U474" t="s">
        <v>5237</v>
      </c>
      <c r="V474" t="s">
        <v>140</v>
      </c>
      <c r="W474" t="s">
        <v>226</v>
      </c>
      <c r="X474" t="s">
        <v>141</v>
      </c>
      <c r="Y474" t="s">
        <v>5238</v>
      </c>
    </row>
    <row r="475" spans="1:25" x14ac:dyDescent="0.3">
      <c r="A475" t="s">
        <v>5239</v>
      </c>
      <c r="B475" t="s">
        <v>5240</v>
      </c>
      <c r="C475" t="s">
        <v>5241</v>
      </c>
      <c r="D475">
        <v>2015</v>
      </c>
      <c r="E475" t="s">
        <v>1194</v>
      </c>
      <c r="F475">
        <v>8</v>
      </c>
      <c r="G475">
        <v>2</v>
      </c>
      <c r="I475">
        <v>135</v>
      </c>
      <c r="J475">
        <v>144</v>
      </c>
      <c r="L475">
        <v>2</v>
      </c>
      <c r="M475" t="s">
        <v>5242</v>
      </c>
      <c r="N475" t="s">
        <v>5243</v>
      </c>
      <c r="O475" t="s">
        <v>5244</v>
      </c>
      <c r="P475" t="s">
        <v>5245</v>
      </c>
      <c r="Q475" t="s">
        <v>5246</v>
      </c>
      <c r="R475" t="s">
        <v>5247</v>
      </c>
      <c r="U475" t="s">
        <v>5248</v>
      </c>
      <c r="V475" t="s">
        <v>140</v>
      </c>
      <c r="X475" t="s">
        <v>141</v>
      </c>
      <c r="Y475" t="s">
        <v>5249</v>
      </c>
    </row>
    <row r="476" spans="1:25" x14ac:dyDescent="0.3">
      <c r="A476" t="s">
        <v>5250</v>
      </c>
      <c r="B476" t="s">
        <v>5251</v>
      </c>
      <c r="C476" t="s">
        <v>5252</v>
      </c>
      <c r="D476">
        <v>2015</v>
      </c>
      <c r="E476" t="s">
        <v>5253</v>
      </c>
      <c r="F476">
        <v>63</v>
      </c>
      <c r="G476">
        <v>5</v>
      </c>
      <c r="I476">
        <v>1453</v>
      </c>
      <c r="J476">
        <v>1458</v>
      </c>
      <c r="M476" t="s">
        <v>5254</v>
      </c>
      <c r="N476" t="s">
        <v>5255</v>
      </c>
      <c r="O476" t="s">
        <v>5256</v>
      </c>
      <c r="P476" t="s">
        <v>5257</v>
      </c>
      <c r="V476" t="s">
        <v>140</v>
      </c>
      <c r="X476" t="s">
        <v>141</v>
      </c>
      <c r="Y476" t="s">
        <v>5258</v>
      </c>
    </row>
    <row r="477" spans="1:25" x14ac:dyDescent="0.3">
      <c r="A477" t="s">
        <v>5259</v>
      </c>
      <c r="B477" t="s">
        <v>5260</v>
      </c>
      <c r="C477" t="s">
        <v>5261</v>
      </c>
      <c r="D477">
        <v>2015</v>
      </c>
      <c r="E477" t="s">
        <v>940</v>
      </c>
      <c r="F477">
        <v>141</v>
      </c>
      <c r="G477">
        <v>12</v>
      </c>
      <c r="H477" t="s">
        <v>5262</v>
      </c>
      <c r="L477">
        <v>7</v>
      </c>
      <c r="M477" t="s">
        <v>5263</v>
      </c>
      <c r="N477" t="s">
        <v>5264</v>
      </c>
      <c r="O477" t="s">
        <v>5265</v>
      </c>
      <c r="P477" t="s">
        <v>5266</v>
      </c>
      <c r="Q477" t="s">
        <v>5267</v>
      </c>
      <c r="U477" t="s">
        <v>5268</v>
      </c>
      <c r="V477" t="s">
        <v>153</v>
      </c>
      <c r="X477" t="s">
        <v>141</v>
      </c>
      <c r="Y477" t="s">
        <v>5269</v>
      </c>
    </row>
    <row r="478" spans="1:25" x14ac:dyDescent="0.3">
      <c r="A478" t="s">
        <v>5270</v>
      </c>
      <c r="B478" t="s">
        <v>5271</v>
      </c>
      <c r="C478" t="s">
        <v>5272</v>
      </c>
      <c r="D478">
        <v>2015</v>
      </c>
      <c r="E478" t="s">
        <v>5273</v>
      </c>
      <c r="F478">
        <v>17</v>
      </c>
      <c r="G478">
        <v>1</v>
      </c>
      <c r="I478">
        <v>41</v>
      </c>
      <c r="J478">
        <v>49</v>
      </c>
      <c r="L478">
        <v>1</v>
      </c>
      <c r="N478" t="s">
        <v>5274</v>
      </c>
      <c r="O478" t="s">
        <v>5275</v>
      </c>
      <c r="P478" t="s">
        <v>5276</v>
      </c>
      <c r="U478" t="s">
        <v>5277</v>
      </c>
      <c r="V478" t="s">
        <v>140</v>
      </c>
      <c r="X478" t="s">
        <v>141</v>
      </c>
      <c r="Y478" t="s">
        <v>5278</v>
      </c>
    </row>
    <row r="479" spans="1:25" x14ac:dyDescent="0.3">
      <c r="A479" t="s">
        <v>5279</v>
      </c>
      <c r="B479" t="s">
        <v>5280</v>
      </c>
      <c r="C479" t="s">
        <v>5281</v>
      </c>
      <c r="D479">
        <v>2015</v>
      </c>
      <c r="E479" t="s">
        <v>1216</v>
      </c>
      <c r="F479">
        <v>7</v>
      </c>
      <c r="G479">
        <v>3</v>
      </c>
      <c r="I479">
        <v>272</v>
      </c>
      <c r="J479">
        <v>289</v>
      </c>
      <c r="M479" t="s">
        <v>5282</v>
      </c>
      <c r="N479" t="s">
        <v>5283</v>
      </c>
      <c r="O479" t="s">
        <v>5284</v>
      </c>
      <c r="P479" t="s">
        <v>5285</v>
      </c>
      <c r="Q479" t="s">
        <v>5286</v>
      </c>
      <c r="U479" t="s">
        <v>5287</v>
      </c>
      <c r="V479" t="s">
        <v>140</v>
      </c>
      <c r="X479" t="s">
        <v>141</v>
      </c>
      <c r="Y479" t="s">
        <v>5288</v>
      </c>
    </row>
    <row r="480" spans="1:25" x14ac:dyDescent="0.3">
      <c r="A480" t="s">
        <v>5289</v>
      </c>
      <c r="B480" t="s">
        <v>5290</v>
      </c>
      <c r="C480" t="s">
        <v>5291</v>
      </c>
      <c r="D480">
        <v>2015</v>
      </c>
      <c r="E480" t="s">
        <v>5292</v>
      </c>
      <c r="F480">
        <v>15</v>
      </c>
      <c r="G480">
        <v>4</v>
      </c>
      <c r="I480">
        <v>727</v>
      </c>
      <c r="J480">
        <v>735</v>
      </c>
      <c r="L480">
        <v>2</v>
      </c>
      <c r="M480" t="s">
        <v>5293</v>
      </c>
      <c r="N480" t="s">
        <v>5294</v>
      </c>
      <c r="O480" t="s">
        <v>5295</v>
      </c>
      <c r="P480" t="s">
        <v>5296</v>
      </c>
      <c r="Q480" t="s">
        <v>5297</v>
      </c>
      <c r="U480" t="s">
        <v>5298</v>
      </c>
      <c r="V480" t="s">
        <v>140</v>
      </c>
      <c r="X480" t="s">
        <v>141</v>
      </c>
      <c r="Y480" t="s">
        <v>5299</v>
      </c>
    </row>
    <row r="481" spans="1:25" x14ac:dyDescent="0.3">
      <c r="A481" t="s">
        <v>5300</v>
      </c>
      <c r="B481" t="s">
        <v>5301</v>
      </c>
      <c r="C481" t="s">
        <v>5302</v>
      </c>
      <c r="D481">
        <v>2015</v>
      </c>
      <c r="E481" t="s">
        <v>608</v>
      </c>
      <c r="F481">
        <v>16</v>
      </c>
      <c r="G481">
        <v>1</v>
      </c>
      <c r="I481">
        <v>45</v>
      </c>
      <c r="J481">
        <v>62</v>
      </c>
      <c r="L481">
        <v>9</v>
      </c>
      <c r="M481" t="s">
        <v>5303</v>
      </c>
      <c r="N481" t="s">
        <v>5304</v>
      </c>
      <c r="O481" t="s">
        <v>5305</v>
      </c>
      <c r="P481" t="s">
        <v>5306</v>
      </c>
      <c r="Q481" t="s">
        <v>5307</v>
      </c>
      <c r="R481" t="s">
        <v>5308</v>
      </c>
      <c r="S481" t="s">
        <v>5309</v>
      </c>
      <c r="U481" t="s">
        <v>5310</v>
      </c>
      <c r="V481" t="s">
        <v>140</v>
      </c>
      <c r="X481" t="s">
        <v>141</v>
      </c>
      <c r="Y481" t="s">
        <v>5311</v>
      </c>
    </row>
    <row r="482" spans="1:25" x14ac:dyDescent="0.3">
      <c r="A482" t="s">
        <v>5312</v>
      </c>
      <c r="B482" t="s">
        <v>5313</v>
      </c>
      <c r="C482" t="s">
        <v>5314</v>
      </c>
      <c r="D482">
        <v>2015</v>
      </c>
      <c r="E482" t="s">
        <v>5315</v>
      </c>
      <c r="N482" t="s">
        <v>5316</v>
      </c>
      <c r="O482" t="s">
        <v>5317</v>
      </c>
      <c r="P482" t="s">
        <v>5318</v>
      </c>
      <c r="Q482" t="s">
        <v>5319</v>
      </c>
      <c r="V482" t="s">
        <v>646</v>
      </c>
      <c r="X482" t="s">
        <v>141</v>
      </c>
      <c r="Y482" t="s">
        <v>5320</v>
      </c>
    </row>
    <row r="483" spans="1:25" x14ac:dyDescent="0.3">
      <c r="A483" t="s">
        <v>5321</v>
      </c>
      <c r="B483" t="s">
        <v>5322</v>
      </c>
      <c r="C483" t="s">
        <v>5323</v>
      </c>
      <c r="D483">
        <v>2015</v>
      </c>
      <c r="E483" t="s">
        <v>350</v>
      </c>
      <c r="F483">
        <v>15</v>
      </c>
      <c r="G483">
        <v>3</v>
      </c>
      <c r="I483">
        <v>435</v>
      </c>
      <c r="J483">
        <v>447</v>
      </c>
      <c r="L483">
        <v>5</v>
      </c>
      <c r="M483" t="s">
        <v>5324</v>
      </c>
      <c r="N483" t="s">
        <v>5325</v>
      </c>
      <c r="O483" t="s">
        <v>5326</v>
      </c>
      <c r="P483" t="s">
        <v>5327</v>
      </c>
      <c r="U483" t="s">
        <v>5328</v>
      </c>
      <c r="V483" t="s">
        <v>140</v>
      </c>
      <c r="X483" t="s">
        <v>141</v>
      </c>
      <c r="Y483" t="s">
        <v>5329</v>
      </c>
    </row>
    <row r="484" spans="1:25" x14ac:dyDescent="0.3">
      <c r="A484" t="s">
        <v>5330</v>
      </c>
      <c r="B484" t="s">
        <v>5331</v>
      </c>
      <c r="C484" t="s">
        <v>5332</v>
      </c>
      <c r="D484">
        <v>2015</v>
      </c>
      <c r="E484" t="s">
        <v>2541</v>
      </c>
      <c r="F484">
        <v>141</v>
      </c>
      <c r="G484">
        <v>1</v>
      </c>
      <c r="H484">
        <v>4014043</v>
      </c>
      <c r="L484">
        <v>40</v>
      </c>
      <c r="M484" t="s">
        <v>5333</v>
      </c>
      <c r="N484" t="s">
        <v>5334</v>
      </c>
      <c r="O484" t="s">
        <v>5335</v>
      </c>
      <c r="P484" t="s">
        <v>5336</v>
      </c>
      <c r="Q484" t="s">
        <v>5337</v>
      </c>
      <c r="U484" t="s">
        <v>5338</v>
      </c>
      <c r="V484" t="s">
        <v>140</v>
      </c>
      <c r="X484" t="s">
        <v>141</v>
      </c>
      <c r="Y484" t="s">
        <v>5339</v>
      </c>
    </row>
    <row r="485" spans="1:25" x14ac:dyDescent="0.3">
      <c r="A485" t="s">
        <v>5340</v>
      </c>
      <c r="B485" t="s">
        <v>5341</v>
      </c>
      <c r="C485" t="s">
        <v>5342</v>
      </c>
      <c r="D485">
        <v>2015</v>
      </c>
      <c r="E485" t="s">
        <v>1006</v>
      </c>
      <c r="F485">
        <v>7</v>
      </c>
      <c r="G485">
        <v>11</v>
      </c>
      <c r="I485">
        <v>5928</v>
      </c>
      <c r="J485">
        <v>5958</v>
      </c>
      <c r="L485">
        <v>1</v>
      </c>
      <c r="M485" t="s">
        <v>5343</v>
      </c>
      <c r="N485" t="s">
        <v>5344</v>
      </c>
      <c r="O485" t="s">
        <v>5345</v>
      </c>
      <c r="P485" t="s">
        <v>5346</v>
      </c>
      <c r="Q485" t="s">
        <v>5347</v>
      </c>
      <c r="U485" t="s">
        <v>5348</v>
      </c>
      <c r="V485" t="s">
        <v>140</v>
      </c>
      <c r="W485" t="s">
        <v>226</v>
      </c>
      <c r="X485" t="s">
        <v>141</v>
      </c>
      <c r="Y485" t="s">
        <v>5349</v>
      </c>
    </row>
    <row r="486" spans="1:25" x14ac:dyDescent="0.3">
      <c r="A486" t="s">
        <v>5350</v>
      </c>
      <c r="B486" t="s">
        <v>5351</v>
      </c>
      <c r="C486" t="s">
        <v>5352</v>
      </c>
      <c r="D486">
        <v>2015</v>
      </c>
      <c r="E486" t="s">
        <v>5353</v>
      </c>
      <c r="F486">
        <v>205</v>
      </c>
      <c r="G486">
        <v>3</v>
      </c>
      <c r="I486">
        <v>1128</v>
      </c>
      <c r="J486">
        <v>1141</v>
      </c>
      <c r="L486">
        <v>36</v>
      </c>
      <c r="M486" t="s">
        <v>5354</v>
      </c>
      <c r="N486" t="s">
        <v>5355</v>
      </c>
      <c r="O486" t="s">
        <v>5356</v>
      </c>
      <c r="P486" t="s">
        <v>5357</v>
      </c>
      <c r="Q486" t="s">
        <v>5358</v>
      </c>
      <c r="U486" t="s">
        <v>5359</v>
      </c>
      <c r="V486" t="s">
        <v>140</v>
      </c>
      <c r="X486" t="s">
        <v>141</v>
      </c>
      <c r="Y486" t="s">
        <v>5360</v>
      </c>
    </row>
    <row r="487" spans="1:25" x14ac:dyDescent="0.3">
      <c r="A487" t="s">
        <v>5361</v>
      </c>
      <c r="B487" t="s">
        <v>5362</v>
      </c>
      <c r="C487" t="s">
        <v>5363</v>
      </c>
      <c r="D487">
        <v>2015</v>
      </c>
      <c r="E487" t="s">
        <v>5364</v>
      </c>
      <c r="F487">
        <v>88</v>
      </c>
      <c r="G487">
        <v>4</v>
      </c>
      <c r="I487">
        <v>454</v>
      </c>
      <c r="J487">
        <v>464</v>
      </c>
      <c r="L487">
        <v>3</v>
      </c>
      <c r="M487" t="s">
        <v>5365</v>
      </c>
      <c r="N487" t="s">
        <v>5366</v>
      </c>
      <c r="O487" t="s">
        <v>5367</v>
      </c>
      <c r="Q487" t="s">
        <v>5368</v>
      </c>
      <c r="U487" t="s">
        <v>5369</v>
      </c>
      <c r="V487" t="s">
        <v>140</v>
      </c>
      <c r="X487" t="s">
        <v>141</v>
      </c>
      <c r="Y487" t="s">
        <v>5370</v>
      </c>
    </row>
    <row r="488" spans="1:25" x14ac:dyDescent="0.3">
      <c r="A488" t="s">
        <v>5371</v>
      </c>
      <c r="B488" t="s">
        <v>4110</v>
      </c>
      <c r="C488" t="s">
        <v>5372</v>
      </c>
      <c r="D488">
        <v>2015</v>
      </c>
      <c r="E488" t="s">
        <v>1661</v>
      </c>
      <c r="F488">
        <v>73</v>
      </c>
      <c r="G488">
        <v>7</v>
      </c>
      <c r="I488">
        <v>3855</v>
      </c>
      <c r="J488">
        <v>3872</v>
      </c>
      <c r="L488">
        <v>8</v>
      </c>
      <c r="M488" t="s">
        <v>5373</v>
      </c>
      <c r="N488" t="s">
        <v>5374</v>
      </c>
      <c r="O488" t="s">
        <v>5375</v>
      </c>
      <c r="P488" t="s">
        <v>5376</v>
      </c>
      <c r="Q488" t="s">
        <v>5377</v>
      </c>
      <c r="U488" t="s">
        <v>5378</v>
      </c>
      <c r="V488" t="s">
        <v>140</v>
      </c>
      <c r="X488" t="s">
        <v>141</v>
      </c>
      <c r="Y488" t="s">
        <v>5379</v>
      </c>
    </row>
    <row r="489" spans="1:25" x14ac:dyDescent="0.3">
      <c r="A489" t="s">
        <v>5380</v>
      </c>
      <c r="B489" t="s">
        <v>5381</v>
      </c>
      <c r="C489" t="s">
        <v>5382</v>
      </c>
      <c r="D489">
        <v>2015</v>
      </c>
      <c r="E489" t="s">
        <v>918</v>
      </c>
      <c r="F489">
        <v>72</v>
      </c>
      <c r="G489">
        <v>2</v>
      </c>
      <c r="I489">
        <v>165</v>
      </c>
      <c r="J489">
        <v>179</v>
      </c>
      <c r="L489">
        <v>10</v>
      </c>
      <c r="M489" t="s">
        <v>5383</v>
      </c>
      <c r="N489" t="s">
        <v>5384</v>
      </c>
      <c r="O489" t="s">
        <v>5385</v>
      </c>
      <c r="P489" t="s">
        <v>5386</v>
      </c>
      <c r="Q489" t="s">
        <v>5387</v>
      </c>
      <c r="U489" t="s">
        <v>5388</v>
      </c>
      <c r="V489" t="s">
        <v>153</v>
      </c>
      <c r="X489" t="s">
        <v>141</v>
      </c>
      <c r="Y489" t="s">
        <v>5389</v>
      </c>
    </row>
    <row r="490" spans="1:25" x14ac:dyDescent="0.3">
      <c r="A490" t="s">
        <v>5390</v>
      </c>
      <c r="B490" t="s">
        <v>5391</v>
      </c>
      <c r="C490" t="s">
        <v>5392</v>
      </c>
      <c r="D490">
        <v>2015</v>
      </c>
      <c r="E490" t="s">
        <v>5392</v>
      </c>
      <c r="F490">
        <v>1</v>
      </c>
      <c r="K490">
        <v>1043</v>
      </c>
      <c r="N490" t="s">
        <v>5393</v>
      </c>
      <c r="O490" t="s">
        <v>5394</v>
      </c>
      <c r="V490" t="s">
        <v>5395</v>
      </c>
      <c r="X490" t="s">
        <v>141</v>
      </c>
      <c r="Y490" t="s">
        <v>5396</v>
      </c>
    </row>
    <row r="491" spans="1:25" x14ac:dyDescent="0.3">
      <c r="A491" t="s">
        <v>5390</v>
      </c>
      <c r="B491" t="s">
        <v>5391</v>
      </c>
      <c r="C491" t="s">
        <v>5392</v>
      </c>
      <c r="D491">
        <v>2015</v>
      </c>
      <c r="E491" t="s">
        <v>5392</v>
      </c>
      <c r="F491">
        <v>2</v>
      </c>
      <c r="K491">
        <v>1043</v>
      </c>
      <c r="N491" t="s">
        <v>5397</v>
      </c>
      <c r="O491" t="s">
        <v>5394</v>
      </c>
      <c r="V491" t="s">
        <v>5395</v>
      </c>
      <c r="X491" t="s">
        <v>141</v>
      </c>
      <c r="Y491" t="s">
        <v>5398</v>
      </c>
    </row>
    <row r="492" spans="1:25" x14ac:dyDescent="0.3">
      <c r="A492" t="s">
        <v>5399</v>
      </c>
      <c r="B492" t="s">
        <v>5400</v>
      </c>
      <c r="C492" t="s">
        <v>5401</v>
      </c>
      <c r="D492">
        <v>2015</v>
      </c>
      <c r="E492" t="s">
        <v>2207</v>
      </c>
      <c r="F492">
        <v>57</v>
      </c>
      <c r="G492">
        <v>1</v>
      </c>
      <c r="H492">
        <v>1540005</v>
      </c>
      <c r="L492">
        <v>9</v>
      </c>
      <c r="M492" t="s">
        <v>5402</v>
      </c>
      <c r="N492" t="s">
        <v>5403</v>
      </c>
      <c r="O492" t="s">
        <v>5404</v>
      </c>
      <c r="P492" t="s">
        <v>5405</v>
      </c>
      <c r="Q492" t="s">
        <v>5406</v>
      </c>
      <c r="R492" t="s">
        <v>5407</v>
      </c>
      <c r="S492" t="s">
        <v>5408</v>
      </c>
      <c r="T492" t="s">
        <v>5409</v>
      </c>
      <c r="V492" t="s">
        <v>140</v>
      </c>
      <c r="X492" t="s">
        <v>141</v>
      </c>
      <c r="Y492" t="s">
        <v>5410</v>
      </c>
    </row>
    <row r="493" spans="1:25" x14ac:dyDescent="0.3">
      <c r="A493" t="s">
        <v>5411</v>
      </c>
      <c r="B493" t="s">
        <v>5412</v>
      </c>
      <c r="C493" t="s">
        <v>5413</v>
      </c>
      <c r="D493">
        <v>2015</v>
      </c>
      <c r="E493" t="s">
        <v>5414</v>
      </c>
      <c r="F493">
        <v>103</v>
      </c>
      <c r="G493">
        <v>4</v>
      </c>
      <c r="I493">
        <v>798</v>
      </c>
      <c r="J493">
        <v>808</v>
      </c>
      <c r="L493">
        <v>16</v>
      </c>
      <c r="M493" t="s">
        <v>5415</v>
      </c>
      <c r="N493" t="s">
        <v>5416</v>
      </c>
      <c r="O493" t="s">
        <v>5417</v>
      </c>
      <c r="P493" t="s">
        <v>5418</v>
      </c>
      <c r="Q493" t="s">
        <v>5419</v>
      </c>
      <c r="U493" t="s">
        <v>5420</v>
      </c>
      <c r="V493" t="s">
        <v>140</v>
      </c>
      <c r="X493" t="s">
        <v>141</v>
      </c>
      <c r="Y493" t="s">
        <v>5421</v>
      </c>
    </row>
    <row r="494" spans="1:25" x14ac:dyDescent="0.3">
      <c r="A494" t="s">
        <v>5422</v>
      </c>
      <c r="B494" t="s">
        <v>5423</v>
      </c>
      <c r="C494" t="s">
        <v>5424</v>
      </c>
      <c r="D494">
        <v>2015</v>
      </c>
      <c r="E494" t="s">
        <v>5414</v>
      </c>
      <c r="F494">
        <v>103</v>
      </c>
      <c r="G494">
        <v>2</v>
      </c>
      <c r="I494">
        <v>281</v>
      </c>
      <c r="J494">
        <v>295</v>
      </c>
      <c r="L494">
        <v>20</v>
      </c>
      <c r="M494" t="s">
        <v>5425</v>
      </c>
      <c r="N494" t="s">
        <v>5426</v>
      </c>
      <c r="O494" t="s">
        <v>5427</v>
      </c>
      <c r="P494" t="s">
        <v>5428</v>
      </c>
      <c r="Q494" t="s">
        <v>5429</v>
      </c>
      <c r="U494" t="s">
        <v>5430</v>
      </c>
      <c r="V494" t="s">
        <v>140</v>
      </c>
      <c r="X494" t="s">
        <v>141</v>
      </c>
      <c r="Y494" t="s">
        <v>5431</v>
      </c>
    </row>
    <row r="495" spans="1:25" x14ac:dyDescent="0.3">
      <c r="A495" t="s">
        <v>5432</v>
      </c>
      <c r="B495" t="s">
        <v>5433</v>
      </c>
      <c r="C495" t="s">
        <v>5434</v>
      </c>
      <c r="D495">
        <v>2015</v>
      </c>
      <c r="E495" t="s">
        <v>384</v>
      </c>
      <c r="F495">
        <v>13</v>
      </c>
      <c r="G495">
        <v>3</v>
      </c>
      <c r="I495">
        <v>271</v>
      </c>
      <c r="J495">
        <v>284</v>
      </c>
      <c r="L495">
        <v>3</v>
      </c>
      <c r="M495" t="s">
        <v>5435</v>
      </c>
      <c r="N495" t="s">
        <v>5436</v>
      </c>
      <c r="O495" t="s">
        <v>5437</v>
      </c>
      <c r="P495" t="s">
        <v>5438</v>
      </c>
      <c r="U495" t="s">
        <v>5439</v>
      </c>
      <c r="V495" t="s">
        <v>140</v>
      </c>
      <c r="X495" t="s">
        <v>141</v>
      </c>
      <c r="Y495" t="s">
        <v>5440</v>
      </c>
    </row>
    <row r="496" spans="1:25" x14ac:dyDescent="0.3">
      <c r="A496" t="s">
        <v>5441</v>
      </c>
      <c r="B496" t="s">
        <v>5442</v>
      </c>
      <c r="C496" t="s">
        <v>5443</v>
      </c>
      <c r="D496">
        <v>2015</v>
      </c>
      <c r="E496" t="s">
        <v>4916</v>
      </c>
      <c r="F496">
        <v>30</v>
      </c>
      <c r="G496">
        <v>4</v>
      </c>
      <c r="I496">
        <v>729</v>
      </c>
      <c r="J496">
        <v>750</v>
      </c>
      <c r="L496">
        <v>25</v>
      </c>
      <c r="M496" t="s">
        <v>5444</v>
      </c>
      <c r="N496" t="s">
        <v>5445</v>
      </c>
      <c r="O496" t="s">
        <v>5446</v>
      </c>
      <c r="P496" t="s">
        <v>5447</v>
      </c>
      <c r="U496" t="s">
        <v>5448</v>
      </c>
      <c r="V496" t="s">
        <v>140</v>
      </c>
      <c r="X496" t="s">
        <v>141</v>
      </c>
      <c r="Y496" t="s">
        <v>5449</v>
      </c>
    </row>
    <row r="497" spans="1:25" x14ac:dyDescent="0.3">
      <c r="A497" t="s">
        <v>5450</v>
      </c>
      <c r="B497" t="s">
        <v>5451</v>
      </c>
      <c r="C497" t="s">
        <v>5452</v>
      </c>
      <c r="D497">
        <v>2015</v>
      </c>
      <c r="E497" t="s">
        <v>1170</v>
      </c>
      <c r="F497">
        <v>7</v>
      </c>
      <c r="I497">
        <v>31</v>
      </c>
      <c r="J497">
        <v>50</v>
      </c>
      <c r="L497">
        <v>25</v>
      </c>
      <c r="M497" t="s">
        <v>5453</v>
      </c>
      <c r="N497" t="s">
        <v>5454</v>
      </c>
      <c r="O497" t="s">
        <v>5455</v>
      </c>
      <c r="P497" t="s">
        <v>5456</v>
      </c>
      <c r="R497" t="s">
        <v>5457</v>
      </c>
      <c r="S497" t="s">
        <v>5458</v>
      </c>
      <c r="U497" t="s">
        <v>5459</v>
      </c>
      <c r="V497" t="s">
        <v>140</v>
      </c>
      <c r="W497" t="s">
        <v>226</v>
      </c>
      <c r="X497" t="s">
        <v>141</v>
      </c>
      <c r="Y497" t="s">
        <v>5460</v>
      </c>
    </row>
    <row r="498" spans="1:25" x14ac:dyDescent="0.3">
      <c r="A498" t="s">
        <v>5461</v>
      </c>
      <c r="B498" t="s">
        <v>5462</v>
      </c>
      <c r="C498" t="s">
        <v>5463</v>
      </c>
      <c r="D498">
        <v>2015</v>
      </c>
      <c r="E498" t="s">
        <v>5464</v>
      </c>
      <c r="F498">
        <v>60</v>
      </c>
      <c r="G498">
        <v>10</v>
      </c>
      <c r="I498">
        <v>2066</v>
      </c>
      <c r="J498">
        <v>2083</v>
      </c>
      <c r="L498">
        <v>17</v>
      </c>
      <c r="M498" t="s">
        <v>5465</v>
      </c>
      <c r="N498" t="s">
        <v>5466</v>
      </c>
      <c r="O498" t="s">
        <v>5467</v>
      </c>
      <c r="P498" t="s">
        <v>5468</v>
      </c>
      <c r="U498" t="s">
        <v>5469</v>
      </c>
      <c r="V498" t="s">
        <v>140</v>
      </c>
      <c r="X498" t="s">
        <v>141</v>
      </c>
      <c r="Y498" t="s">
        <v>5470</v>
      </c>
    </row>
    <row r="499" spans="1:25" x14ac:dyDescent="0.3">
      <c r="A499" t="s">
        <v>5471</v>
      </c>
      <c r="B499" t="s">
        <v>5472</v>
      </c>
      <c r="C499" t="s">
        <v>5473</v>
      </c>
      <c r="D499">
        <v>2015</v>
      </c>
      <c r="E499" t="s">
        <v>2238</v>
      </c>
      <c r="F499">
        <v>42</v>
      </c>
      <c r="G499">
        <v>7</v>
      </c>
      <c r="I499">
        <v>1233</v>
      </c>
      <c r="J499">
        <v>1245</v>
      </c>
      <c r="L499">
        <v>5</v>
      </c>
      <c r="M499" t="s">
        <v>5474</v>
      </c>
      <c r="N499" t="s">
        <v>5475</v>
      </c>
      <c r="O499" t="s">
        <v>5476</v>
      </c>
      <c r="P499" t="s">
        <v>5477</v>
      </c>
      <c r="Q499" t="s">
        <v>5478</v>
      </c>
      <c r="U499" t="s">
        <v>5479</v>
      </c>
      <c r="V499" t="s">
        <v>140</v>
      </c>
      <c r="X499" t="s">
        <v>141</v>
      </c>
      <c r="Y499" t="s">
        <v>5480</v>
      </c>
    </row>
    <row r="500" spans="1:25" x14ac:dyDescent="0.3">
      <c r="A500" t="s">
        <v>5481</v>
      </c>
      <c r="B500" t="s">
        <v>5482</v>
      </c>
      <c r="C500" t="s">
        <v>5483</v>
      </c>
      <c r="D500">
        <v>2015</v>
      </c>
      <c r="E500" t="s">
        <v>5484</v>
      </c>
      <c r="F500">
        <v>22</v>
      </c>
      <c r="G500">
        <v>2</v>
      </c>
      <c r="I500">
        <v>123</v>
      </c>
      <c r="J500">
        <v>131</v>
      </c>
      <c r="L500">
        <v>138</v>
      </c>
      <c r="M500" t="s">
        <v>5485</v>
      </c>
      <c r="N500" t="s">
        <v>5486</v>
      </c>
      <c r="O500" t="s">
        <v>5487</v>
      </c>
      <c r="P500" t="s">
        <v>5488</v>
      </c>
      <c r="Q500" t="s">
        <v>5489</v>
      </c>
      <c r="U500" t="s">
        <v>5490</v>
      </c>
      <c r="V500" t="s">
        <v>153</v>
      </c>
      <c r="W500" t="s">
        <v>226</v>
      </c>
      <c r="X500" t="s">
        <v>141</v>
      </c>
      <c r="Y500" t="s">
        <v>5491</v>
      </c>
    </row>
    <row r="501" spans="1:25" x14ac:dyDescent="0.3">
      <c r="A501" t="s">
        <v>5492</v>
      </c>
      <c r="B501" t="s">
        <v>5493</v>
      </c>
      <c r="C501" t="s">
        <v>5494</v>
      </c>
      <c r="D501">
        <v>2015</v>
      </c>
      <c r="E501" t="s">
        <v>5495</v>
      </c>
      <c r="F501">
        <v>63</v>
      </c>
      <c r="G501">
        <v>1</v>
      </c>
      <c r="I501">
        <v>63</v>
      </c>
      <c r="J501">
        <v>76</v>
      </c>
      <c r="M501" t="s">
        <v>5496</v>
      </c>
      <c r="N501" t="s">
        <v>5497</v>
      </c>
      <c r="O501" t="s">
        <v>5498</v>
      </c>
      <c r="P501" t="s">
        <v>5499</v>
      </c>
      <c r="Q501" t="s">
        <v>5500</v>
      </c>
      <c r="U501" t="s">
        <v>5501</v>
      </c>
      <c r="V501" t="s">
        <v>140</v>
      </c>
      <c r="X501" t="s">
        <v>141</v>
      </c>
      <c r="Y501" t="s">
        <v>5502</v>
      </c>
    </row>
    <row r="502" spans="1:25" x14ac:dyDescent="0.3">
      <c r="A502" t="s">
        <v>5503</v>
      </c>
      <c r="B502" t="s">
        <v>5504</v>
      </c>
      <c r="C502" t="s">
        <v>5505</v>
      </c>
      <c r="D502">
        <v>2015</v>
      </c>
      <c r="E502" t="s">
        <v>3511</v>
      </c>
      <c r="F502">
        <v>32</v>
      </c>
      <c r="I502">
        <v>18</v>
      </c>
      <c r="J502">
        <v>29</v>
      </c>
      <c r="L502">
        <v>31</v>
      </c>
      <c r="M502" t="s">
        <v>5506</v>
      </c>
      <c r="N502" t="s">
        <v>5507</v>
      </c>
      <c r="O502" t="s">
        <v>5508</v>
      </c>
      <c r="P502" t="s">
        <v>5509</v>
      </c>
      <c r="Q502" t="s">
        <v>5510</v>
      </c>
      <c r="R502" t="s">
        <v>5511</v>
      </c>
      <c r="S502" t="s">
        <v>5512</v>
      </c>
      <c r="U502" t="s">
        <v>5513</v>
      </c>
      <c r="V502" t="s">
        <v>140</v>
      </c>
      <c r="X502" t="s">
        <v>141</v>
      </c>
      <c r="Y502" t="s">
        <v>5514</v>
      </c>
    </row>
    <row r="503" spans="1:25" x14ac:dyDescent="0.3">
      <c r="A503" t="s">
        <v>5515</v>
      </c>
      <c r="B503" t="s">
        <v>5516</v>
      </c>
      <c r="C503" t="s">
        <v>5517</v>
      </c>
      <c r="D503">
        <v>2015</v>
      </c>
      <c r="E503" t="s">
        <v>5518</v>
      </c>
      <c r="F503">
        <v>65</v>
      </c>
      <c r="I503">
        <v>175</v>
      </c>
      <c r="J503">
        <v>192</v>
      </c>
      <c r="L503">
        <v>7</v>
      </c>
      <c r="M503" t="s">
        <v>5519</v>
      </c>
      <c r="N503" t="s">
        <v>5520</v>
      </c>
      <c r="O503" t="s">
        <v>5521</v>
      </c>
      <c r="P503" t="s">
        <v>5522</v>
      </c>
      <c r="Q503" t="s">
        <v>5523</v>
      </c>
      <c r="U503" t="s">
        <v>5524</v>
      </c>
      <c r="V503" t="s">
        <v>140</v>
      </c>
      <c r="X503" t="s">
        <v>141</v>
      </c>
      <c r="Y503" t="s">
        <v>5525</v>
      </c>
    </row>
    <row r="504" spans="1:25" x14ac:dyDescent="0.3">
      <c r="A504" t="s">
        <v>5526</v>
      </c>
      <c r="B504" t="s">
        <v>5527</v>
      </c>
      <c r="C504" t="s">
        <v>5528</v>
      </c>
      <c r="D504">
        <v>2015</v>
      </c>
      <c r="E504" t="s">
        <v>5529</v>
      </c>
      <c r="F504">
        <v>50</v>
      </c>
      <c r="G504">
        <v>2</v>
      </c>
      <c r="I504">
        <v>137</v>
      </c>
      <c r="J504">
        <v>151</v>
      </c>
      <c r="M504" t="s">
        <v>5530</v>
      </c>
      <c r="N504" t="s">
        <v>5531</v>
      </c>
      <c r="O504" t="s">
        <v>5532</v>
      </c>
      <c r="P504" t="s">
        <v>5533</v>
      </c>
      <c r="V504" t="s">
        <v>140</v>
      </c>
      <c r="X504" t="s">
        <v>141</v>
      </c>
      <c r="Y504" t="s">
        <v>5534</v>
      </c>
    </row>
    <row r="505" spans="1:25" x14ac:dyDescent="0.3">
      <c r="A505" t="s">
        <v>5535</v>
      </c>
      <c r="B505" t="s">
        <v>5536</v>
      </c>
      <c r="C505" t="s">
        <v>5537</v>
      </c>
      <c r="D505">
        <v>2015</v>
      </c>
      <c r="E505" t="s">
        <v>5538</v>
      </c>
      <c r="F505">
        <v>21</v>
      </c>
      <c r="G505">
        <v>7</v>
      </c>
      <c r="I505">
        <v>731</v>
      </c>
      <c r="J505">
        <v>743</v>
      </c>
      <c r="L505">
        <v>14</v>
      </c>
      <c r="M505" t="s">
        <v>5539</v>
      </c>
      <c r="N505" t="s">
        <v>5540</v>
      </c>
      <c r="O505" t="s">
        <v>5541</v>
      </c>
      <c r="P505" t="s">
        <v>5542</v>
      </c>
      <c r="Q505" t="s">
        <v>5543</v>
      </c>
      <c r="U505" t="s">
        <v>5544</v>
      </c>
      <c r="V505" t="s">
        <v>153</v>
      </c>
      <c r="X505" t="s">
        <v>141</v>
      </c>
      <c r="Y505" t="s">
        <v>5545</v>
      </c>
    </row>
    <row r="506" spans="1:25" x14ac:dyDescent="0.3">
      <c r="A506" t="s">
        <v>5546</v>
      </c>
      <c r="B506" t="s">
        <v>5547</v>
      </c>
      <c r="C506" t="s">
        <v>5548</v>
      </c>
      <c r="D506">
        <v>2015</v>
      </c>
      <c r="E506" t="s">
        <v>2619</v>
      </c>
      <c r="F506">
        <v>116</v>
      </c>
      <c r="G506">
        <v>1</v>
      </c>
      <c r="I506">
        <v>1078</v>
      </c>
      <c r="J506">
        <v>1084</v>
      </c>
      <c r="M506" t="s">
        <v>5549</v>
      </c>
      <c r="N506" t="s">
        <v>5550</v>
      </c>
      <c r="O506" t="s">
        <v>5551</v>
      </c>
      <c r="P506" t="s">
        <v>5552</v>
      </c>
      <c r="Q506" t="s">
        <v>5553</v>
      </c>
      <c r="V506" t="s">
        <v>646</v>
      </c>
      <c r="W506" t="s">
        <v>226</v>
      </c>
      <c r="X506" t="s">
        <v>141</v>
      </c>
      <c r="Y506" t="s">
        <v>5554</v>
      </c>
    </row>
    <row r="507" spans="1:25" x14ac:dyDescent="0.3">
      <c r="A507" t="s">
        <v>5555</v>
      </c>
      <c r="B507" t="s">
        <v>5556</v>
      </c>
      <c r="C507" t="s">
        <v>5557</v>
      </c>
      <c r="D507">
        <v>2014</v>
      </c>
      <c r="E507" t="s">
        <v>895</v>
      </c>
      <c r="F507">
        <v>18</v>
      </c>
      <c r="G507">
        <v>12</v>
      </c>
      <c r="I507">
        <v>5399</v>
      </c>
      <c r="J507">
        <v>5414</v>
      </c>
      <c r="L507">
        <v>18</v>
      </c>
      <c r="M507" t="s">
        <v>5558</v>
      </c>
      <c r="N507" t="s">
        <v>5559</v>
      </c>
      <c r="O507" t="s">
        <v>5560</v>
      </c>
      <c r="Q507" t="s">
        <v>5561</v>
      </c>
      <c r="U507" t="s">
        <v>5562</v>
      </c>
      <c r="V507" t="s">
        <v>140</v>
      </c>
      <c r="W507" t="s">
        <v>226</v>
      </c>
      <c r="X507" t="s">
        <v>141</v>
      </c>
      <c r="Y507" t="s">
        <v>5563</v>
      </c>
    </row>
    <row r="508" spans="1:25" x14ac:dyDescent="0.3">
      <c r="A508" t="s">
        <v>5564</v>
      </c>
      <c r="B508" t="s">
        <v>5565</v>
      </c>
      <c r="C508" t="s">
        <v>5566</v>
      </c>
      <c r="D508">
        <v>2014</v>
      </c>
      <c r="E508" t="s">
        <v>2161</v>
      </c>
      <c r="F508">
        <v>12</v>
      </c>
      <c r="G508">
        <v>1</v>
      </c>
      <c r="I508">
        <v>227</v>
      </c>
      <c r="J508">
        <v>253</v>
      </c>
      <c r="L508">
        <v>43</v>
      </c>
      <c r="M508" t="s">
        <v>5567</v>
      </c>
      <c r="N508" t="s">
        <v>5568</v>
      </c>
      <c r="O508" t="s">
        <v>5569</v>
      </c>
      <c r="P508" t="s">
        <v>5570</v>
      </c>
      <c r="Q508" t="s">
        <v>5571</v>
      </c>
      <c r="U508" t="s">
        <v>5572</v>
      </c>
      <c r="V508" t="s">
        <v>140</v>
      </c>
      <c r="W508" t="s">
        <v>226</v>
      </c>
      <c r="X508" t="s">
        <v>141</v>
      </c>
      <c r="Y508" t="s">
        <v>5573</v>
      </c>
    </row>
    <row r="509" spans="1:25" x14ac:dyDescent="0.3">
      <c r="A509" t="s">
        <v>5574</v>
      </c>
      <c r="B509" t="s">
        <v>5575</v>
      </c>
      <c r="C509" t="s">
        <v>5576</v>
      </c>
      <c r="D509">
        <v>2014</v>
      </c>
      <c r="E509" t="s">
        <v>4883</v>
      </c>
      <c r="F509">
        <v>146</v>
      </c>
      <c r="I509">
        <v>505</v>
      </c>
      <c r="J509">
        <v>516</v>
      </c>
      <c r="L509">
        <v>18</v>
      </c>
      <c r="M509" t="s">
        <v>5577</v>
      </c>
      <c r="N509" t="s">
        <v>5578</v>
      </c>
      <c r="O509" t="s">
        <v>5579</v>
      </c>
      <c r="P509" t="s">
        <v>5580</v>
      </c>
      <c r="Q509" t="s">
        <v>5581</v>
      </c>
      <c r="R509" t="s">
        <v>5582</v>
      </c>
      <c r="S509" t="s">
        <v>5583</v>
      </c>
      <c r="U509" t="s">
        <v>5584</v>
      </c>
      <c r="V509" t="s">
        <v>140</v>
      </c>
      <c r="X509" t="s">
        <v>141</v>
      </c>
      <c r="Y509" t="s">
        <v>5585</v>
      </c>
    </row>
    <row r="510" spans="1:25" x14ac:dyDescent="0.3">
      <c r="A510" t="s">
        <v>5586</v>
      </c>
      <c r="B510" t="s">
        <v>5587</v>
      </c>
      <c r="C510" t="s">
        <v>5588</v>
      </c>
      <c r="D510">
        <v>2014</v>
      </c>
      <c r="E510" t="s">
        <v>132</v>
      </c>
      <c r="F510">
        <v>334</v>
      </c>
      <c r="I510">
        <v>358</v>
      </c>
      <c r="J510">
        <v>368</v>
      </c>
      <c r="L510">
        <v>6</v>
      </c>
      <c r="M510" t="s">
        <v>5589</v>
      </c>
      <c r="N510" t="s">
        <v>5590</v>
      </c>
      <c r="O510" t="s">
        <v>5591</v>
      </c>
      <c r="P510" t="s">
        <v>5592</v>
      </c>
      <c r="Q510" t="s">
        <v>5593</v>
      </c>
      <c r="R510" t="s">
        <v>5594</v>
      </c>
      <c r="S510" t="s">
        <v>5595</v>
      </c>
      <c r="U510" t="s">
        <v>5596</v>
      </c>
      <c r="V510" t="s">
        <v>140</v>
      </c>
      <c r="X510" t="s">
        <v>141</v>
      </c>
      <c r="Y510" t="s">
        <v>5597</v>
      </c>
    </row>
    <row r="511" spans="1:25" x14ac:dyDescent="0.3">
      <c r="A511" t="s">
        <v>5586</v>
      </c>
      <c r="B511" t="s">
        <v>5587</v>
      </c>
      <c r="C511" t="s">
        <v>5588</v>
      </c>
      <c r="D511">
        <v>2014</v>
      </c>
      <c r="E511" t="s">
        <v>132</v>
      </c>
      <c r="F511">
        <v>334</v>
      </c>
      <c r="I511">
        <v>358</v>
      </c>
      <c r="J511">
        <v>368</v>
      </c>
      <c r="L511">
        <v>8</v>
      </c>
      <c r="M511" t="s">
        <v>5589</v>
      </c>
      <c r="N511" t="s">
        <v>5598</v>
      </c>
      <c r="O511" t="s">
        <v>5591</v>
      </c>
      <c r="P511" t="s">
        <v>5592</v>
      </c>
      <c r="Q511" t="s">
        <v>5599</v>
      </c>
      <c r="R511" t="s">
        <v>5594</v>
      </c>
      <c r="S511" t="s">
        <v>5595</v>
      </c>
      <c r="U511" t="s">
        <v>5596</v>
      </c>
      <c r="V511" t="s">
        <v>140</v>
      </c>
      <c r="X511" t="s">
        <v>141</v>
      </c>
      <c r="Y511" t="s">
        <v>5600</v>
      </c>
    </row>
    <row r="512" spans="1:25" x14ac:dyDescent="0.3">
      <c r="A512" t="s">
        <v>5601</v>
      </c>
      <c r="B512" t="s">
        <v>5602</v>
      </c>
      <c r="C512" t="s">
        <v>5603</v>
      </c>
      <c r="D512">
        <v>2014</v>
      </c>
      <c r="E512" t="s">
        <v>940</v>
      </c>
      <c r="F512">
        <v>140</v>
      </c>
      <c r="G512">
        <v>12</v>
      </c>
      <c r="H512">
        <v>4014042</v>
      </c>
      <c r="L512">
        <v>7</v>
      </c>
      <c r="M512" t="s">
        <v>5604</v>
      </c>
      <c r="N512" t="s">
        <v>5605</v>
      </c>
      <c r="O512" t="s">
        <v>5606</v>
      </c>
      <c r="P512" t="s">
        <v>5607</v>
      </c>
      <c r="Q512" t="s">
        <v>5608</v>
      </c>
      <c r="U512" t="s">
        <v>5609</v>
      </c>
      <c r="V512" t="s">
        <v>140</v>
      </c>
      <c r="X512" t="s">
        <v>141</v>
      </c>
      <c r="Y512" t="s">
        <v>5610</v>
      </c>
    </row>
    <row r="513" spans="1:25" x14ac:dyDescent="0.3">
      <c r="A513" t="s">
        <v>5611</v>
      </c>
      <c r="B513" t="s">
        <v>5612</v>
      </c>
      <c r="C513" t="s">
        <v>5613</v>
      </c>
      <c r="D513">
        <v>2014</v>
      </c>
      <c r="E513" t="s">
        <v>4740</v>
      </c>
      <c r="F513">
        <v>55</v>
      </c>
      <c r="I513">
        <v>61</v>
      </c>
      <c r="J513">
        <v>70</v>
      </c>
      <c r="L513">
        <v>10</v>
      </c>
      <c r="M513" t="s">
        <v>5614</v>
      </c>
      <c r="N513" t="s">
        <v>5615</v>
      </c>
      <c r="O513" t="s">
        <v>5616</v>
      </c>
      <c r="P513" t="s">
        <v>5617</v>
      </c>
      <c r="Q513" t="s">
        <v>5618</v>
      </c>
      <c r="R513" t="s">
        <v>5619</v>
      </c>
      <c r="S513" t="s">
        <v>5620</v>
      </c>
      <c r="U513" t="s">
        <v>5621</v>
      </c>
      <c r="V513" t="s">
        <v>140</v>
      </c>
      <c r="X513" t="s">
        <v>141</v>
      </c>
      <c r="Y513" t="s">
        <v>5622</v>
      </c>
    </row>
    <row r="514" spans="1:25" x14ac:dyDescent="0.3">
      <c r="A514" t="s">
        <v>5623</v>
      </c>
      <c r="B514" t="s">
        <v>5624</v>
      </c>
      <c r="C514" t="s">
        <v>5625</v>
      </c>
      <c r="D514">
        <v>2014</v>
      </c>
      <c r="E514" t="s">
        <v>5626</v>
      </c>
      <c r="F514">
        <v>66</v>
      </c>
      <c r="I514">
        <v>374</v>
      </c>
      <c r="J514">
        <v>389</v>
      </c>
      <c r="L514">
        <v>28</v>
      </c>
      <c r="M514" t="s">
        <v>5627</v>
      </c>
      <c r="N514" t="s">
        <v>5628</v>
      </c>
      <c r="O514" t="s">
        <v>5629</v>
      </c>
      <c r="P514" t="s">
        <v>5630</v>
      </c>
      <c r="Q514" t="s">
        <v>5631</v>
      </c>
      <c r="R514" t="s">
        <v>5632</v>
      </c>
      <c r="S514" t="s">
        <v>5633</v>
      </c>
      <c r="U514" t="s">
        <v>5634</v>
      </c>
      <c r="V514" t="s">
        <v>140</v>
      </c>
      <c r="X514" t="s">
        <v>141</v>
      </c>
      <c r="Y514" t="s">
        <v>5635</v>
      </c>
    </row>
    <row r="515" spans="1:25" x14ac:dyDescent="0.3">
      <c r="A515" t="s">
        <v>5636</v>
      </c>
      <c r="B515" t="s">
        <v>5637</v>
      </c>
      <c r="C515" t="s">
        <v>5638</v>
      </c>
      <c r="D515">
        <v>2014</v>
      </c>
      <c r="E515" t="s">
        <v>5639</v>
      </c>
      <c r="F515">
        <v>26</v>
      </c>
      <c r="G515" s="50">
        <v>43193</v>
      </c>
      <c r="I515">
        <v>225</v>
      </c>
      <c r="J515">
        <v>239</v>
      </c>
      <c r="L515">
        <v>3</v>
      </c>
      <c r="M515" t="s">
        <v>5640</v>
      </c>
      <c r="N515" t="s">
        <v>5641</v>
      </c>
      <c r="O515" t="s">
        <v>5642</v>
      </c>
      <c r="P515" t="s">
        <v>5643</v>
      </c>
      <c r="U515" t="s">
        <v>5644</v>
      </c>
      <c r="V515" t="s">
        <v>153</v>
      </c>
      <c r="X515" t="s">
        <v>141</v>
      </c>
      <c r="Y515" t="s">
        <v>5645</v>
      </c>
    </row>
    <row r="516" spans="1:25" x14ac:dyDescent="0.3">
      <c r="A516" t="s">
        <v>5646</v>
      </c>
      <c r="B516" t="s">
        <v>5647</v>
      </c>
      <c r="C516" t="s">
        <v>5648</v>
      </c>
      <c r="D516">
        <v>2014</v>
      </c>
      <c r="E516" t="s">
        <v>5649</v>
      </c>
      <c r="F516">
        <v>229</v>
      </c>
      <c r="I516">
        <v>247</v>
      </c>
      <c r="J516">
        <v>261</v>
      </c>
      <c r="L516">
        <v>46</v>
      </c>
      <c r="M516" t="s">
        <v>5650</v>
      </c>
      <c r="N516" t="s">
        <v>5651</v>
      </c>
      <c r="O516" t="s">
        <v>5652</v>
      </c>
      <c r="P516" t="s">
        <v>5653</v>
      </c>
      <c r="Q516" t="s">
        <v>5654</v>
      </c>
      <c r="R516" t="s">
        <v>5655</v>
      </c>
      <c r="S516" t="s">
        <v>5656</v>
      </c>
      <c r="U516" t="s">
        <v>5657</v>
      </c>
      <c r="V516" t="s">
        <v>153</v>
      </c>
      <c r="X516" t="s">
        <v>141</v>
      </c>
      <c r="Y516" t="s">
        <v>5658</v>
      </c>
    </row>
    <row r="517" spans="1:25" x14ac:dyDescent="0.3">
      <c r="A517" t="s">
        <v>5659</v>
      </c>
      <c r="B517" t="s">
        <v>5660</v>
      </c>
      <c r="C517" t="s">
        <v>5661</v>
      </c>
      <c r="D517">
        <v>2014</v>
      </c>
      <c r="E517" t="s">
        <v>1060</v>
      </c>
      <c r="F517">
        <v>519</v>
      </c>
      <c r="G517" t="s">
        <v>5662</v>
      </c>
      <c r="I517">
        <v>3369</v>
      </c>
      <c r="J517">
        <v>3385</v>
      </c>
      <c r="L517">
        <v>8</v>
      </c>
      <c r="M517" t="s">
        <v>5663</v>
      </c>
      <c r="N517" t="s">
        <v>5664</v>
      </c>
      <c r="O517" t="s">
        <v>5665</v>
      </c>
      <c r="P517" t="s">
        <v>5666</v>
      </c>
      <c r="Q517" t="s">
        <v>5667</v>
      </c>
      <c r="R517" t="s">
        <v>5668</v>
      </c>
      <c r="S517" t="s">
        <v>5669</v>
      </c>
      <c r="U517" t="s">
        <v>5670</v>
      </c>
      <c r="V517" t="s">
        <v>140</v>
      </c>
      <c r="X517" t="s">
        <v>141</v>
      </c>
      <c r="Y517" t="s">
        <v>5671</v>
      </c>
    </row>
    <row r="518" spans="1:25" x14ac:dyDescent="0.3">
      <c r="A518" t="s">
        <v>5672</v>
      </c>
      <c r="B518" t="s">
        <v>5673</v>
      </c>
      <c r="C518" t="s">
        <v>5674</v>
      </c>
      <c r="D518">
        <v>2014</v>
      </c>
      <c r="E518" t="s">
        <v>1060</v>
      </c>
      <c r="F518">
        <v>519</v>
      </c>
      <c r="G518" t="s">
        <v>5675</v>
      </c>
      <c r="I518">
        <v>2527</v>
      </c>
      <c r="J518">
        <v>2537</v>
      </c>
      <c r="L518">
        <v>8</v>
      </c>
      <c r="M518" t="s">
        <v>5676</v>
      </c>
      <c r="N518" t="s">
        <v>5677</v>
      </c>
      <c r="O518" t="s">
        <v>5678</v>
      </c>
      <c r="P518" t="s">
        <v>5679</v>
      </c>
      <c r="Q518" t="s">
        <v>5680</v>
      </c>
      <c r="R518" t="s">
        <v>5681</v>
      </c>
      <c r="S518" t="s">
        <v>5682</v>
      </c>
      <c r="U518" t="s">
        <v>5683</v>
      </c>
      <c r="V518" t="s">
        <v>140</v>
      </c>
      <c r="X518" t="s">
        <v>141</v>
      </c>
      <c r="Y518" t="s">
        <v>5684</v>
      </c>
    </row>
    <row r="519" spans="1:25" x14ac:dyDescent="0.3">
      <c r="A519" t="s">
        <v>5685</v>
      </c>
      <c r="B519" t="s">
        <v>5686</v>
      </c>
      <c r="C519" t="s">
        <v>5687</v>
      </c>
      <c r="D519">
        <v>2014</v>
      </c>
      <c r="E519" t="s">
        <v>146</v>
      </c>
      <c r="F519">
        <v>499</v>
      </c>
      <c r="I519">
        <v>238</v>
      </c>
      <c r="J519">
        <v>247</v>
      </c>
      <c r="L519">
        <v>25</v>
      </c>
      <c r="M519" t="s">
        <v>5688</v>
      </c>
      <c r="N519" t="s">
        <v>5689</v>
      </c>
      <c r="O519" t="s">
        <v>5690</v>
      </c>
      <c r="P519" t="s">
        <v>5691</v>
      </c>
      <c r="Q519" t="s">
        <v>5692</v>
      </c>
      <c r="R519" t="s">
        <v>5693</v>
      </c>
      <c r="S519" t="s">
        <v>5694</v>
      </c>
      <c r="U519" t="s">
        <v>5695</v>
      </c>
      <c r="V519" t="s">
        <v>140</v>
      </c>
      <c r="X519" t="s">
        <v>141</v>
      </c>
      <c r="Y519" t="s">
        <v>5696</v>
      </c>
    </row>
    <row r="520" spans="1:25" x14ac:dyDescent="0.3">
      <c r="A520" t="s">
        <v>5697</v>
      </c>
      <c r="B520" t="s">
        <v>5698</v>
      </c>
      <c r="C520" t="s">
        <v>5699</v>
      </c>
      <c r="D520">
        <v>2014</v>
      </c>
      <c r="E520" t="s">
        <v>5700</v>
      </c>
      <c r="F520">
        <v>46</v>
      </c>
      <c r="I520">
        <v>500</v>
      </c>
      <c r="J520">
        <v>509</v>
      </c>
      <c r="L520">
        <v>34</v>
      </c>
      <c r="M520" t="s">
        <v>5701</v>
      </c>
      <c r="N520" t="s">
        <v>5702</v>
      </c>
      <c r="O520" t="s">
        <v>5703</v>
      </c>
      <c r="P520" t="s">
        <v>5704</v>
      </c>
      <c r="Q520" t="s">
        <v>5705</v>
      </c>
      <c r="U520" t="s">
        <v>5706</v>
      </c>
      <c r="V520" t="s">
        <v>140</v>
      </c>
      <c r="X520" t="s">
        <v>141</v>
      </c>
      <c r="Y520" t="s">
        <v>5707</v>
      </c>
    </row>
    <row r="521" spans="1:25" x14ac:dyDescent="0.3">
      <c r="A521" t="s">
        <v>5708</v>
      </c>
      <c r="B521" t="s">
        <v>5709</v>
      </c>
      <c r="C521" t="s">
        <v>5710</v>
      </c>
      <c r="D521">
        <v>2014</v>
      </c>
      <c r="E521" t="s">
        <v>4791</v>
      </c>
      <c r="F521">
        <v>14</v>
      </c>
      <c r="G521">
        <v>1</v>
      </c>
      <c r="H521">
        <v>1102</v>
      </c>
      <c r="L521">
        <v>7</v>
      </c>
      <c r="M521" t="s">
        <v>5711</v>
      </c>
      <c r="N521" t="s">
        <v>5712</v>
      </c>
      <c r="O521" t="s">
        <v>5713</v>
      </c>
      <c r="P521" t="s">
        <v>5714</v>
      </c>
      <c r="U521" t="s">
        <v>5715</v>
      </c>
      <c r="V521" t="s">
        <v>140</v>
      </c>
      <c r="X521" t="s">
        <v>141</v>
      </c>
      <c r="Y521" t="s">
        <v>5716</v>
      </c>
    </row>
    <row r="522" spans="1:25" x14ac:dyDescent="0.3">
      <c r="A522" t="s">
        <v>5717</v>
      </c>
      <c r="B522" t="s">
        <v>5718</v>
      </c>
      <c r="C522" t="s">
        <v>5719</v>
      </c>
      <c r="D522">
        <v>2014</v>
      </c>
      <c r="E522" t="s">
        <v>5720</v>
      </c>
      <c r="F522">
        <v>6</v>
      </c>
      <c r="G522">
        <v>4</v>
      </c>
      <c r="I522">
        <v>451</v>
      </c>
      <c r="J522">
        <v>467</v>
      </c>
      <c r="L522">
        <v>4</v>
      </c>
      <c r="M522" t="s">
        <v>5721</v>
      </c>
      <c r="N522" t="s">
        <v>5722</v>
      </c>
      <c r="O522" t="s">
        <v>5723</v>
      </c>
      <c r="Q522" t="s">
        <v>5724</v>
      </c>
      <c r="U522" t="s">
        <v>5725</v>
      </c>
      <c r="V522" t="s">
        <v>140</v>
      </c>
      <c r="X522" t="s">
        <v>141</v>
      </c>
      <c r="Y522" t="s">
        <v>5726</v>
      </c>
    </row>
    <row r="523" spans="1:25" x14ac:dyDescent="0.3">
      <c r="A523" t="s">
        <v>5727</v>
      </c>
      <c r="B523" t="s">
        <v>5728</v>
      </c>
      <c r="C523" t="s">
        <v>5729</v>
      </c>
      <c r="D523">
        <v>2014</v>
      </c>
      <c r="E523" t="s">
        <v>2161</v>
      </c>
      <c r="F523">
        <v>11</v>
      </c>
      <c r="G523">
        <v>6</v>
      </c>
      <c r="I523">
        <v>5975</v>
      </c>
      <c r="J523">
        <v>5988</v>
      </c>
      <c r="L523">
        <v>3</v>
      </c>
      <c r="M523" t="s">
        <v>5730</v>
      </c>
      <c r="N523" t="s">
        <v>5731</v>
      </c>
      <c r="O523" t="s">
        <v>5732</v>
      </c>
      <c r="P523" t="s">
        <v>5733</v>
      </c>
      <c r="Q523" t="s">
        <v>5734</v>
      </c>
      <c r="U523" t="s">
        <v>5735</v>
      </c>
      <c r="V523" t="s">
        <v>140</v>
      </c>
      <c r="W523" t="s">
        <v>226</v>
      </c>
      <c r="X523" t="s">
        <v>141</v>
      </c>
      <c r="Y523" t="s">
        <v>5736</v>
      </c>
    </row>
    <row r="524" spans="1:25" x14ac:dyDescent="0.3">
      <c r="A524" t="s">
        <v>5737</v>
      </c>
      <c r="B524" t="s">
        <v>5738</v>
      </c>
      <c r="C524" t="s">
        <v>5739</v>
      </c>
      <c r="D524">
        <v>2014</v>
      </c>
      <c r="E524" t="s">
        <v>1060</v>
      </c>
      <c r="F524">
        <v>512</v>
      </c>
      <c r="I524">
        <v>421</v>
      </c>
      <c r="J524">
        <v>434</v>
      </c>
      <c r="L524">
        <v>36</v>
      </c>
      <c r="M524" t="s">
        <v>5740</v>
      </c>
      <c r="N524" t="s">
        <v>5741</v>
      </c>
      <c r="O524" t="s">
        <v>5742</v>
      </c>
      <c r="P524" t="s">
        <v>5743</v>
      </c>
      <c r="Q524" t="s">
        <v>5744</v>
      </c>
      <c r="R524" t="s">
        <v>5745</v>
      </c>
      <c r="S524" t="s">
        <v>5746</v>
      </c>
      <c r="U524" t="s">
        <v>5747</v>
      </c>
      <c r="V524" t="s">
        <v>140</v>
      </c>
      <c r="W524" t="s">
        <v>226</v>
      </c>
      <c r="X524" t="s">
        <v>141</v>
      </c>
      <c r="Y524" t="s">
        <v>5748</v>
      </c>
    </row>
    <row r="525" spans="1:25" x14ac:dyDescent="0.3">
      <c r="A525" t="s">
        <v>5749</v>
      </c>
      <c r="B525" t="s">
        <v>5750</v>
      </c>
      <c r="C525" t="s">
        <v>5751</v>
      </c>
      <c r="D525">
        <v>2014</v>
      </c>
      <c r="E525" t="s">
        <v>205</v>
      </c>
      <c r="F525">
        <v>40</v>
      </c>
      <c r="I525">
        <v>68</v>
      </c>
      <c r="J525">
        <v>75</v>
      </c>
      <c r="L525">
        <v>12</v>
      </c>
      <c r="M525" t="s">
        <v>5752</v>
      </c>
      <c r="N525" t="s">
        <v>5753</v>
      </c>
      <c r="O525" t="s">
        <v>5754</v>
      </c>
      <c r="P525" t="s">
        <v>5755</v>
      </c>
      <c r="Q525" t="s">
        <v>5756</v>
      </c>
      <c r="R525" t="s">
        <v>5757</v>
      </c>
      <c r="S525" t="s">
        <v>5758</v>
      </c>
      <c r="U525" t="s">
        <v>5759</v>
      </c>
      <c r="V525" t="s">
        <v>140</v>
      </c>
      <c r="X525" t="s">
        <v>141</v>
      </c>
      <c r="Y525" t="s">
        <v>5760</v>
      </c>
    </row>
    <row r="526" spans="1:25" x14ac:dyDescent="0.3">
      <c r="A526" t="s">
        <v>5761</v>
      </c>
      <c r="B526" t="s">
        <v>5762</v>
      </c>
      <c r="C526" t="s">
        <v>5763</v>
      </c>
      <c r="D526">
        <v>2014</v>
      </c>
      <c r="E526" t="s">
        <v>5764</v>
      </c>
      <c r="F526" t="s">
        <v>5765</v>
      </c>
      <c r="I526">
        <v>320</v>
      </c>
      <c r="J526">
        <v>325</v>
      </c>
      <c r="L526">
        <v>5</v>
      </c>
      <c r="M526" t="s">
        <v>5766</v>
      </c>
      <c r="N526" t="s">
        <v>5767</v>
      </c>
      <c r="O526" t="s">
        <v>5768</v>
      </c>
      <c r="P526" t="s">
        <v>5769</v>
      </c>
      <c r="Q526" t="s">
        <v>5770</v>
      </c>
      <c r="V526" t="s">
        <v>140</v>
      </c>
      <c r="X526" t="s">
        <v>141</v>
      </c>
      <c r="Y526" t="s">
        <v>5771</v>
      </c>
    </row>
    <row r="527" spans="1:25" x14ac:dyDescent="0.3">
      <c r="A527" t="s">
        <v>5772</v>
      </c>
      <c r="B527" t="s">
        <v>5773</v>
      </c>
      <c r="C527" t="s">
        <v>5774</v>
      </c>
      <c r="D527">
        <v>2014</v>
      </c>
      <c r="E527" t="s">
        <v>4883</v>
      </c>
      <c r="F527">
        <v>136</v>
      </c>
      <c r="I527">
        <v>121</v>
      </c>
      <c r="J527">
        <v>131</v>
      </c>
      <c r="L527">
        <v>20</v>
      </c>
      <c r="M527" t="s">
        <v>5775</v>
      </c>
      <c r="N527" t="s">
        <v>5776</v>
      </c>
      <c r="O527" t="s">
        <v>5777</v>
      </c>
      <c r="P527" t="s">
        <v>5778</v>
      </c>
      <c r="Q527" t="s">
        <v>5779</v>
      </c>
      <c r="R527" t="s">
        <v>5780</v>
      </c>
      <c r="S527" t="s">
        <v>5781</v>
      </c>
      <c r="U527" t="s">
        <v>5782</v>
      </c>
      <c r="V527" t="s">
        <v>140</v>
      </c>
      <c r="X527" t="s">
        <v>141</v>
      </c>
      <c r="Y527" t="s">
        <v>5783</v>
      </c>
    </row>
    <row r="528" spans="1:25" x14ac:dyDescent="0.3">
      <c r="A528" t="s">
        <v>5784</v>
      </c>
      <c r="B528" t="s">
        <v>5785</v>
      </c>
      <c r="C528" t="s">
        <v>5786</v>
      </c>
      <c r="D528">
        <v>2014</v>
      </c>
      <c r="E528" t="s">
        <v>5787</v>
      </c>
      <c r="F528">
        <v>97</v>
      </c>
      <c r="G528">
        <v>3</v>
      </c>
      <c r="I528">
        <v>809</v>
      </c>
      <c r="J528">
        <v>832</v>
      </c>
      <c r="L528">
        <v>14</v>
      </c>
      <c r="M528" t="s">
        <v>5788</v>
      </c>
      <c r="N528" t="s">
        <v>5789</v>
      </c>
      <c r="O528" t="s">
        <v>5790</v>
      </c>
      <c r="P528" t="s">
        <v>5791</v>
      </c>
      <c r="Q528" t="s">
        <v>5792</v>
      </c>
      <c r="R528" t="s">
        <v>5793</v>
      </c>
      <c r="S528" t="s">
        <v>5794</v>
      </c>
      <c r="U528" t="s">
        <v>5795</v>
      </c>
      <c r="V528" t="s">
        <v>140</v>
      </c>
      <c r="X528" t="s">
        <v>141</v>
      </c>
      <c r="Y528" t="s">
        <v>5796</v>
      </c>
    </row>
    <row r="529" spans="1:25" x14ac:dyDescent="0.3">
      <c r="A529" t="s">
        <v>5797</v>
      </c>
      <c r="B529" t="s">
        <v>5798</v>
      </c>
      <c r="C529" t="s">
        <v>5799</v>
      </c>
      <c r="D529">
        <v>2014</v>
      </c>
      <c r="E529" t="s">
        <v>5800</v>
      </c>
      <c r="F529">
        <v>55</v>
      </c>
      <c r="I529">
        <v>29</v>
      </c>
      <c r="J529">
        <v>41</v>
      </c>
      <c r="L529">
        <v>12</v>
      </c>
      <c r="M529" t="s">
        <v>5801</v>
      </c>
      <c r="N529" t="s">
        <v>5802</v>
      </c>
      <c r="O529" t="s">
        <v>5803</v>
      </c>
      <c r="P529" t="s">
        <v>5804</v>
      </c>
      <c r="Q529" t="s">
        <v>5805</v>
      </c>
      <c r="R529" t="s">
        <v>5806</v>
      </c>
      <c r="S529" t="s">
        <v>5807</v>
      </c>
      <c r="U529" t="s">
        <v>5808</v>
      </c>
      <c r="V529" t="s">
        <v>140</v>
      </c>
      <c r="X529" t="s">
        <v>141</v>
      </c>
      <c r="Y529" t="s">
        <v>5809</v>
      </c>
    </row>
    <row r="530" spans="1:25" x14ac:dyDescent="0.3">
      <c r="A530" t="s">
        <v>5810</v>
      </c>
      <c r="B530" t="s">
        <v>5811</v>
      </c>
      <c r="C530" t="s">
        <v>5812</v>
      </c>
      <c r="D530">
        <v>2014</v>
      </c>
      <c r="E530" t="s">
        <v>315</v>
      </c>
      <c r="F530">
        <v>71</v>
      </c>
      <c r="G530">
        <v>1</v>
      </c>
      <c r="I530">
        <v>683</v>
      </c>
      <c r="J530">
        <v>701</v>
      </c>
      <c r="L530">
        <v>28</v>
      </c>
      <c r="M530" t="s">
        <v>5813</v>
      </c>
      <c r="N530" t="s">
        <v>5814</v>
      </c>
      <c r="O530" t="s">
        <v>5815</v>
      </c>
      <c r="P530" t="s">
        <v>5816</v>
      </c>
      <c r="R530" t="s">
        <v>5817</v>
      </c>
      <c r="S530" t="s">
        <v>5818</v>
      </c>
      <c r="U530" t="s">
        <v>5819</v>
      </c>
      <c r="V530" t="s">
        <v>140</v>
      </c>
      <c r="X530" t="s">
        <v>141</v>
      </c>
      <c r="Y530" t="s">
        <v>5820</v>
      </c>
    </row>
    <row r="531" spans="1:25" x14ac:dyDescent="0.3">
      <c r="A531" t="s">
        <v>5821</v>
      </c>
      <c r="B531" t="s">
        <v>5822</v>
      </c>
      <c r="C531" t="s">
        <v>5823</v>
      </c>
      <c r="D531">
        <v>2014</v>
      </c>
      <c r="E531" t="s">
        <v>3577</v>
      </c>
      <c r="F531">
        <v>140</v>
      </c>
      <c r="I531">
        <v>83</v>
      </c>
      <c r="J531">
        <v>94</v>
      </c>
      <c r="L531">
        <v>13</v>
      </c>
      <c r="M531" t="s">
        <v>5824</v>
      </c>
      <c r="N531" t="s">
        <v>5825</v>
      </c>
      <c r="O531" t="s">
        <v>5826</v>
      </c>
      <c r="P531" t="s">
        <v>5827</v>
      </c>
      <c r="Q531" t="s">
        <v>5828</v>
      </c>
      <c r="S531" t="s">
        <v>5829</v>
      </c>
      <c r="U531" t="s">
        <v>5830</v>
      </c>
      <c r="V531" t="s">
        <v>140</v>
      </c>
      <c r="X531" t="s">
        <v>141</v>
      </c>
      <c r="Y531" t="s">
        <v>5831</v>
      </c>
    </row>
    <row r="532" spans="1:25" x14ac:dyDescent="0.3">
      <c r="A532" t="s">
        <v>5832</v>
      </c>
      <c r="B532" t="s">
        <v>5833</v>
      </c>
      <c r="C532" t="s">
        <v>5834</v>
      </c>
      <c r="D532">
        <v>2014</v>
      </c>
      <c r="E532" t="s">
        <v>281</v>
      </c>
      <c r="F532">
        <v>71</v>
      </c>
      <c r="G532">
        <v>2</v>
      </c>
      <c r="I532">
        <v>173</v>
      </c>
      <c r="J532">
        <v>186</v>
      </c>
      <c r="L532">
        <v>23</v>
      </c>
      <c r="M532" t="s">
        <v>5835</v>
      </c>
      <c r="N532" t="s">
        <v>5836</v>
      </c>
      <c r="O532" t="s">
        <v>5837</v>
      </c>
      <c r="P532" t="s">
        <v>5838</v>
      </c>
      <c r="U532" t="s">
        <v>5839</v>
      </c>
      <c r="V532" t="s">
        <v>140</v>
      </c>
      <c r="X532" t="s">
        <v>141</v>
      </c>
      <c r="Y532" t="s">
        <v>5840</v>
      </c>
    </row>
    <row r="533" spans="1:25" x14ac:dyDescent="0.3">
      <c r="A533" t="s">
        <v>5841</v>
      </c>
      <c r="B533" t="s">
        <v>5842</v>
      </c>
      <c r="C533" t="s">
        <v>5843</v>
      </c>
      <c r="D533">
        <v>2014</v>
      </c>
      <c r="E533" t="s">
        <v>3099</v>
      </c>
      <c r="F533">
        <v>28</v>
      </c>
      <c r="G533">
        <v>5</v>
      </c>
      <c r="I533">
        <v>2844</v>
      </c>
      <c r="J533">
        <v>2854</v>
      </c>
      <c r="L533">
        <v>7</v>
      </c>
      <c r="M533" t="s">
        <v>5844</v>
      </c>
      <c r="N533" t="s">
        <v>5845</v>
      </c>
      <c r="O533" t="s">
        <v>5846</v>
      </c>
      <c r="P533" t="s">
        <v>5847</v>
      </c>
      <c r="Q533" t="s">
        <v>5848</v>
      </c>
      <c r="U533" t="s">
        <v>5849</v>
      </c>
      <c r="V533" t="s">
        <v>140</v>
      </c>
      <c r="X533" t="s">
        <v>141</v>
      </c>
      <c r="Y533" t="s">
        <v>5850</v>
      </c>
    </row>
    <row r="534" spans="1:25" x14ac:dyDescent="0.3">
      <c r="A534" t="s">
        <v>5851</v>
      </c>
      <c r="B534" t="s">
        <v>5852</v>
      </c>
      <c r="C534" t="s">
        <v>5853</v>
      </c>
      <c r="D534">
        <v>2014</v>
      </c>
      <c r="E534" t="s">
        <v>2161</v>
      </c>
      <c r="F534">
        <v>11</v>
      </c>
      <c r="G534">
        <v>2</v>
      </c>
      <c r="I534">
        <v>2169</v>
      </c>
      <c r="J534">
        <v>2192</v>
      </c>
      <c r="L534">
        <v>10</v>
      </c>
      <c r="M534" t="s">
        <v>5854</v>
      </c>
      <c r="N534" t="s">
        <v>5855</v>
      </c>
      <c r="O534" t="s">
        <v>5856</v>
      </c>
      <c r="P534" t="s">
        <v>5857</v>
      </c>
      <c r="Q534" t="s">
        <v>5858</v>
      </c>
      <c r="U534" t="s">
        <v>5859</v>
      </c>
      <c r="V534" t="s">
        <v>140</v>
      </c>
      <c r="W534" t="s">
        <v>226</v>
      </c>
      <c r="X534" t="s">
        <v>141</v>
      </c>
      <c r="Y534" t="s">
        <v>5860</v>
      </c>
    </row>
    <row r="535" spans="1:25" x14ac:dyDescent="0.3">
      <c r="A535" t="s">
        <v>5861</v>
      </c>
      <c r="B535" t="s">
        <v>5862</v>
      </c>
      <c r="C535" t="s">
        <v>5863</v>
      </c>
      <c r="D535">
        <v>2014</v>
      </c>
      <c r="E535" t="s">
        <v>5864</v>
      </c>
      <c r="F535">
        <v>65</v>
      </c>
      <c r="G535">
        <v>2</v>
      </c>
      <c r="I535">
        <v>133</v>
      </c>
      <c r="J535">
        <v>141</v>
      </c>
      <c r="L535">
        <v>51</v>
      </c>
      <c r="M535" t="s">
        <v>5865</v>
      </c>
      <c r="N535" t="s">
        <v>5866</v>
      </c>
      <c r="O535" t="s">
        <v>5867</v>
      </c>
      <c r="P535" t="s">
        <v>5868</v>
      </c>
      <c r="U535" t="s">
        <v>5869</v>
      </c>
      <c r="V535" t="s">
        <v>140</v>
      </c>
      <c r="X535" t="s">
        <v>141</v>
      </c>
      <c r="Y535" t="s">
        <v>5870</v>
      </c>
    </row>
    <row r="536" spans="1:25" x14ac:dyDescent="0.3">
      <c r="A536" t="s">
        <v>5871</v>
      </c>
      <c r="B536" t="s">
        <v>5872</v>
      </c>
      <c r="C536" t="s">
        <v>5873</v>
      </c>
      <c r="D536">
        <v>2014</v>
      </c>
      <c r="E536" t="s">
        <v>1445</v>
      </c>
      <c r="F536">
        <v>200</v>
      </c>
      <c r="G536">
        <v>1</v>
      </c>
      <c r="I536">
        <v>24</v>
      </c>
      <c r="J536">
        <v>35</v>
      </c>
      <c r="L536">
        <v>5</v>
      </c>
      <c r="M536" t="s">
        <v>5874</v>
      </c>
      <c r="N536" t="s">
        <v>5875</v>
      </c>
      <c r="O536" t="s">
        <v>5876</v>
      </c>
      <c r="P536" t="s">
        <v>5877</v>
      </c>
      <c r="Q536" t="s">
        <v>5878</v>
      </c>
      <c r="U536" t="s">
        <v>5879</v>
      </c>
      <c r="V536" t="s">
        <v>140</v>
      </c>
      <c r="X536" t="s">
        <v>141</v>
      </c>
      <c r="Y536" t="s">
        <v>5880</v>
      </c>
    </row>
    <row r="537" spans="1:25" x14ac:dyDescent="0.3">
      <c r="A537" t="s">
        <v>5881</v>
      </c>
      <c r="B537" t="s">
        <v>5882</v>
      </c>
      <c r="C537" t="s">
        <v>5883</v>
      </c>
      <c r="D537">
        <v>2014</v>
      </c>
      <c r="E537" t="s">
        <v>350</v>
      </c>
      <c r="F537">
        <v>14</v>
      </c>
      <c r="G537">
        <v>1</v>
      </c>
      <c r="I537">
        <v>281</v>
      </c>
      <c r="J537">
        <v>294</v>
      </c>
      <c r="L537">
        <v>35</v>
      </c>
      <c r="M537" t="s">
        <v>5884</v>
      </c>
      <c r="N537" t="s">
        <v>5885</v>
      </c>
      <c r="O537" t="s">
        <v>5886</v>
      </c>
      <c r="P537" t="s">
        <v>5887</v>
      </c>
      <c r="R537" t="s">
        <v>5888</v>
      </c>
      <c r="S537" t="s">
        <v>5889</v>
      </c>
      <c r="U537" t="s">
        <v>5890</v>
      </c>
      <c r="V537" t="s">
        <v>140</v>
      </c>
      <c r="X537" t="s">
        <v>141</v>
      </c>
      <c r="Y537" t="s">
        <v>5891</v>
      </c>
    </row>
    <row r="538" spans="1:25" x14ac:dyDescent="0.3">
      <c r="A538" t="s">
        <v>5892</v>
      </c>
      <c r="B538" t="s">
        <v>5893</v>
      </c>
      <c r="C538" t="s">
        <v>5894</v>
      </c>
      <c r="D538">
        <v>2014</v>
      </c>
      <c r="E538" t="s">
        <v>895</v>
      </c>
      <c r="F538">
        <v>18</v>
      </c>
      <c r="G538">
        <v>1</v>
      </c>
      <c r="I538">
        <v>389</v>
      </c>
      <c r="J538">
        <v>405</v>
      </c>
      <c r="L538">
        <v>16</v>
      </c>
      <c r="M538" t="s">
        <v>5895</v>
      </c>
      <c r="N538" t="s">
        <v>5896</v>
      </c>
      <c r="O538" t="s">
        <v>5897</v>
      </c>
      <c r="Q538" t="s">
        <v>5898</v>
      </c>
      <c r="U538" t="s">
        <v>5899</v>
      </c>
      <c r="V538" t="s">
        <v>140</v>
      </c>
      <c r="W538" t="s">
        <v>226</v>
      </c>
      <c r="X538" t="s">
        <v>141</v>
      </c>
      <c r="Y538" t="s">
        <v>5900</v>
      </c>
    </row>
    <row r="539" spans="1:25" x14ac:dyDescent="0.3">
      <c r="A539" t="s">
        <v>5901</v>
      </c>
      <c r="B539" t="s">
        <v>5902</v>
      </c>
      <c r="C539" t="s">
        <v>5903</v>
      </c>
      <c r="D539">
        <v>2014</v>
      </c>
      <c r="E539" t="s">
        <v>3099</v>
      </c>
      <c r="F539">
        <v>28</v>
      </c>
      <c r="G539">
        <v>3</v>
      </c>
      <c r="I539">
        <v>534</v>
      </c>
      <c r="J539">
        <v>544</v>
      </c>
      <c r="L539">
        <v>10</v>
      </c>
      <c r="M539" t="s">
        <v>5904</v>
      </c>
      <c r="N539" t="s">
        <v>5905</v>
      </c>
      <c r="O539" t="s">
        <v>5906</v>
      </c>
      <c r="P539" t="s">
        <v>5907</v>
      </c>
      <c r="Q539" t="s">
        <v>5908</v>
      </c>
      <c r="U539" t="s">
        <v>5909</v>
      </c>
      <c r="V539" t="s">
        <v>140</v>
      </c>
      <c r="X539" t="s">
        <v>141</v>
      </c>
      <c r="Y539" t="s">
        <v>5910</v>
      </c>
    </row>
    <row r="540" spans="1:25" x14ac:dyDescent="0.3">
      <c r="A540" t="s">
        <v>5911</v>
      </c>
      <c r="B540" t="s">
        <v>5912</v>
      </c>
      <c r="C540" t="s">
        <v>5913</v>
      </c>
      <c r="D540">
        <v>2014</v>
      </c>
      <c r="E540" t="s">
        <v>5914</v>
      </c>
      <c r="F540">
        <v>3</v>
      </c>
      <c r="G540">
        <v>1</v>
      </c>
      <c r="I540">
        <v>153</v>
      </c>
      <c r="J540">
        <v>165</v>
      </c>
      <c r="L540">
        <v>42</v>
      </c>
      <c r="M540" t="s">
        <v>5915</v>
      </c>
      <c r="N540" t="s">
        <v>5916</v>
      </c>
      <c r="O540" t="s">
        <v>5917</v>
      </c>
      <c r="P540" t="s">
        <v>5918</v>
      </c>
      <c r="U540" t="s">
        <v>5919</v>
      </c>
      <c r="V540" t="s">
        <v>153</v>
      </c>
      <c r="W540" t="s">
        <v>226</v>
      </c>
      <c r="X540" t="s">
        <v>141</v>
      </c>
      <c r="Y540" t="s">
        <v>5920</v>
      </c>
    </row>
    <row r="541" spans="1:25" x14ac:dyDescent="0.3">
      <c r="A541" t="s">
        <v>5921</v>
      </c>
      <c r="B541" t="s">
        <v>5922</v>
      </c>
      <c r="C541" t="s">
        <v>5923</v>
      </c>
      <c r="D541">
        <v>2014</v>
      </c>
      <c r="E541" t="s">
        <v>315</v>
      </c>
      <c r="F541">
        <v>73</v>
      </c>
      <c r="G541">
        <v>3</v>
      </c>
      <c r="I541">
        <v>1663</v>
      </c>
      <c r="J541">
        <v>1678</v>
      </c>
      <c r="L541">
        <v>1</v>
      </c>
      <c r="M541" t="s">
        <v>5924</v>
      </c>
      <c r="N541" t="s">
        <v>5925</v>
      </c>
      <c r="O541" t="s">
        <v>5926</v>
      </c>
      <c r="P541" t="s">
        <v>5927</v>
      </c>
      <c r="R541" t="s">
        <v>5928</v>
      </c>
      <c r="S541" t="s">
        <v>5929</v>
      </c>
      <c r="U541" t="s">
        <v>5930</v>
      </c>
      <c r="V541" t="s">
        <v>140</v>
      </c>
      <c r="X541" t="s">
        <v>141</v>
      </c>
      <c r="Y541" t="s">
        <v>5931</v>
      </c>
    </row>
    <row r="542" spans="1:25" x14ac:dyDescent="0.3">
      <c r="A542" t="s">
        <v>5932</v>
      </c>
      <c r="B542" t="s">
        <v>5933</v>
      </c>
      <c r="C542" t="s">
        <v>5934</v>
      </c>
      <c r="D542">
        <v>2014</v>
      </c>
      <c r="E542" t="s">
        <v>2833</v>
      </c>
      <c r="F542">
        <v>1</v>
      </c>
      <c r="G542">
        <v>3</v>
      </c>
      <c r="I542">
        <v>863</v>
      </c>
      <c r="J542">
        <v>870</v>
      </c>
      <c r="N542" t="s">
        <v>5935</v>
      </c>
      <c r="O542" t="s">
        <v>5936</v>
      </c>
      <c r="P542" t="s">
        <v>5937</v>
      </c>
      <c r="Q542" t="s">
        <v>5938</v>
      </c>
      <c r="U542" t="s">
        <v>5939</v>
      </c>
      <c r="V542" t="s">
        <v>646</v>
      </c>
      <c r="X542" t="s">
        <v>141</v>
      </c>
      <c r="Y542" t="s">
        <v>5940</v>
      </c>
    </row>
    <row r="543" spans="1:25" x14ac:dyDescent="0.3">
      <c r="A543" t="s">
        <v>5941</v>
      </c>
      <c r="B543" t="s">
        <v>5942</v>
      </c>
      <c r="C543" t="s">
        <v>5943</v>
      </c>
      <c r="D543">
        <v>2014</v>
      </c>
      <c r="E543" t="s">
        <v>5944</v>
      </c>
      <c r="F543">
        <v>3</v>
      </c>
      <c r="I543">
        <v>1777</v>
      </c>
      <c r="J543">
        <v>1783</v>
      </c>
      <c r="L543">
        <v>5</v>
      </c>
      <c r="N543" t="s">
        <v>5945</v>
      </c>
      <c r="O543" t="s">
        <v>5946</v>
      </c>
      <c r="P543" t="s">
        <v>5947</v>
      </c>
      <c r="Q543" t="s">
        <v>5948</v>
      </c>
      <c r="V543" t="s">
        <v>646</v>
      </c>
      <c r="X543" t="s">
        <v>141</v>
      </c>
      <c r="Y543" t="s">
        <v>5949</v>
      </c>
    </row>
    <row r="544" spans="1:25" x14ac:dyDescent="0.3">
      <c r="A544" t="s">
        <v>5950</v>
      </c>
      <c r="B544" t="s">
        <v>5951</v>
      </c>
      <c r="C544" t="s">
        <v>5952</v>
      </c>
      <c r="D544">
        <v>2014</v>
      </c>
      <c r="E544" t="s">
        <v>1328</v>
      </c>
      <c r="F544">
        <v>28</v>
      </c>
      <c r="G544">
        <v>11</v>
      </c>
      <c r="I544">
        <v>3859</v>
      </c>
      <c r="J544">
        <v>3869</v>
      </c>
      <c r="L544">
        <v>11</v>
      </c>
      <c r="M544" t="s">
        <v>5953</v>
      </c>
      <c r="N544" t="s">
        <v>5954</v>
      </c>
      <c r="O544" t="s">
        <v>5955</v>
      </c>
      <c r="P544" t="s">
        <v>5956</v>
      </c>
      <c r="Q544" t="s">
        <v>5957</v>
      </c>
      <c r="R544" t="s">
        <v>5958</v>
      </c>
      <c r="S544" t="s">
        <v>5959</v>
      </c>
      <c r="U544" t="s">
        <v>5960</v>
      </c>
      <c r="V544" t="s">
        <v>140</v>
      </c>
      <c r="X544" t="s">
        <v>141</v>
      </c>
      <c r="Y544" t="s">
        <v>5961</v>
      </c>
    </row>
    <row r="545" spans="1:25" x14ac:dyDescent="0.3">
      <c r="A545" t="s">
        <v>5962</v>
      </c>
      <c r="B545" t="s">
        <v>5963</v>
      </c>
      <c r="C545" t="s">
        <v>5964</v>
      </c>
      <c r="D545">
        <v>2014</v>
      </c>
      <c r="E545" t="s">
        <v>5965</v>
      </c>
      <c r="F545">
        <v>7</v>
      </c>
      <c r="G545">
        <v>1</v>
      </c>
      <c r="H545">
        <v>6515704</v>
      </c>
      <c r="I545">
        <v>229</v>
      </c>
      <c r="J545">
        <v>234</v>
      </c>
      <c r="L545">
        <v>11</v>
      </c>
      <c r="M545" t="s">
        <v>5966</v>
      </c>
      <c r="N545" t="s">
        <v>5967</v>
      </c>
      <c r="O545" t="s">
        <v>5968</v>
      </c>
      <c r="P545" t="s">
        <v>5969</v>
      </c>
      <c r="Q545" t="s">
        <v>5970</v>
      </c>
      <c r="U545" t="s">
        <v>5971</v>
      </c>
      <c r="V545" t="s">
        <v>140</v>
      </c>
      <c r="X545" t="s">
        <v>141</v>
      </c>
      <c r="Y545" t="s">
        <v>5972</v>
      </c>
    </row>
    <row r="546" spans="1:25" x14ac:dyDescent="0.3">
      <c r="A546" t="s">
        <v>5973</v>
      </c>
      <c r="B546" t="s">
        <v>5974</v>
      </c>
      <c r="C546" t="s">
        <v>5975</v>
      </c>
      <c r="D546">
        <v>2014</v>
      </c>
      <c r="E546" t="s">
        <v>712</v>
      </c>
      <c r="F546">
        <v>127</v>
      </c>
      <c r="I546">
        <v>161</v>
      </c>
      <c r="J546">
        <v>177</v>
      </c>
      <c r="L546">
        <v>36</v>
      </c>
      <c r="M546" t="s">
        <v>5976</v>
      </c>
      <c r="N546" t="s">
        <v>5977</v>
      </c>
      <c r="O546" t="s">
        <v>5978</v>
      </c>
      <c r="P546" t="s">
        <v>5979</v>
      </c>
      <c r="Q546" t="s">
        <v>5980</v>
      </c>
      <c r="R546" t="s">
        <v>5981</v>
      </c>
      <c r="S546" t="s">
        <v>5982</v>
      </c>
      <c r="U546" t="s">
        <v>5983</v>
      </c>
      <c r="V546" t="s">
        <v>153</v>
      </c>
      <c r="X546" t="s">
        <v>141</v>
      </c>
      <c r="Y546" t="s">
        <v>5984</v>
      </c>
    </row>
    <row r="547" spans="1:25" x14ac:dyDescent="0.3">
      <c r="A547" t="s">
        <v>5985</v>
      </c>
      <c r="B547" t="s">
        <v>5986</v>
      </c>
      <c r="C547" t="s">
        <v>5987</v>
      </c>
      <c r="D547">
        <v>2014</v>
      </c>
      <c r="E547" t="s">
        <v>3639</v>
      </c>
      <c r="F547" t="s">
        <v>5988</v>
      </c>
      <c r="I547">
        <v>180</v>
      </c>
      <c r="J547">
        <v>186</v>
      </c>
      <c r="L547">
        <v>9</v>
      </c>
      <c r="M547" t="s">
        <v>5989</v>
      </c>
      <c r="N547" t="s">
        <v>5990</v>
      </c>
      <c r="O547" t="s">
        <v>5991</v>
      </c>
      <c r="P547" t="s">
        <v>5992</v>
      </c>
      <c r="Q547" t="s">
        <v>5993</v>
      </c>
      <c r="U547" t="s">
        <v>5994</v>
      </c>
      <c r="V547" t="s">
        <v>140</v>
      </c>
      <c r="X547" t="s">
        <v>141</v>
      </c>
      <c r="Y547" t="s">
        <v>5995</v>
      </c>
    </row>
    <row r="548" spans="1:25" x14ac:dyDescent="0.3">
      <c r="A548" t="s">
        <v>5996</v>
      </c>
      <c r="B548" t="s">
        <v>5997</v>
      </c>
      <c r="C548" t="s">
        <v>5998</v>
      </c>
      <c r="D548">
        <v>2014</v>
      </c>
      <c r="E548" t="s">
        <v>384</v>
      </c>
      <c r="F548">
        <v>12</v>
      </c>
      <c r="G548">
        <v>3</v>
      </c>
      <c r="I548">
        <v>265</v>
      </c>
      <c r="J548">
        <v>283</v>
      </c>
      <c r="L548">
        <v>3</v>
      </c>
      <c r="M548" t="s">
        <v>5999</v>
      </c>
      <c r="N548" t="s">
        <v>6000</v>
      </c>
      <c r="O548" t="s">
        <v>6001</v>
      </c>
      <c r="P548" t="s">
        <v>6002</v>
      </c>
      <c r="Q548" t="s">
        <v>6003</v>
      </c>
      <c r="S548" t="s">
        <v>6004</v>
      </c>
      <c r="U548" t="s">
        <v>6005</v>
      </c>
      <c r="V548" t="s">
        <v>140</v>
      </c>
      <c r="X548" t="s">
        <v>141</v>
      </c>
      <c r="Y548" t="s">
        <v>6006</v>
      </c>
    </row>
    <row r="549" spans="1:25" x14ac:dyDescent="0.3">
      <c r="A549" t="s">
        <v>6007</v>
      </c>
      <c r="B549" t="s">
        <v>6008</v>
      </c>
      <c r="C549" t="s">
        <v>6009</v>
      </c>
      <c r="D549">
        <v>2014</v>
      </c>
      <c r="E549" t="s">
        <v>6010</v>
      </c>
      <c r="F549">
        <v>68</v>
      </c>
      <c r="G549">
        <v>2</v>
      </c>
      <c r="I549">
        <v>280</v>
      </c>
      <c r="J549">
        <v>295</v>
      </c>
      <c r="L549">
        <v>12</v>
      </c>
      <c r="M549" t="s">
        <v>6011</v>
      </c>
      <c r="N549" t="s">
        <v>6012</v>
      </c>
      <c r="O549" t="s">
        <v>6013</v>
      </c>
      <c r="P549" t="s">
        <v>6014</v>
      </c>
      <c r="Q549" t="s">
        <v>6015</v>
      </c>
      <c r="R549" t="s">
        <v>6016</v>
      </c>
      <c r="S549" t="s">
        <v>6017</v>
      </c>
      <c r="U549" t="s">
        <v>6018</v>
      </c>
      <c r="V549" t="s">
        <v>140</v>
      </c>
      <c r="X549" t="s">
        <v>141</v>
      </c>
      <c r="Y549" t="s">
        <v>6019</v>
      </c>
    </row>
    <row r="550" spans="1:25" x14ac:dyDescent="0.3">
      <c r="A550" t="s">
        <v>6020</v>
      </c>
      <c r="B550" t="s">
        <v>6021</v>
      </c>
      <c r="C550" t="s">
        <v>6022</v>
      </c>
      <c r="D550">
        <v>2014</v>
      </c>
      <c r="E550" t="s">
        <v>6023</v>
      </c>
      <c r="F550">
        <v>5</v>
      </c>
      <c r="H550">
        <v>5618</v>
      </c>
      <c r="L550">
        <v>27</v>
      </c>
      <c r="M550" t="s">
        <v>6024</v>
      </c>
      <c r="N550" t="s">
        <v>6025</v>
      </c>
      <c r="O550" t="s">
        <v>6026</v>
      </c>
      <c r="Q550" t="s">
        <v>6027</v>
      </c>
      <c r="U550" t="s">
        <v>6028</v>
      </c>
      <c r="V550" t="s">
        <v>140</v>
      </c>
      <c r="X550" t="s">
        <v>141</v>
      </c>
      <c r="Y550" t="s">
        <v>6029</v>
      </c>
    </row>
    <row r="551" spans="1:25" x14ac:dyDescent="0.3">
      <c r="A551" t="s">
        <v>6030</v>
      </c>
      <c r="B551" t="s">
        <v>6031</v>
      </c>
      <c r="C551" t="s">
        <v>6032</v>
      </c>
      <c r="D551">
        <v>2014</v>
      </c>
      <c r="E551" t="s">
        <v>5091</v>
      </c>
      <c r="F551">
        <v>3</v>
      </c>
      <c r="I551">
        <v>80</v>
      </c>
      <c r="J551">
        <v>89</v>
      </c>
      <c r="L551">
        <v>9</v>
      </c>
      <c r="M551" t="s">
        <v>6033</v>
      </c>
      <c r="N551" t="s">
        <v>6034</v>
      </c>
      <c r="O551" t="s">
        <v>6035</v>
      </c>
      <c r="P551" t="s">
        <v>6036</v>
      </c>
      <c r="Q551" t="s">
        <v>6037</v>
      </c>
      <c r="U551" t="s">
        <v>6038</v>
      </c>
      <c r="V551" t="s">
        <v>140</v>
      </c>
      <c r="W551" t="s">
        <v>226</v>
      </c>
      <c r="X551" t="s">
        <v>141</v>
      </c>
      <c r="Y551" t="s">
        <v>6039</v>
      </c>
    </row>
    <row r="552" spans="1:25" x14ac:dyDescent="0.3">
      <c r="A552" t="s">
        <v>6040</v>
      </c>
      <c r="B552" t="s">
        <v>6041</v>
      </c>
      <c r="C552" t="s">
        <v>6042</v>
      </c>
      <c r="D552">
        <v>2014</v>
      </c>
      <c r="E552" t="s">
        <v>6043</v>
      </c>
      <c r="F552">
        <v>11</v>
      </c>
      <c r="G552">
        <v>9</v>
      </c>
      <c r="H552">
        <v>19</v>
      </c>
      <c r="I552">
        <v>131</v>
      </c>
      <c r="J552">
        <v>136</v>
      </c>
      <c r="N552" t="s">
        <v>6044</v>
      </c>
      <c r="O552" t="s">
        <v>6045</v>
      </c>
      <c r="P552" t="s">
        <v>6046</v>
      </c>
      <c r="V552" t="s">
        <v>140</v>
      </c>
      <c r="X552" t="s">
        <v>141</v>
      </c>
      <c r="Y552" t="s">
        <v>6047</v>
      </c>
    </row>
    <row r="553" spans="1:25" x14ac:dyDescent="0.3">
      <c r="A553" t="s">
        <v>5025</v>
      </c>
      <c r="B553" t="s">
        <v>5026</v>
      </c>
      <c r="C553" t="s">
        <v>6048</v>
      </c>
      <c r="D553">
        <v>2014</v>
      </c>
      <c r="E553" t="s">
        <v>6049</v>
      </c>
      <c r="F553">
        <v>16</v>
      </c>
      <c r="G553">
        <v>3</v>
      </c>
      <c r="H553">
        <v>1450024</v>
      </c>
      <c r="L553">
        <v>1</v>
      </c>
      <c r="M553" t="s">
        <v>6050</v>
      </c>
      <c r="N553" t="s">
        <v>6051</v>
      </c>
      <c r="O553" t="s">
        <v>6052</v>
      </c>
      <c r="P553" t="s">
        <v>6053</v>
      </c>
      <c r="Q553" t="s">
        <v>6054</v>
      </c>
      <c r="U553" t="s">
        <v>5034</v>
      </c>
      <c r="V553" t="s">
        <v>153</v>
      </c>
      <c r="X553" t="s">
        <v>141</v>
      </c>
      <c r="Y553" t="s">
        <v>6055</v>
      </c>
    </row>
    <row r="554" spans="1:25" x14ac:dyDescent="0.3">
      <c r="A554" t="s">
        <v>6056</v>
      </c>
      <c r="B554" t="s">
        <v>6057</v>
      </c>
      <c r="C554" t="s">
        <v>6058</v>
      </c>
      <c r="D554">
        <v>2014</v>
      </c>
      <c r="E554" t="s">
        <v>315</v>
      </c>
      <c r="F554">
        <v>73</v>
      </c>
      <c r="G554">
        <v>2</v>
      </c>
      <c r="I554">
        <v>259</v>
      </c>
      <c r="J554">
        <v>276</v>
      </c>
      <c r="L554">
        <v>5</v>
      </c>
      <c r="M554" t="s">
        <v>6059</v>
      </c>
      <c r="N554" t="s">
        <v>6060</v>
      </c>
      <c r="O554" t="s">
        <v>6061</v>
      </c>
      <c r="P554" t="s">
        <v>6062</v>
      </c>
      <c r="Q554" t="s">
        <v>6063</v>
      </c>
      <c r="R554" t="s">
        <v>6064</v>
      </c>
      <c r="S554" t="s">
        <v>6065</v>
      </c>
      <c r="U554" t="s">
        <v>6066</v>
      </c>
      <c r="V554" t="s">
        <v>140</v>
      </c>
      <c r="X554" t="s">
        <v>141</v>
      </c>
      <c r="Y554" t="s">
        <v>6067</v>
      </c>
    </row>
    <row r="555" spans="1:25" x14ac:dyDescent="0.3">
      <c r="A555" t="s">
        <v>6068</v>
      </c>
      <c r="B555" t="s">
        <v>6069</v>
      </c>
      <c r="C555" t="s">
        <v>6070</v>
      </c>
      <c r="D555">
        <v>2014</v>
      </c>
      <c r="E555" t="s">
        <v>6071</v>
      </c>
      <c r="F555">
        <v>38</v>
      </c>
      <c r="G555">
        <v>1</v>
      </c>
      <c r="I555">
        <v>35</v>
      </c>
      <c r="J555">
        <v>42</v>
      </c>
      <c r="L555">
        <v>1</v>
      </c>
      <c r="N555" t="s">
        <v>6072</v>
      </c>
      <c r="O555" t="s">
        <v>6073</v>
      </c>
      <c r="P555" t="s">
        <v>6074</v>
      </c>
      <c r="U555" t="s">
        <v>6075</v>
      </c>
      <c r="V555" t="s">
        <v>153</v>
      </c>
      <c r="X555" t="s">
        <v>141</v>
      </c>
      <c r="Y555" t="s">
        <v>6076</v>
      </c>
    </row>
    <row r="556" spans="1:25" x14ac:dyDescent="0.3">
      <c r="A556" t="s">
        <v>6077</v>
      </c>
      <c r="B556" t="s">
        <v>6078</v>
      </c>
      <c r="C556" t="s">
        <v>6079</v>
      </c>
      <c r="D556">
        <v>2014</v>
      </c>
      <c r="E556" t="s">
        <v>350</v>
      </c>
      <c r="F556">
        <v>14</v>
      </c>
      <c r="G556">
        <v>4</v>
      </c>
      <c r="I556">
        <v>1601</v>
      </c>
      <c r="J556">
        <v>1613</v>
      </c>
      <c r="L556">
        <v>7</v>
      </c>
      <c r="M556" t="s">
        <v>6080</v>
      </c>
      <c r="N556" t="s">
        <v>6081</v>
      </c>
      <c r="O556" t="s">
        <v>6082</v>
      </c>
      <c r="P556" t="s">
        <v>6083</v>
      </c>
      <c r="R556" t="s">
        <v>6084</v>
      </c>
      <c r="S556" t="s">
        <v>6085</v>
      </c>
      <c r="U556" t="s">
        <v>6086</v>
      </c>
      <c r="V556" t="s">
        <v>140</v>
      </c>
      <c r="X556" t="s">
        <v>141</v>
      </c>
      <c r="Y556" t="s">
        <v>6087</v>
      </c>
    </row>
    <row r="557" spans="1:25" x14ac:dyDescent="0.3">
      <c r="A557" t="s">
        <v>6088</v>
      </c>
      <c r="B557" t="s">
        <v>6089</v>
      </c>
      <c r="C557" t="s">
        <v>6090</v>
      </c>
      <c r="D557">
        <v>2014</v>
      </c>
      <c r="E557" t="s">
        <v>6091</v>
      </c>
      <c r="I557">
        <v>2127</v>
      </c>
      <c r="J557">
        <v>2135</v>
      </c>
      <c r="L557">
        <v>3</v>
      </c>
      <c r="M557" t="s">
        <v>6092</v>
      </c>
      <c r="N557" t="s">
        <v>6093</v>
      </c>
      <c r="O557" t="s">
        <v>6094</v>
      </c>
      <c r="Q557" t="s">
        <v>6095</v>
      </c>
      <c r="V557" t="s">
        <v>646</v>
      </c>
      <c r="X557" t="s">
        <v>141</v>
      </c>
      <c r="Y557" t="s">
        <v>6096</v>
      </c>
    </row>
    <row r="558" spans="1:25" x14ac:dyDescent="0.3">
      <c r="A558" t="s">
        <v>6097</v>
      </c>
      <c r="B558" t="s">
        <v>6098</v>
      </c>
      <c r="C558" t="s">
        <v>6099</v>
      </c>
      <c r="D558">
        <v>2014</v>
      </c>
      <c r="E558" t="s">
        <v>1328</v>
      </c>
      <c r="F558">
        <v>28</v>
      </c>
      <c r="G558">
        <v>13</v>
      </c>
      <c r="I558">
        <v>4795</v>
      </c>
      <c r="J558">
        <v>4808</v>
      </c>
      <c r="L558">
        <v>5</v>
      </c>
      <c r="M558" t="s">
        <v>6100</v>
      </c>
      <c r="N558" t="s">
        <v>6101</v>
      </c>
      <c r="O558" t="s">
        <v>6102</v>
      </c>
      <c r="P558" t="s">
        <v>6103</v>
      </c>
      <c r="Q558" t="s">
        <v>6104</v>
      </c>
      <c r="U558" t="s">
        <v>6105</v>
      </c>
      <c r="V558" t="s">
        <v>140</v>
      </c>
      <c r="X558" t="s">
        <v>141</v>
      </c>
      <c r="Y558" t="s">
        <v>6106</v>
      </c>
    </row>
    <row r="559" spans="1:25" x14ac:dyDescent="0.3">
      <c r="A559" t="s">
        <v>6107</v>
      </c>
      <c r="B559" t="s">
        <v>6108</v>
      </c>
      <c r="C559" t="s">
        <v>6109</v>
      </c>
      <c r="D559">
        <v>2014</v>
      </c>
      <c r="E559" t="s">
        <v>5518</v>
      </c>
      <c r="F559">
        <v>61</v>
      </c>
      <c r="G559">
        <v>1</v>
      </c>
      <c r="I559">
        <v>57</v>
      </c>
      <c r="J559">
        <v>74</v>
      </c>
      <c r="L559">
        <v>11</v>
      </c>
      <c r="M559" t="s">
        <v>6110</v>
      </c>
      <c r="N559" t="s">
        <v>6111</v>
      </c>
      <c r="O559" t="s">
        <v>6112</v>
      </c>
      <c r="P559" t="s">
        <v>6113</v>
      </c>
      <c r="Q559" t="s">
        <v>6114</v>
      </c>
      <c r="U559" t="s">
        <v>6115</v>
      </c>
      <c r="V559" t="s">
        <v>140</v>
      </c>
      <c r="X559" t="s">
        <v>141</v>
      </c>
      <c r="Y559" t="s">
        <v>6116</v>
      </c>
    </row>
    <row r="560" spans="1:25" x14ac:dyDescent="0.3">
      <c r="A560" t="s">
        <v>6117</v>
      </c>
      <c r="B560" t="s">
        <v>6118</v>
      </c>
      <c r="C560" t="s">
        <v>6119</v>
      </c>
      <c r="D560">
        <v>2014</v>
      </c>
      <c r="E560" t="s">
        <v>1216</v>
      </c>
      <c r="F560">
        <v>6</v>
      </c>
      <c r="G560">
        <v>3</v>
      </c>
      <c r="I560">
        <v>315</v>
      </c>
      <c r="J560">
        <v>331</v>
      </c>
      <c r="L560">
        <v>3</v>
      </c>
      <c r="M560" t="s">
        <v>6120</v>
      </c>
      <c r="N560" t="s">
        <v>6121</v>
      </c>
      <c r="O560" t="s">
        <v>6122</v>
      </c>
      <c r="P560" t="s">
        <v>6123</v>
      </c>
      <c r="Q560" t="s">
        <v>6124</v>
      </c>
      <c r="U560" t="s">
        <v>6125</v>
      </c>
      <c r="V560" t="s">
        <v>140</v>
      </c>
      <c r="X560" t="s">
        <v>141</v>
      </c>
      <c r="Y560" t="s">
        <v>6126</v>
      </c>
    </row>
    <row r="561" spans="1:25" x14ac:dyDescent="0.3">
      <c r="A561" t="s">
        <v>6127</v>
      </c>
      <c r="B561" t="s">
        <v>6128</v>
      </c>
      <c r="C561" t="s">
        <v>6129</v>
      </c>
      <c r="D561">
        <v>2014</v>
      </c>
      <c r="E561" t="s">
        <v>6130</v>
      </c>
      <c r="F561">
        <v>34</v>
      </c>
      <c r="G561">
        <v>2</v>
      </c>
      <c r="I561">
        <v>460</v>
      </c>
      <c r="J561">
        <v>470</v>
      </c>
      <c r="L561">
        <v>9</v>
      </c>
      <c r="M561" t="s">
        <v>6131</v>
      </c>
      <c r="N561" t="s">
        <v>6132</v>
      </c>
      <c r="O561" t="s">
        <v>6133</v>
      </c>
      <c r="P561" t="s">
        <v>6134</v>
      </c>
      <c r="Q561" t="s">
        <v>6135</v>
      </c>
      <c r="U561" t="s">
        <v>6136</v>
      </c>
      <c r="V561" t="s">
        <v>140</v>
      </c>
      <c r="X561" t="s">
        <v>141</v>
      </c>
      <c r="Y561" t="s">
        <v>6137</v>
      </c>
    </row>
    <row r="562" spans="1:25" x14ac:dyDescent="0.3">
      <c r="A562" t="s">
        <v>6138</v>
      </c>
      <c r="B562" t="s">
        <v>6139</v>
      </c>
      <c r="C562" t="s">
        <v>6140</v>
      </c>
      <c r="D562">
        <v>2014</v>
      </c>
      <c r="E562" t="s">
        <v>4957</v>
      </c>
      <c r="F562">
        <v>363</v>
      </c>
      <c r="I562">
        <v>36</v>
      </c>
      <c r="J562">
        <v>41</v>
      </c>
      <c r="N562" t="s">
        <v>6141</v>
      </c>
      <c r="O562" t="s">
        <v>6142</v>
      </c>
      <c r="P562" t="s">
        <v>6143</v>
      </c>
      <c r="Q562" t="s">
        <v>6144</v>
      </c>
      <c r="U562" t="s">
        <v>6145</v>
      </c>
      <c r="V562" t="s">
        <v>646</v>
      </c>
      <c r="X562" t="s">
        <v>141</v>
      </c>
      <c r="Y562" t="s">
        <v>6146</v>
      </c>
    </row>
    <row r="563" spans="1:25" x14ac:dyDescent="0.3">
      <c r="A563" t="s">
        <v>6147</v>
      </c>
      <c r="B563" t="s">
        <v>6148</v>
      </c>
      <c r="C563" t="s">
        <v>6149</v>
      </c>
      <c r="D563">
        <v>2014</v>
      </c>
      <c r="E563" t="s">
        <v>6150</v>
      </c>
      <c r="F563">
        <v>21</v>
      </c>
      <c r="G563">
        <v>4</v>
      </c>
      <c r="I563">
        <v>777</v>
      </c>
      <c r="J563">
        <v>795</v>
      </c>
      <c r="L563">
        <v>13</v>
      </c>
      <c r="M563" t="s">
        <v>6151</v>
      </c>
      <c r="N563" t="s">
        <v>6152</v>
      </c>
      <c r="O563" t="s">
        <v>6153</v>
      </c>
      <c r="U563" t="s">
        <v>6154</v>
      </c>
      <c r="V563" t="s">
        <v>140</v>
      </c>
      <c r="W563" t="s">
        <v>226</v>
      </c>
      <c r="X563" t="s">
        <v>141</v>
      </c>
      <c r="Y563" t="s">
        <v>6155</v>
      </c>
    </row>
    <row r="564" spans="1:25" x14ac:dyDescent="0.3">
      <c r="A564" t="s">
        <v>6156</v>
      </c>
      <c r="B564" t="s">
        <v>6157</v>
      </c>
      <c r="C564" t="s">
        <v>6158</v>
      </c>
      <c r="D564">
        <v>2014</v>
      </c>
      <c r="E564" t="s">
        <v>6159</v>
      </c>
      <c r="F564">
        <v>384</v>
      </c>
      <c r="G564" s="50">
        <v>43132</v>
      </c>
      <c r="I564">
        <v>113</v>
      </c>
      <c r="J564">
        <v>129</v>
      </c>
      <c r="L564">
        <v>19</v>
      </c>
      <c r="M564" t="s">
        <v>6160</v>
      </c>
      <c r="N564" t="s">
        <v>6161</v>
      </c>
      <c r="O564" t="s">
        <v>6162</v>
      </c>
      <c r="P564" t="s">
        <v>6163</v>
      </c>
      <c r="Q564" t="s">
        <v>6164</v>
      </c>
      <c r="R564" t="s">
        <v>6165</v>
      </c>
      <c r="S564" t="s">
        <v>6166</v>
      </c>
      <c r="U564" t="s">
        <v>6167</v>
      </c>
      <c r="V564" t="s">
        <v>140</v>
      </c>
      <c r="X564" t="s">
        <v>141</v>
      </c>
      <c r="Y564" t="s">
        <v>6168</v>
      </c>
    </row>
    <row r="565" spans="1:25" x14ac:dyDescent="0.3">
      <c r="A565" t="s">
        <v>6169</v>
      </c>
      <c r="B565" t="s">
        <v>6170</v>
      </c>
      <c r="C565" t="s">
        <v>6171</v>
      </c>
      <c r="D565">
        <v>2014</v>
      </c>
      <c r="E565" t="s">
        <v>2887</v>
      </c>
      <c r="F565">
        <v>131</v>
      </c>
      <c r="I565">
        <v>181</v>
      </c>
      <c r="J565">
        <v>187</v>
      </c>
      <c r="L565">
        <v>30</v>
      </c>
      <c r="M565" t="s">
        <v>6172</v>
      </c>
      <c r="N565" t="s">
        <v>6173</v>
      </c>
      <c r="O565" t="s">
        <v>6174</v>
      </c>
      <c r="P565" t="s">
        <v>6175</v>
      </c>
      <c r="Q565" t="s">
        <v>6176</v>
      </c>
      <c r="R565" t="s">
        <v>6177</v>
      </c>
      <c r="S565" t="s">
        <v>6178</v>
      </c>
      <c r="U565" t="s">
        <v>6179</v>
      </c>
      <c r="V565" t="s">
        <v>140</v>
      </c>
      <c r="W565" t="s">
        <v>226</v>
      </c>
      <c r="X565" t="s">
        <v>141</v>
      </c>
      <c r="Y565" t="s">
        <v>6180</v>
      </c>
    </row>
    <row r="566" spans="1:25" x14ac:dyDescent="0.3">
      <c r="A566" t="s">
        <v>6181</v>
      </c>
      <c r="B566" t="s">
        <v>6182</v>
      </c>
      <c r="C566" t="s">
        <v>6183</v>
      </c>
      <c r="D566">
        <v>2014</v>
      </c>
      <c r="E566" t="s">
        <v>350</v>
      </c>
      <c r="F566">
        <v>15</v>
      </c>
      <c r="G566">
        <v>2</v>
      </c>
      <c r="I566">
        <v>379</v>
      </c>
      <c r="J566">
        <v>391</v>
      </c>
      <c r="L566">
        <v>16</v>
      </c>
      <c r="M566" t="s">
        <v>6184</v>
      </c>
      <c r="N566" t="s">
        <v>6185</v>
      </c>
      <c r="O566" t="s">
        <v>6186</v>
      </c>
      <c r="P566" t="s">
        <v>6187</v>
      </c>
      <c r="U566" t="s">
        <v>6188</v>
      </c>
      <c r="V566" t="s">
        <v>140</v>
      </c>
      <c r="X566" t="s">
        <v>141</v>
      </c>
      <c r="Y566" t="s">
        <v>6189</v>
      </c>
    </row>
    <row r="567" spans="1:25" x14ac:dyDescent="0.3">
      <c r="A567" t="s">
        <v>6190</v>
      </c>
      <c r="B567" t="s">
        <v>6191</v>
      </c>
      <c r="C567" t="s">
        <v>6192</v>
      </c>
      <c r="D567">
        <v>2014</v>
      </c>
      <c r="E567" t="s">
        <v>6193</v>
      </c>
      <c r="F567">
        <v>24</v>
      </c>
      <c r="G567">
        <v>4</v>
      </c>
      <c r="I567">
        <v>502</v>
      </c>
      <c r="J567">
        <v>513</v>
      </c>
      <c r="M567" t="s">
        <v>6194</v>
      </c>
      <c r="N567" t="s">
        <v>6195</v>
      </c>
      <c r="O567" t="s">
        <v>6196</v>
      </c>
      <c r="P567" t="s">
        <v>6197</v>
      </c>
      <c r="U567" t="s">
        <v>6198</v>
      </c>
      <c r="V567" t="s">
        <v>140</v>
      </c>
      <c r="X567" t="s">
        <v>141</v>
      </c>
      <c r="Y567" t="s">
        <v>6199</v>
      </c>
    </row>
    <row r="568" spans="1:25" x14ac:dyDescent="0.3">
      <c r="A568" t="s">
        <v>6200</v>
      </c>
      <c r="B568" t="s">
        <v>6201</v>
      </c>
      <c r="C568" t="s">
        <v>6202</v>
      </c>
      <c r="D568">
        <v>2014</v>
      </c>
      <c r="E568" t="s">
        <v>6203</v>
      </c>
      <c r="F568">
        <v>92</v>
      </c>
      <c r="G568">
        <v>7</v>
      </c>
      <c r="I568">
        <v>2811</v>
      </c>
      <c r="J568">
        <v>2822</v>
      </c>
      <c r="L568">
        <v>6</v>
      </c>
      <c r="M568" t="s">
        <v>6204</v>
      </c>
      <c r="N568" t="s">
        <v>6205</v>
      </c>
      <c r="O568" t="s">
        <v>6206</v>
      </c>
      <c r="P568" t="s">
        <v>6207</v>
      </c>
      <c r="Q568" t="s">
        <v>6208</v>
      </c>
      <c r="U568" t="s">
        <v>6209</v>
      </c>
      <c r="V568" t="s">
        <v>646</v>
      </c>
      <c r="X568" t="s">
        <v>141</v>
      </c>
      <c r="Y568" t="s">
        <v>6210</v>
      </c>
    </row>
    <row r="569" spans="1:25" x14ac:dyDescent="0.3">
      <c r="A569" t="s">
        <v>6211</v>
      </c>
      <c r="B569" t="s">
        <v>6212</v>
      </c>
      <c r="C569" t="s">
        <v>6213</v>
      </c>
      <c r="D569">
        <v>2014</v>
      </c>
      <c r="E569" t="s">
        <v>6214</v>
      </c>
      <c r="I569">
        <v>2867</v>
      </c>
      <c r="J569">
        <v>2879</v>
      </c>
      <c r="L569">
        <v>2</v>
      </c>
      <c r="M569" t="s">
        <v>6215</v>
      </c>
      <c r="N569" t="s">
        <v>6216</v>
      </c>
      <c r="O569" t="s">
        <v>6217</v>
      </c>
      <c r="P569" t="s">
        <v>6218</v>
      </c>
      <c r="Q569" t="s">
        <v>6219</v>
      </c>
      <c r="V569" t="s">
        <v>646</v>
      </c>
      <c r="X569" t="s">
        <v>141</v>
      </c>
      <c r="Y569" t="s">
        <v>6220</v>
      </c>
    </row>
    <row r="570" spans="1:25" x14ac:dyDescent="0.3">
      <c r="A570" t="s">
        <v>6221</v>
      </c>
      <c r="B570" t="s">
        <v>6222</v>
      </c>
      <c r="C570" t="s">
        <v>6223</v>
      </c>
      <c r="D570">
        <v>2014</v>
      </c>
      <c r="E570" t="s">
        <v>6224</v>
      </c>
      <c r="F570">
        <v>9</v>
      </c>
      <c r="G570">
        <v>1</v>
      </c>
      <c r="I570">
        <v>13</v>
      </c>
      <c r="J570">
        <v>26</v>
      </c>
      <c r="M570" t="s">
        <v>6225</v>
      </c>
      <c r="N570" t="s">
        <v>6226</v>
      </c>
      <c r="O570" t="s">
        <v>6227</v>
      </c>
      <c r="P570" t="s">
        <v>6228</v>
      </c>
      <c r="U570" t="s">
        <v>6229</v>
      </c>
      <c r="V570" t="s">
        <v>140</v>
      </c>
      <c r="X570" t="s">
        <v>141</v>
      </c>
      <c r="Y570" t="s">
        <v>6230</v>
      </c>
    </row>
    <row r="571" spans="1:25" x14ac:dyDescent="0.3">
      <c r="A571" t="s">
        <v>6231</v>
      </c>
      <c r="B571" t="s">
        <v>6232</v>
      </c>
      <c r="C571" t="s">
        <v>6233</v>
      </c>
      <c r="D571">
        <v>2014</v>
      </c>
      <c r="E571" t="s">
        <v>6234</v>
      </c>
      <c r="F571">
        <v>19</v>
      </c>
      <c r="G571">
        <v>5</v>
      </c>
      <c r="I571">
        <v>425</v>
      </c>
      <c r="J571">
        <v>435</v>
      </c>
      <c r="L571">
        <v>7</v>
      </c>
      <c r="M571" t="s">
        <v>6235</v>
      </c>
      <c r="N571" t="s">
        <v>6236</v>
      </c>
      <c r="O571" t="s">
        <v>6237</v>
      </c>
      <c r="P571" t="s">
        <v>6238</v>
      </c>
      <c r="U571" t="s">
        <v>6239</v>
      </c>
      <c r="V571" t="s">
        <v>140</v>
      </c>
      <c r="X571" t="s">
        <v>141</v>
      </c>
      <c r="Y571" t="s">
        <v>6240</v>
      </c>
    </row>
    <row r="572" spans="1:25" x14ac:dyDescent="0.3">
      <c r="A572" t="s">
        <v>6241</v>
      </c>
      <c r="B572" t="s">
        <v>6242</v>
      </c>
      <c r="C572" t="s">
        <v>6243</v>
      </c>
      <c r="D572">
        <v>2014</v>
      </c>
      <c r="E572" t="s">
        <v>6244</v>
      </c>
      <c r="F572">
        <v>16</v>
      </c>
      <c r="G572">
        <v>1</v>
      </c>
      <c r="I572">
        <v>55</v>
      </c>
      <c r="J572">
        <v>74</v>
      </c>
      <c r="L572">
        <v>9</v>
      </c>
      <c r="M572" t="s">
        <v>6245</v>
      </c>
      <c r="N572" t="s">
        <v>6246</v>
      </c>
      <c r="O572" t="s">
        <v>6247</v>
      </c>
      <c r="P572" t="s">
        <v>6248</v>
      </c>
      <c r="S572" t="s">
        <v>6249</v>
      </c>
      <c r="U572" t="s">
        <v>6250</v>
      </c>
      <c r="V572" t="s">
        <v>140</v>
      </c>
      <c r="X572" t="s">
        <v>141</v>
      </c>
      <c r="Y572" t="s">
        <v>6251</v>
      </c>
    </row>
    <row r="573" spans="1:25" x14ac:dyDescent="0.3">
      <c r="A573" t="s">
        <v>6252</v>
      </c>
      <c r="B573" t="s">
        <v>6253</v>
      </c>
      <c r="C573" t="s">
        <v>6254</v>
      </c>
      <c r="D573">
        <v>2014</v>
      </c>
      <c r="E573" t="s">
        <v>350</v>
      </c>
      <c r="F573">
        <v>14</v>
      </c>
      <c r="G573">
        <v>3</v>
      </c>
      <c r="I573">
        <v>1009</v>
      </c>
      <c r="J573">
        <v>1020</v>
      </c>
      <c r="L573">
        <v>6</v>
      </c>
      <c r="M573" t="s">
        <v>6255</v>
      </c>
      <c r="N573" t="s">
        <v>6256</v>
      </c>
      <c r="O573" t="s">
        <v>6257</v>
      </c>
      <c r="P573" t="s">
        <v>6258</v>
      </c>
      <c r="S573" t="s">
        <v>6259</v>
      </c>
      <c r="U573" t="s">
        <v>6260</v>
      </c>
      <c r="V573" t="s">
        <v>140</v>
      </c>
      <c r="X573" t="s">
        <v>141</v>
      </c>
      <c r="Y573" t="s">
        <v>6261</v>
      </c>
    </row>
    <row r="574" spans="1:25" x14ac:dyDescent="0.3">
      <c r="A574" t="s">
        <v>3317</v>
      </c>
      <c r="B574" t="s">
        <v>3318</v>
      </c>
      <c r="C574" t="s">
        <v>6262</v>
      </c>
      <c r="D574">
        <v>2014</v>
      </c>
      <c r="E574" t="s">
        <v>315</v>
      </c>
      <c r="F574">
        <v>70</v>
      </c>
      <c r="G574">
        <v>2</v>
      </c>
      <c r="I574">
        <v>1327</v>
      </c>
      <c r="J574">
        <v>1337</v>
      </c>
      <c r="L574">
        <v>13</v>
      </c>
      <c r="M574" t="s">
        <v>6263</v>
      </c>
      <c r="N574" t="s">
        <v>6264</v>
      </c>
      <c r="O574" t="s">
        <v>6265</v>
      </c>
      <c r="P574" t="s">
        <v>6266</v>
      </c>
      <c r="Q574" t="s">
        <v>6267</v>
      </c>
      <c r="U574" t="s">
        <v>6268</v>
      </c>
      <c r="V574" t="s">
        <v>140</v>
      </c>
      <c r="X574" t="s">
        <v>141</v>
      </c>
      <c r="Y574" t="s">
        <v>6269</v>
      </c>
    </row>
    <row r="575" spans="1:25" x14ac:dyDescent="0.3">
      <c r="A575" t="s">
        <v>6270</v>
      </c>
      <c r="B575" t="s">
        <v>6271</v>
      </c>
      <c r="C575" t="s">
        <v>6272</v>
      </c>
      <c r="D575">
        <v>2014</v>
      </c>
      <c r="E575" t="s">
        <v>940</v>
      </c>
      <c r="F575">
        <v>140</v>
      </c>
      <c r="G575">
        <v>5</v>
      </c>
      <c r="I575">
        <v>714</v>
      </c>
      <c r="J575">
        <v>723</v>
      </c>
      <c r="L575">
        <v>7</v>
      </c>
      <c r="M575" t="s">
        <v>6273</v>
      </c>
      <c r="N575" t="s">
        <v>6274</v>
      </c>
      <c r="O575" t="s">
        <v>6275</v>
      </c>
      <c r="P575" t="s">
        <v>6276</v>
      </c>
      <c r="Q575" t="s">
        <v>6277</v>
      </c>
      <c r="U575" t="s">
        <v>6278</v>
      </c>
      <c r="V575" t="s">
        <v>140</v>
      </c>
      <c r="X575" t="s">
        <v>141</v>
      </c>
      <c r="Y575" t="s">
        <v>6279</v>
      </c>
    </row>
    <row r="576" spans="1:25" x14ac:dyDescent="0.3">
      <c r="A576" t="s">
        <v>6280</v>
      </c>
      <c r="B576" t="s">
        <v>6281</v>
      </c>
      <c r="C576" t="s">
        <v>6282</v>
      </c>
      <c r="D576">
        <v>2014</v>
      </c>
      <c r="E576" t="s">
        <v>281</v>
      </c>
      <c r="F576">
        <v>71</v>
      </c>
      <c r="G576">
        <v>6</v>
      </c>
      <c r="I576">
        <v>697</v>
      </c>
      <c r="J576">
        <v>708</v>
      </c>
      <c r="L576">
        <v>18</v>
      </c>
      <c r="M576" t="s">
        <v>6283</v>
      </c>
      <c r="N576" t="s">
        <v>6284</v>
      </c>
      <c r="O576" t="s">
        <v>6285</v>
      </c>
      <c r="P576" t="s">
        <v>6286</v>
      </c>
      <c r="U576" t="s">
        <v>6287</v>
      </c>
      <c r="V576" t="s">
        <v>140</v>
      </c>
      <c r="X576" t="s">
        <v>141</v>
      </c>
      <c r="Y576" t="s">
        <v>6288</v>
      </c>
    </row>
    <row r="577" spans="1:25" x14ac:dyDescent="0.3">
      <c r="A577" t="s">
        <v>6289</v>
      </c>
      <c r="B577" t="s">
        <v>6290</v>
      </c>
      <c r="C577" t="s">
        <v>6291</v>
      </c>
      <c r="D577">
        <v>2014</v>
      </c>
      <c r="E577" t="s">
        <v>518</v>
      </c>
      <c r="F577">
        <v>127</v>
      </c>
      <c r="G577">
        <v>1</v>
      </c>
      <c r="I577">
        <v>1</v>
      </c>
      <c r="J577">
        <v>13</v>
      </c>
      <c r="L577">
        <v>2</v>
      </c>
      <c r="M577" t="s">
        <v>6292</v>
      </c>
      <c r="N577" t="s">
        <v>6293</v>
      </c>
      <c r="O577" t="s">
        <v>6294</v>
      </c>
      <c r="Q577" t="s">
        <v>6295</v>
      </c>
      <c r="R577" t="s">
        <v>6296</v>
      </c>
      <c r="S577" t="s">
        <v>6297</v>
      </c>
      <c r="U577" t="s">
        <v>6298</v>
      </c>
      <c r="V577" t="s">
        <v>140</v>
      </c>
      <c r="X577" t="s">
        <v>141</v>
      </c>
      <c r="Y577" t="s">
        <v>6299</v>
      </c>
    </row>
    <row r="578" spans="1:25" x14ac:dyDescent="0.3">
      <c r="A578" t="s">
        <v>5036</v>
      </c>
      <c r="B578" t="s">
        <v>5037</v>
      </c>
      <c r="C578" t="s">
        <v>6300</v>
      </c>
      <c r="D578">
        <v>2014</v>
      </c>
      <c r="E578" t="s">
        <v>6091</v>
      </c>
      <c r="I578">
        <v>1819</v>
      </c>
      <c r="J578">
        <v>1825</v>
      </c>
      <c r="M578" t="s">
        <v>6301</v>
      </c>
      <c r="N578" t="s">
        <v>6302</v>
      </c>
      <c r="O578" t="s">
        <v>6303</v>
      </c>
      <c r="Q578" t="s">
        <v>6304</v>
      </c>
      <c r="V578" t="s">
        <v>646</v>
      </c>
      <c r="X578" t="s">
        <v>141</v>
      </c>
      <c r="Y578" t="s">
        <v>6305</v>
      </c>
    </row>
    <row r="579" spans="1:25" x14ac:dyDescent="0.3">
      <c r="A579" t="s">
        <v>6306</v>
      </c>
      <c r="B579" t="s">
        <v>6307</v>
      </c>
      <c r="C579" t="s">
        <v>6308</v>
      </c>
      <c r="D579">
        <v>2014</v>
      </c>
      <c r="E579" t="s">
        <v>1006</v>
      </c>
      <c r="F579">
        <v>6</v>
      </c>
      <c r="G579">
        <v>10</v>
      </c>
      <c r="I579">
        <v>3118</v>
      </c>
      <c r="J579">
        <v>3135</v>
      </c>
      <c r="L579">
        <v>10</v>
      </c>
      <c r="M579" t="s">
        <v>6309</v>
      </c>
      <c r="N579" t="s">
        <v>6310</v>
      </c>
      <c r="O579" t="s">
        <v>6311</v>
      </c>
      <c r="P579" t="s">
        <v>6312</v>
      </c>
      <c r="Q579" t="s">
        <v>6313</v>
      </c>
      <c r="U579" t="s">
        <v>6314</v>
      </c>
      <c r="V579" t="s">
        <v>140</v>
      </c>
      <c r="W579" t="s">
        <v>226</v>
      </c>
      <c r="X579" t="s">
        <v>141</v>
      </c>
      <c r="Y579" t="s">
        <v>6315</v>
      </c>
    </row>
    <row r="580" spans="1:25" x14ac:dyDescent="0.3">
      <c r="A580" t="s">
        <v>6316</v>
      </c>
      <c r="B580" t="s">
        <v>6317</v>
      </c>
      <c r="C580" t="s">
        <v>6318</v>
      </c>
      <c r="D580">
        <v>2014</v>
      </c>
      <c r="E580" t="s">
        <v>6319</v>
      </c>
      <c r="F580">
        <v>41</v>
      </c>
      <c r="G580">
        <v>1</v>
      </c>
      <c r="I580">
        <v>22</v>
      </c>
      <c r="J580">
        <v>34</v>
      </c>
      <c r="L580">
        <v>18</v>
      </c>
      <c r="M580" t="s">
        <v>6320</v>
      </c>
      <c r="N580" t="s">
        <v>6321</v>
      </c>
      <c r="O580" t="s">
        <v>6322</v>
      </c>
      <c r="P580" t="s">
        <v>6323</v>
      </c>
      <c r="Q580" t="s">
        <v>6324</v>
      </c>
      <c r="U580" t="s">
        <v>6325</v>
      </c>
      <c r="V580" t="s">
        <v>140</v>
      </c>
      <c r="X580" t="s">
        <v>141</v>
      </c>
      <c r="Y580" t="s">
        <v>6326</v>
      </c>
    </row>
    <row r="581" spans="1:25" x14ac:dyDescent="0.3">
      <c r="A581" t="s">
        <v>6327</v>
      </c>
      <c r="B581" t="s">
        <v>6328</v>
      </c>
      <c r="C581" t="s">
        <v>6329</v>
      </c>
      <c r="D581">
        <v>2014</v>
      </c>
      <c r="E581" t="s">
        <v>2855</v>
      </c>
      <c r="F581">
        <v>101</v>
      </c>
      <c r="G581">
        <v>11</v>
      </c>
      <c r="I581">
        <v>1944</v>
      </c>
      <c r="J581">
        <v>1953</v>
      </c>
      <c r="L581">
        <v>5</v>
      </c>
      <c r="M581" t="s">
        <v>6330</v>
      </c>
      <c r="N581" t="s">
        <v>6331</v>
      </c>
      <c r="O581" t="s">
        <v>6332</v>
      </c>
      <c r="P581" t="s">
        <v>6333</v>
      </c>
      <c r="Q581" t="s">
        <v>6334</v>
      </c>
      <c r="U581" t="s">
        <v>6335</v>
      </c>
      <c r="V581" t="s">
        <v>140</v>
      </c>
      <c r="X581" t="s">
        <v>141</v>
      </c>
      <c r="Y581" t="s">
        <v>6336</v>
      </c>
    </row>
    <row r="582" spans="1:25" x14ac:dyDescent="0.3">
      <c r="A582" t="s">
        <v>6337</v>
      </c>
      <c r="B582" t="s">
        <v>6338</v>
      </c>
      <c r="C582" t="s">
        <v>6339</v>
      </c>
      <c r="D582">
        <v>2014</v>
      </c>
      <c r="E582" t="s">
        <v>5944</v>
      </c>
      <c r="F582">
        <v>1</v>
      </c>
      <c r="I582">
        <v>595</v>
      </c>
      <c r="J582">
        <v>602</v>
      </c>
      <c r="L582">
        <v>1</v>
      </c>
      <c r="N582" t="s">
        <v>6340</v>
      </c>
      <c r="O582" t="s">
        <v>6341</v>
      </c>
      <c r="P582" t="s">
        <v>6342</v>
      </c>
      <c r="Q582" t="s">
        <v>6343</v>
      </c>
      <c r="V582" t="s">
        <v>646</v>
      </c>
      <c r="X582" t="s">
        <v>141</v>
      </c>
      <c r="Y582" t="s">
        <v>6344</v>
      </c>
    </row>
    <row r="583" spans="1:25" x14ac:dyDescent="0.3">
      <c r="A583" t="s">
        <v>6345</v>
      </c>
      <c r="B583" t="s">
        <v>6346</v>
      </c>
      <c r="C583" t="s">
        <v>6347</v>
      </c>
      <c r="D583">
        <v>2014</v>
      </c>
      <c r="E583" t="s">
        <v>673</v>
      </c>
      <c r="F583">
        <v>6</v>
      </c>
      <c r="G583">
        <v>9</v>
      </c>
      <c r="I583">
        <v>6141</v>
      </c>
      <c r="J583">
        <v>6157</v>
      </c>
      <c r="L583">
        <v>13</v>
      </c>
      <c r="M583" t="s">
        <v>6348</v>
      </c>
      <c r="N583" t="s">
        <v>6349</v>
      </c>
      <c r="O583" t="s">
        <v>6350</v>
      </c>
      <c r="P583" t="s">
        <v>6351</v>
      </c>
      <c r="Q583" t="s">
        <v>6352</v>
      </c>
      <c r="U583" t="s">
        <v>6353</v>
      </c>
      <c r="V583" t="s">
        <v>140</v>
      </c>
      <c r="W583" t="s">
        <v>226</v>
      </c>
      <c r="X583" t="s">
        <v>141</v>
      </c>
      <c r="Y583" t="s">
        <v>6354</v>
      </c>
    </row>
    <row r="584" spans="1:25" x14ac:dyDescent="0.3">
      <c r="A584" t="s">
        <v>6355</v>
      </c>
      <c r="B584" t="s">
        <v>6356</v>
      </c>
      <c r="C584" t="s">
        <v>6357</v>
      </c>
      <c r="D584">
        <v>2014</v>
      </c>
      <c r="E584" t="s">
        <v>6358</v>
      </c>
      <c r="F584">
        <v>7</v>
      </c>
      <c r="G584">
        <v>6</v>
      </c>
      <c r="I584">
        <v>8</v>
      </c>
      <c r="J584">
        <v>17</v>
      </c>
      <c r="L584">
        <v>2</v>
      </c>
      <c r="M584" t="s">
        <v>6359</v>
      </c>
      <c r="N584" t="s">
        <v>6360</v>
      </c>
      <c r="O584" t="s">
        <v>6361</v>
      </c>
      <c r="P584" t="s">
        <v>6362</v>
      </c>
      <c r="U584" t="s">
        <v>6363</v>
      </c>
      <c r="V584" t="s">
        <v>140</v>
      </c>
      <c r="X584" t="s">
        <v>141</v>
      </c>
      <c r="Y584" t="s">
        <v>6364</v>
      </c>
    </row>
    <row r="585" spans="1:25" x14ac:dyDescent="0.3">
      <c r="A585" t="s">
        <v>6365</v>
      </c>
      <c r="B585" t="s">
        <v>6366</v>
      </c>
      <c r="C585" t="s">
        <v>6367</v>
      </c>
      <c r="D585">
        <v>2014</v>
      </c>
      <c r="E585" t="s">
        <v>6368</v>
      </c>
      <c r="F585">
        <v>32</v>
      </c>
      <c r="G585">
        <v>3</v>
      </c>
      <c r="H585" t="s">
        <v>6369</v>
      </c>
      <c r="I585">
        <v>341</v>
      </c>
      <c r="J585">
        <v>360</v>
      </c>
      <c r="L585">
        <v>3</v>
      </c>
      <c r="M585" t="s">
        <v>6370</v>
      </c>
      <c r="N585" t="s">
        <v>6371</v>
      </c>
      <c r="O585" t="s">
        <v>6372</v>
      </c>
      <c r="P585" t="s">
        <v>6373</v>
      </c>
      <c r="S585" t="s">
        <v>6374</v>
      </c>
      <c r="U585" t="s">
        <v>6375</v>
      </c>
      <c r="V585" t="s">
        <v>140</v>
      </c>
      <c r="X585" t="s">
        <v>141</v>
      </c>
      <c r="Y585" t="s">
        <v>6376</v>
      </c>
    </row>
    <row r="586" spans="1:25" x14ac:dyDescent="0.3">
      <c r="A586" t="s">
        <v>6377</v>
      </c>
      <c r="B586" t="s">
        <v>6378</v>
      </c>
      <c r="C586" t="s">
        <v>6379</v>
      </c>
      <c r="D586">
        <v>2014</v>
      </c>
      <c r="E586" t="s">
        <v>1661</v>
      </c>
      <c r="F586">
        <v>71</v>
      </c>
      <c r="G586">
        <v>6</v>
      </c>
      <c r="I586">
        <v>2491</v>
      </c>
      <c r="J586">
        <v>2501</v>
      </c>
      <c r="L586">
        <v>20</v>
      </c>
      <c r="M586" t="s">
        <v>6380</v>
      </c>
      <c r="N586" t="s">
        <v>6381</v>
      </c>
      <c r="O586" t="s">
        <v>6382</v>
      </c>
      <c r="P586" t="s">
        <v>6383</v>
      </c>
      <c r="Q586" t="s">
        <v>6384</v>
      </c>
      <c r="U586" t="s">
        <v>6385</v>
      </c>
      <c r="V586" t="s">
        <v>140</v>
      </c>
      <c r="X586" t="s">
        <v>141</v>
      </c>
      <c r="Y586" t="s">
        <v>6386</v>
      </c>
    </row>
    <row r="587" spans="1:25" x14ac:dyDescent="0.3">
      <c r="A587" t="s">
        <v>6387</v>
      </c>
      <c r="B587" t="s">
        <v>6388</v>
      </c>
      <c r="C587" t="s">
        <v>6389</v>
      </c>
      <c r="D587">
        <v>2014</v>
      </c>
      <c r="E587" t="s">
        <v>940</v>
      </c>
      <c r="F587">
        <v>140</v>
      </c>
      <c r="G587">
        <v>9</v>
      </c>
      <c r="H587">
        <v>5014004</v>
      </c>
      <c r="L587">
        <v>6</v>
      </c>
      <c r="M587" t="s">
        <v>6390</v>
      </c>
      <c r="N587" t="s">
        <v>6391</v>
      </c>
      <c r="O587" t="s">
        <v>6392</v>
      </c>
      <c r="P587" t="s">
        <v>6393</v>
      </c>
      <c r="Q587" t="s">
        <v>6394</v>
      </c>
      <c r="U587" t="s">
        <v>6395</v>
      </c>
      <c r="V587" t="s">
        <v>140</v>
      </c>
      <c r="X587" t="s">
        <v>141</v>
      </c>
      <c r="Y587" t="s">
        <v>6396</v>
      </c>
    </row>
    <row r="588" spans="1:25" x14ac:dyDescent="0.3">
      <c r="A588" t="s">
        <v>6397</v>
      </c>
      <c r="B588" t="s">
        <v>6398</v>
      </c>
      <c r="C588" t="s">
        <v>6399</v>
      </c>
      <c r="D588">
        <v>2014</v>
      </c>
      <c r="E588" t="s">
        <v>918</v>
      </c>
      <c r="F588">
        <v>70</v>
      </c>
      <c r="G588">
        <v>11</v>
      </c>
      <c r="I588">
        <v>1847</v>
      </c>
      <c r="J588">
        <v>1856</v>
      </c>
      <c r="L588">
        <v>8</v>
      </c>
      <c r="M588" t="s">
        <v>6400</v>
      </c>
      <c r="N588" t="s">
        <v>6401</v>
      </c>
      <c r="O588" t="s">
        <v>6402</v>
      </c>
      <c r="P588" t="s">
        <v>6403</v>
      </c>
      <c r="Q588" t="s">
        <v>6404</v>
      </c>
      <c r="U588" t="s">
        <v>6405</v>
      </c>
      <c r="V588" t="s">
        <v>140</v>
      </c>
      <c r="X588" t="s">
        <v>141</v>
      </c>
      <c r="Y588" t="s">
        <v>6406</v>
      </c>
    </row>
    <row r="589" spans="1:25" x14ac:dyDescent="0.3">
      <c r="A589" t="s">
        <v>6407</v>
      </c>
      <c r="B589" t="s">
        <v>6408</v>
      </c>
      <c r="C589" t="s">
        <v>6409</v>
      </c>
      <c r="D589">
        <v>2014</v>
      </c>
      <c r="E589" t="s">
        <v>6410</v>
      </c>
      <c r="F589">
        <v>18</v>
      </c>
      <c r="G589">
        <v>2</v>
      </c>
      <c r="I589">
        <v>34</v>
      </c>
      <c r="J589">
        <v>42</v>
      </c>
      <c r="M589" t="s">
        <v>6411</v>
      </c>
      <c r="N589" t="s">
        <v>6412</v>
      </c>
      <c r="O589" t="s">
        <v>6413</v>
      </c>
      <c r="P589" t="s">
        <v>6414</v>
      </c>
      <c r="Q589" t="s">
        <v>6415</v>
      </c>
      <c r="U589" t="s">
        <v>6416</v>
      </c>
      <c r="V589" t="s">
        <v>140</v>
      </c>
      <c r="X589" t="s">
        <v>141</v>
      </c>
      <c r="Y589" t="s">
        <v>6417</v>
      </c>
    </row>
    <row r="590" spans="1:25" x14ac:dyDescent="0.3">
      <c r="A590" t="s">
        <v>6418</v>
      </c>
      <c r="B590" t="s">
        <v>6419</v>
      </c>
      <c r="C590" t="s">
        <v>6420</v>
      </c>
      <c r="D590">
        <v>2014</v>
      </c>
      <c r="E590" t="s">
        <v>6421</v>
      </c>
      <c r="F590">
        <v>7</v>
      </c>
      <c r="G590">
        <v>1</v>
      </c>
      <c r="I590">
        <v>199</v>
      </c>
      <c r="J590">
        <v>219</v>
      </c>
      <c r="L590">
        <v>4</v>
      </c>
      <c r="N590" t="s">
        <v>6422</v>
      </c>
      <c r="O590" t="s">
        <v>6423</v>
      </c>
      <c r="P590" t="s">
        <v>6424</v>
      </c>
      <c r="Q590" t="s">
        <v>6425</v>
      </c>
      <c r="U590" t="s">
        <v>6426</v>
      </c>
      <c r="V590" t="s">
        <v>140</v>
      </c>
      <c r="X590" t="s">
        <v>141</v>
      </c>
      <c r="Y590" t="s">
        <v>6427</v>
      </c>
    </row>
    <row r="591" spans="1:25" x14ac:dyDescent="0.3">
      <c r="A591" t="s">
        <v>6428</v>
      </c>
      <c r="B591" t="s">
        <v>6429</v>
      </c>
      <c r="C591" t="s">
        <v>6430</v>
      </c>
      <c r="D591">
        <v>2014</v>
      </c>
      <c r="E591" t="s">
        <v>350</v>
      </c>
      <c r="F591">
        <v>14</v>
      </c>
      <c r="G591">
        <v>3</v>
      </c>
      <c r="I591">
        <v>933</v>
      </c>
      <c r="J591">
        <v>942</v>
      </c>
      <c r="L591">
        <v>4</v>
      </c>
      <c r="M591" t="s">
        <v>6431</v>
      </c>
      <c r="N591" t="s">
        <v>6432</v>
      </c>
      <c r="O591" t="s">
        <v>6433</v>
      </c>
      <c r="P591" t="s">
        <v>6434</v>
      </c>
      <c r="U591" t="s">
        <v>6435</v>
      </c>
      <c r="V591" t="s">
        <v>140</v>
      </c>
      <c r="X591" t="s">
        <v>141</v>
      </c>
      <c r="Y591" t="s">
        <v>6436</v>
      </c>
    </row>
    <row r="592" spans="1:25" x14ac:dyDescent="0.3">
      <c r="A592" t="s">
        <v>6437</v>
      </c>
      <c r="B592" t="s">
        <v>6438</v>
      </c>
      <c r="C592" t="s">
        <v>6439</v>
      </c>
      <c r="D592">
        <v>2014</v>
      </c>
      <c r="E592" t="s">
        <v>1006</v>
      </c>
      <c r="F592">
        <v>6</v>
      </c>
      <c r="G592">
        <v>10</v>
      </c>
      <c r="I592">
        <v>3012</v>
      </c>
      <c r="J592">
        <v>3032</v>
      </c>
      <c r="L592">
        <v>9</v>
      </c>
      <c r="M592" t="s">
        <v>6440</v>
      </c>
      <c r="N592" t="s">
        <v>6441</v>
      </c>
      <c r="O592" t="s">
        <v>6442</v>
      </c>
      <c r="P592" t="s">
        <v>6443</v>
      </c>
      <c r="Q592" t="s">
        <v>6444</v>
      </c>
      <c r="U592" t="s">
        <v>6445</v>
      </c>
      <c r="V592" t="s">
        <v>140</v>
      </c>
      <c r="W592" t="s">
        <v>226</v>
      </c>
      <c r="X592" t="s">
        <v>141</v>
      </c>
      <c r="Y592" t="s">
        <v>6446</v>
      </c>
    </row>
    <row r="593" spans="1:25" x14ac:dyDescent="0.3">
      <c r="A593" t="s">
        <v>6447</v>
      </c>
      <c r="B593" t="s">
        <v>6448</v>
      </c>
      <c r="C593" t="s">
        <v>6449</v>
      </c>
      <c r="D593">
        <v>2014</v>
      </c>
      <c r="E593" t="s">
        <v>518</v>
      </c>
      <c r="F593">
        <v>124</v>
      </c>
      <c r="G593" s="50">
        <v>43132</v>
      </c>
      <c r="I593">
        <v>347</v>
      </c>
      <c r="J593">
        <v>361</v>
      </c>
      <c r="L593">
        <v>1</v>
      </c>
      <c r="M593" t="s">
        <v>6450</v>
      </c>
      <c r="N593" t="s">
        <v>6451</v>
      </c>
      <c r="O593" t="s">
        <v>6452</v>
      </c>
      <c r="Q593" t="s">
        <v>6453</v>
      </c>
      <c r="R593" t="s">
        <v>6454</v>
      </c>
      <c r="S593" t="s">
        <v>6455</v>
      </c>
      <c r="U593" t="s">
        <v>6456</v>
      </c>
      <c r="V593" t="s">
        <v>140</v>
      </c>
      <c r="X593" t="s">
        <v>141</v>
      </c>
      <c r="Y593" t="s">
        <v>6457</v>
      </c>
    </row>
    <row r="594" spans="1:25" x14ac:dyDescent="0.3">
      <c r="A594" t="s">
        <v>6458</v>
      </c>
      <c r="B594" t="s">
        <v>6459</v>
      </c>
      <c r="C594" t="s">
        <v>6460</v>
      </c>
      <c r="D594">
        <v>2014</v>
      </c>
      <c r="E594" t="s">
        <v>4957</v>
      </c>
      <c r="F594">
        <v>363</v>
      </c>
      <c r="I594">
        <v>330</v>
      </c>
      <c r="J594">
        <v>335</v>
      </c>
      <c r="N594" t="s">
        <v>6461</v>
      </c>
      <c r="O594" t="s">
        <v>6462</v>
      </c>
      <c r="P594" t="s">
        <v>6463</v>
      </c>
      <c r="Q594" t="s">
        <v>6464</v>
      </c>
      <c r="V594" t="s">
        <v>646</v>
      </c>
      <c r="X594" t="s">
        <v>141</v>
      </c>
      <c r="Y594" t="s">
        <v>6465</v>
      </c>
    </row>
    <row r="595" spans="1:25" x14ac:dyDescent="0.3">
      <c r="A595" t="s">
        <v>6466</v>
      </c>
      <c r="B595" t="s">
        <v>6467</v>
      </c>
      <c r="C595" t="s">
        <v>6468</v>
      </c>
      <c r="D595">
        <v>2014</v>
      </c>
      <c r="E595" t="s">
        <v>268</v>
      </c>
      <c r="F595">
        <v>60</v>
      </c>
      <c r="I595">
        <v>99</v>
      </c>
      <c r="J595">
        <v>120</v>
      </c>
      <c r="L595">
        <v>32</v>
      </c>
      <c r="M595" t="s">
        <v>6469</v>
      </c>
      <c r="N595" t="s">
        <v>6470</v>
      </c>
      <c r="O595" t="s">
        <v>6471</v>
      </c>
      <c r="P595" t="s">
        <v>6472</v>
      </c>
      <c r="Q595" t="s">
        <v>6473</v>
      </c>
      <c r="U595" t="s">
        <v>6474</v>
      </c>
      <c r="V595" t="s">
        <v>140</v>
      </c>
      <c r="W595" t="s">
        <v>226</v>
      </c>
      <c r="X595" t="s">
        <v>141</v>
      </c>
      <c r="Y595" t="s">
        <v>6475</v>
      </c>
    </row>
    <row r="596" spans="1:25" x14ac:dyDescent="0.3">
      <c r="A596" t="s">
        <v>6476</v>
      </c>
      <c r="B596" t="s">
        <v>6477</v>
      </c>
      <c r="C596" t="s">
        <v>6478</v>
      </c>
      <c r="D596">
        <v>2014</v>
      </c>
      <c r="E596" t="s">
        <v>1170</v>
      </c>
      <c r="F596">
        <v>6</v>
      </c>
      <c r="I596">
        <v>18</v>
      </c>
      <c r="J596">
        <v>26</v>
      </c>
      <c r="L596">
        <v>7</v>
      </c>
      <c r="M596" t="s">
        <v>6479</v>
      </c>
      <c r="N596" t="s">
        <v>6480</v>
      </c>
      <c r="O596" t="s">
        <v>6481</v>
      </c>
      <c r="P596" t="s">
        <v>6482</v>
      </c>
      <c r="R596" t="s">
        <v>6483</v>
      </c>
      <c r="S596" t="s">
        <v>6484</v>
      </c>
      <c r="U596" t="s">
        <v>6485</v>
      </c>
      <c r="V596" t="s">
        <v>140</v>
      </c>
      <c r="W596" t="s">
        <v>226</v>
      </c>
      <c r="X596" t="s">
        <v>141</v>
      </c>
      <c r="Y596" t="s">
        <v>6486</v>
      </c>
    </row>
    <row r="597" spans="1:25" x14ac:dyDescent="0.3">
      <c r="A597" t="s">
        <v>6487</v>
      </c>
      <c r="B597" t="s">
        <v>6488</v>
      </c>
      <c r="C597" t="s">
        <v>6489</v>
      </c>
      <c r="D597">
        <v>2014</v>
      </c>
      <c r="E597" t="s">
        <v>315</v>
      </c>
      <c r="F597">
        <v>73</v>
      </c>
      <c r="G597">
        <v>2</v>
      </c>
      <c r="I597">
        <v>173</v>
      </c>
      <c r="J597">
        <v>190</v>
      </c>
      <c r="L597">
        <v>1</v>
      </c>
      <c r="M597" t="s">
        <v>6490</v>
      </c>
      <c r="N597" t="s">
        <v>6491</v>
      </c>
      <c r="O597" t="s">
        <v>6492</v>
      </c>
      <c r="P597" t="s">
        <v>6493</v>
      </c>
      <c r="Q597" t="s">
        <v>6494</v>
      </c>
      <c r="R597" t="s">
        <v>6495</v>
      </c>
      <c r="S597" t="s">
        <v>6496</v>
      </c>
      <c r="U597" t="s">
        <v>6497</v>
      </c>
      <c r="V597" t="s">
        <v>140</v>
      </c>
      <c r="X597" t="s">
        <v>141</v>
      </c>
      <c r="Y597" t="s">
        <v>6498</v>
      </c>
    </row>
    <row r="598" spans="1:25" x14ac:dyDescent="0.3">
      <c r="A598" t="s">
        <v>5623</v>
      </c>
      <c r="B598" t="s">
        <v>5624</v>
      </c>
      <c r="C598" t="s">
        <v>6499</v>
      </c>
      <c r="D598">
        <v>2014</v>
      </c>
      <c r="E598" t="s">
        <v>918</v>
      </c>
      <c r="F598">
        <v>70</v>
      </c>
      <c r="G598">
        <v>11</v>
      </c>
      <c r="I598">
        <v>1857</v>
      </c>
      <c r="J598">
        <v>1872</v>
      </c>
      <c r="L598">
        <v>12</v>
      </c>
      <c r="M598" t="s">
        <v>6500</v>
      </c>
      <c r="N598" t="s">
        <v>6501</v>
      </c>
      <c r="O598" t="s">
        <v>6502</v>
      </c>
      <c r="P598" t="s">
        <v>6503</v>
      </c>
      <c r="Q598" t="s">
        <v>6504</v>
      </c>
      <c r="U598" t="s">
        <v>6505</v>
      </c>
      <c r="V598" t="s">
        <v>153</v>
      </c>
      <c r="X598" t="s">
        <v>141</v>
      </c>
      <c r="Y598" t="s">
        <v>6506</v>
      </c>
    </row>
    <row r="599" spans="1:25" x14ac:dyDescent="0.3">
      <c r="A599" t="s">
        <v>6507</v>
      </c>
      <c r="B599" t="s">
        <v>6508</v>
      </c>
      <c r="C599" t="s">
        <v>6509</v>
      </c>
      <c r="D599">
        <v>2014</v>
      </c>
      <c r="E599" t="s">
        <v>3547</v>
      </c>
      <c r="F599">
        <v>55</v>
      </c>
      <c r="I599">
        <v>76</v>
      </c>
      <c r="J599">
        <v>86</v>
      </c>
      <c r="L599">
        <v>13</v>
      </c>
      <c r="M599" t="s">
        <v>6510</v>
      </c>
      <c r="N599" t="s">
        <v>6511</v>
      </c>
      <c r="O599" t="s">
        <v>6512</v>
      </c>
      <c r="P599" t="s">
        <v>6513</v>
      </c>
      <c r="Q599" t="s">
        <v>6514</v>
      </c>
      <c r="R599" t="s">
        <v>6515</v>
      </c>
      <c r="S599" t="s">
        <v>6516</v>
      </c>
      <c r="U599" t="s">
        <v>6517</v>
      </c>
      <c r="V599" t="s">
        <v>140</v>
      </c>
      <c r="X599" t="s">
        <v>141</v>
      </c>
      <c r="Y599" t="s">
        <v>6518</v>
      </c>
    </row>
    <row r="600" spans="1:25" x14ac:dyDescent="0.3">
      <c r="A600" t="s">
        <v>6519</v>
      </c>
      <c r="B600" t="s">
        <v>6520</v>
      </c>
      <c r="C600" t="s">
        <v>6521</v>
      </c>
      <c r="D600">
        <v>2014</v>
      </c>
      <c r="E600" t="s">
        <v>5800</v>
      </c>
      <c r="F600">
        <v>52</v>
      </c>
      <c r="I600">
        <v>47</v>
      </c>
      <c r="J600">
        <v>56</v>
      </c>
      <c r="L600">
        <v>30</v>
      </c>
      <c r="M600" t="s">
        <v>6522</v>
      </c>
      <c r="N600" t="s">
        <v>6523</v>
      </c>
      <c r="O600" t="s">
        <v>6524</v>
      </c>
      <c r="P600" t="s">
        <v>6525</v>
      </c>
      <c r="Q600" t="s">
        <v>6526</v>
      </c>
      <c r="R600" t="s">
        <v>6527</v>
      </c>
      <c r="S600" t="s">
        <v>6528</v>
      </c>
      <c r="U600" t="s">
        <v>6529</v>
      </c>
      <c r="V600" t="s">
        <v>140</v>
      </c>
      <c r="X600" t="s">
        <v>141</v>
      </c>
      <c r="Y600" t="s">
        <v>6530</v>
      </c>
    </row>
    <row r="601" spans="1:25" x14ac:dyDescent="0.3">
      <c r="A601" t="s">
        <v>6531</v>
      </c>
      <c r="B601" t="s">
        <v>6532</v>
      </c>
      <c r="C601" t="s">
        <v>6533</v>
      </c>
      <c r="D601">
        <v>2014</v>
      </c>
      <c r="E601" t="s">
        <v>6534</v>
      </c>
      <c r="F601">
        <v>102</v>
      </c>
      <c r="G601">
        <v>2</v>
      </c>
      <c r="K601">
        <v>10</v>
      </c>
      <c r="L601">
        <v>4</v>
      </c>
      <c r="M601" t="s">
        <v>6535</v>
      </c>
      <c r="N601" t="s">
        <v>6536</v>
      </c>
      <c r="O601" t="s">
        <v>6537</v>
      </c>
      <c r="P601" t="s">
        <v>6538</v>
      </c>
      <c r="Q601" t="s">
        <v>6539</v>
      </c>
      <c r="U601" t="s">
        <v>6540</v>
      </c>
      <c r="V601" t="s">
        <v>140</v>
      </c>
      <c r="X601" t="s">
        <v>141</v>
      </c>
      <c r="Y601" t="s">
        <v>6541</v>
      </c>
    </row>
    <row r="602" spans="1:25" x14ac:dyDescent="0.3">
      <c r="A602" t="s">
        <v>6542</v>
      </c>
      <c r="B602" t="s">
        <v>6543</v>
      </c>
      <c r="C602" t="s">
        <v>6544</v>
      </c>
      <c r="D602">
        <v>2014</v>
      </c>
      <c r="E602" t="s">
        <v>6545</v>
      </c>
      <c r="F602">
        <v>62</v>
      </c>
      <c r="G602">
        <v>1</v>
      </c>
      <c r="I602">
        <v>65</v>
      </c>
      <c r="J602">
        <v>73</v>
      </c>
      <c r="L602">
        <v>5</v>
      </c>
      <c r="M602" t="s">
        <v>6546</v>
      </c>
      <c r="N602" t="s">
        <v>6547</v>
      </c>
      <c r="O602" t="s">
        <v>6548</v>
      </c>
      <c r="P602" t="s">
        <v>6549</v>
      </c>
      <c r="R602" t="s">
        <v>6550</v>
      </c>
      <c r="S602" t="s">
        <v>6551</v>
      </c>
      <c r="U602" t="s">
        <v>6552</v>
      </c>
      <c r="V602" t="s">
        <v>140</v>
      </c>
      <c r="X602" t="s">
        <v>141</v>
      </c>
      <c r="Y602" t="s">
        <v>6553</v>
      </c>
    </row>
    <row r="603" spans="1:25" x14ac:dyDescent="0.3">
      <c r="A603" t="s">
        <v>6554</v>
      </c>
      <c r="B603" t="s">
        <v>6555</v>
      </c>
      <c r="C603" t="s">
        <v>6556</v>
      </c>
      <c r="D603">
        <v>2014</v>
      </c>
      <c r="E603" t="s">
        <v>6193</v>
      </c>
      <c r="F603">
        <v>24</v>
      </c>
      <c r="G603">
        <v>4</v>
      </c>
      <c r="I603">
        <v>559</v>
      </c>
      <c r="J603">
        <v>578</v>
      </c>
      <c r="L603">
        <v>1</v>
      </c>
      <c r="M603" t="s">
        <v>6557</v>
      </c>
      <c r="N603" t="s">
        <v>6558</v>
      </c>
      <c r="O603" t="s">
        <v>6559</v>
      </c>
      <c r="P603" t="s">
        <v>6560</v>
      </c>
      <c r="R603" t="s">
        <v>6561</v>
      </c>
      <c r="S603" t="s">
        <v>6562</v>
      </c>
      <c r="U603" t="s">
        <v>6563</v>
      </c>
      <c r="V603" t="s">
        <v>140</v>
      </c>
      <c r="X603" t="s">
        <v>141</v>
      </c>
      <c r="Y603" t="s">
        <v>6564</v>
      </c>
    </row>
    <row r="604" spans="1:25" x14ac:dyDescent="0.3">
      <c r="A604" t="s">
        <v>6565</v>
      </c>
      <c r="B604" t="s">
        <v>6566</v>
      </c>
      <c r="C604" t="s">
        <v>6567</v>
      </c>
      <c r="D604">
        <v>2014</v>
      </c>
      <c r="E604" t="s">
        <v>6568</v>
      </c>
      <c r="F604">
        <v>27</v>
      </c>
      <c r="G604">
        <v>20</v>
      </c>
      <c r="I604">
        <v>7529</v>
      </c>
      <c r="J604">
        <v>7549</v>
      </c>
      <c r="L604">
        <v>91</v>
      </c>
      <c r="M604" t="s">
        <v>6569</v>
      </c>
      <c r="N604" t="s">
        <v>6570</v>
      </c>
      <c r="O604" t="s">
        <v>6571</v>
      </c>
      <c r="Q604" t="s">
        <v>6572</v>
      </c>
      <c r="U604" t="s">
        <v>6573</v>
      </c>
      <c r="V604" t="s">
        <v>140</v>
      </c>
      <c r="X604" t="s">
        <v>141</v>
      </c>
      <c r="Y604" t="s">
        <v>6574</v>
      </c>
    </row>
    <row r="605" spans="1:25" x14ac:dyDescent="0.3">
      <c r="A605" t="s">
        <v>6575</v>
      </c>
      <c r="B605" t="s">
        <v>6576</v>
      </c>
      <c r="C605" t="s">
        <v>6577</v>
      </c>
      <c r="D605">
        <v>2014</v>
      </c>
      <c r="E605" t="s">
        <v>6578</v>
      </c>
      <c r="F605">
        <v>34</v>
      </c>
      <c r="G605">
        <v>11</v>
      </c>
      <c r="I605">
        <v>1149</v>
      </c>
      <c r="J605">
        <v>1166</v>
      </c>
      <c r="L605">
        <v>7</v>
      </c>
      <c r="M605" t="s">
        <v>6579</v>
      </c>
      <c r="N605" t="s">
        <v>6580</v>
      </c>
      <c r="O605" t="s">
        <v>6581</v>
      </c>
      <c r="P605" t="s">
        <v>6582</v>
      </c>
      <c r="Q605" t="s">
        <v>6583</v>
      </c>
      <c r="U605" t="s">
        <v>6584</v>
      </c>
      <c r="V605" t="s">
        <v>140</v>
      </c>
      <c r="X605" t="s">
        <v>141</v>
      </c>
      <c r="Y605" t="s">
        <v>6585</v>
      </c>
    </row>
    <row r="606" spans="1:25" x14ac:dyDescent="0.3">
      <c r="A606" t="s">
        <v>6586</v>
      </c>
      <c r="B606" t="s">
        <v>6587</v>
      </c>
      <c r="C606" t="s">
        <v>6588</v>
      </c>
      <c r="D606">
        <v>2014</v>
      </c>
      <c r="E606" t="s">
        <v>3214</v>
      </c>
      <c r="F606">
        <v>65</v>
      </c>
      <c r="G606">
        <v>20</v>
      </c>
      <c r="I606">
        <v>5823</v>
      </c>
      <c r="J606">
        <v>5834</v>
      </c>
      <c r="L606">
        <v>8</v>
      </c>
      <c r="M606" t="s">
        <v>6589</v>
      </c>
      <c r="N606" t="s">
        <v>6590</v>
      </c>
      <c r="O606" t="s">
        <v>6591</v>
      </c>
      <c r="P606" t="s">
        <v>6592</v>
      </c>
      <c r="Q606" t="s">
        <v>6593</v>
      </c>
      <c r="U606" t="s">
        <v>6594</v>
      </c>
      <c r="V606" t="s">
        <v>140</v>
      </c>
      <c r="X606" t="s">
        <v>141</v>
      </c>
      <c r="Y606" t="s">
        <v>6595</v>
      </c>
    </row>
    <row r="607" spans="1:25" x14ac:dyDescent="0.3">
      <c r="A607" t="s">
        <v>6596</v>
      </c>
      <c r="B607" t="s">
        <v>6597</v>
      </c>
      <c r="C607" t="s">
        <v>6598</v>
      </c>
      <c r="D607">
        <v>2014</v>
      </c>
      <c r="E607" t="s">
        <v>281</v>
      </c>
      <c r="F607">
        <v>71</v>
      </c>
      <c r="G607">
        <v>6</v>
      </c>
      <c r="I607">
        <v>709</v>
      </c>
      <c r="J607">
        <v>720</v>
      </c>
      <c r="L607">
        <v>9</v>
      </c>
      <c r="M607" t="s">
        <v>6599</v>
      </c>
      <c r="N607" t="s">
        <v>6600</v>
      </c>
      <c r="O607" t="s">
        <v>6601</v>
      </c>
      <c r="P607" t="s">
        <v>6602</v>
      </c>
      <c r="U607" t="s">
        <v>6603</v>
      </c>
      <c r="V607" t="s">
        <v>140</v>
      </c>
      <c r="X607" t="s">
        <v>141</v>
      </c>
      <c r="Y607" t="s">
        <v>6604</v>
      </c>
    </row>
    <row r="608" spans="1:25" x14ac:dyDescent="0.3">
      <c r="A608" t="s">
        <v>6605</v>
      </c>
      <c r="B608" t="s">
        <v>6606</v>
      </c>
      <c r="C608" t="s">
        <v>6607</v>
      </c>
      <c r="D608">
        <v>2014</v>
      </c>
      <c r="E608" t="s">
        <v>350</v>
      </c>
      <c r="F608">
        <v>14</v>
      </c>
      <c r="G608">
        <v>4</v>
      </c>
      <c r="I608">
        <v>1615</v>
      </c>
      <c r="J608">
        <v>1626</v>
      </c>
      <c r="L608">
        <v>22</v>
      </c>
      <c r="M608" t="s">
        <v>6608</v>
      </c>
      <c r="N608" t="s">
        <v>6609</v>
      </c>
      <c r="O608" t="s">
        <v>6610</v>
      </c>
      <c r="P608" t="s">
        <v>6611</v>
      </c>
      <c r="R608" t="s">
        <v>6612</v>
      </c>
      <c r="S608" t="s">
        <v>6613</v>
      </c>
      <c r="U608" t="s">
        <v>6614</v>
      </c>
      <c r="V608" t="s">
        <v>140</v>
      </c>
      <c r="X608" t="s">
        <v>141</v>
      </c>
      <c r="Y608" t="s">
        <v>6615</v>
      </c>
    </row>
    <row r="609" spans="1:25" x14ac:dyDescent="0.3">
      <c r="A609" t="s">
        <v>6616</v>
      </c>
      <c r="B609" t="s">
        <v>6617</v>
      </c>
      <c r="C609" t="s">
        <v>6618</v>
      </c>
      <c r="D609">
        <v>2014</v>
      </c>
      <c r="E609" t="s">
        <v>6619</v>
      </c>
      <c r="F609">
        <v>43</v>
      </c>
      <c r="G609">
        <v>1</v>
      </c>
      <c r="I609">
        <v>23</v>
      </c>
      <c r="J609">
        <v>26</v>
      </c>
      <c r="M609" t="s">
        <v>6620</v>
      </c>
      <c r="N609" t="s">
        <v>6621</v>
      </c>
      <c r="O609" t="s">
        <v>6622</v>
      </c>
      <c r="P609" t="s">
        <v>6623</v>
      </c>
      <c r="V609" t="s">
        <v>140</v>
      </c>
      <c r="X609" t="s">
        <v>141</v>
      </c>
      <c r="Y609" t="s">
        <v>6624</v>
      </c>
    </row>
    <row r="610" spans="1:25" x14ac:dyDescent="0.3">
      <c r="A610" t="s">
        <v>6625</v>
      </c>
      <c r="B610" t="s">
        <v>6626</v>
      </c>
      <c r="C610" t="s">
        <v>6627</v>
      </c>
      <c r="D610">
        <v>2014</v>
      </c>
      <c r="E610" t="s">
        <v>2855</v>
      </c>
      <c r="F610">
        <v>101</v>
      </c>
      <c r="G610">
        <v>8</v>
      </c>
      <c r="I610">
        <v>1350</v>
      </c>
      <c r="J610">
        <v>1361</v>
      </c>
      <c r="L610">
        <v>6</v>
      </c>
      <c r="M610" t="s">
        <v>6628</v>
      </c>
      <c r="N610" t="s">
        <v>6629</v>
      </c>
      <c r="O610" t="s">
        <v>6630</v>
      </c>
      <c r="P610" t="s">
        <v>6631</v>
      </c>
      <c r="Q610" t="s">
        <v>6632</v>
      </c>
      <c r="U610" t="s">
        <v>6633</v>
      </c>
      <c r="V610" t="s">
        <v>140</v>
      </c>
      <c r="X610" t="s">
        <v>141</v>
      </c>
      <c r="Y610" t="s">
        <v>6634</v>
      </c>
    </row>
    <row r="611" spans="1:25" x14ac:dyDescent="0.3">
      <c r="A611" t="s">
        <v>6635</v>
      </c>
      <c r="B611" t="s">
        <v>6636</v>
      </c>
      <c r="C611" t="s">
        <v>6637</v>
      </c>
      <c r="D611">
        <v>2014</v>
      </c>
      <c r="E611" t="s">
        <v>6638</v>
      </c>
      <c r="F611">
        <v>20</v>
      </c>
      <c r="G611">
        <v>2</v>
      </c>
      <c r="I611">
        <v>310</v>
      </c>
      <c r="J611">
        <v>323</v>
      </c>
      <c r="L611">
        <v>24</v>
      </c>
      <c r="M611" t="s">
        <v>6639</v>
      </c>
      <c r="N611" t="s">
        <v>6640</v>
      </c>
      <c r="O611" t="s">
        <v>6641</v>
      </c>
      <c r="P611" t="s">
        <v>6642</v>
      </c>
      <c r="U611" t="s">
        <v>6643</v>
      </c>
      <c r="V611" t="s">
        <v>140</v>
      </c>
      <c r="X611" t="s">
        <v>141</v>
      </c>
      <c r="Y611" t="s">
        <v>6644</v>
      </c>
    </row>
    <row r="612" spans="1:25" x14ac:dyDescent="0.3">
      <c r="A612" t="s">
        <v>6645</v>
      </c>
      <c r="B612" t="s">
        <v>6646</v>
      </c>
      <c r="C612" t="s">
        <v>6647</v>
      </c>
      <c r="D612">
        <v>2014</v>
      </c>
      <c r="E612" t="s">
        <v>905</v>
      </c>
      <c r="F612">
        <v>40</v>
      </c>
      <c r="G612">
        <v>5</v>
      </c>
      <c r="I612">
        <v>151</v>
      </c>
      <c r="J612">
        <v>156</v>
      </c>
      <c r="M612" t="s">
        <v>6648</v>
      </c>
      <c r="N612" t="s">
        <v>6649</v>
      </c>
      <c r="O612" t="s">
        <v>6650</v>
      </c>
      <c r="P612" t="s">
        <v>6651</v>
      </c>
      <c r="Q612" t="s">
        <v>6652</v>
      </c>
      <c r="V612" t="s">
        <v>646</v>
      </c>
      <c r="X612" t="s">
        <v>141</v>
      </c>
      <c r="Y612" t="s">
        <v>6653</v>
      </c>
    </row>
    <row r="613" spans="1:25" x14ac:dyDescent="0.3">
      <c r="A613" t="s">
        <v>6654</v>
      </c>
      <c r="B613" t="s">
        <v>6655</v>
      </c>
      <c r="C613" t="s">
        <v>6656</v>
      </c>
      <c r="D613">
        <v>2014</v>
      </c>
      <c r="E613" t="s">
        <v>4802</v>
      </c>
      <c r="F613">
        <v>7</v>
      </c>
      <c r="G613">
        <v>2</v>
      </c>
      <c r="I613">
        <v>717</v>
      </c>
      <c r="J613">
        <v>726</v>
      </c>
      <c r="L613">
        <v>15</v>
      </c>
      <c r="M613" t="s">
        <v>6657</v>
      </c>
      <c r="N613" t="s">
        <v>6658</v>
      </c>
      <c r="O613" t="s">
        <v>6659</v>
      </c>
      <c r="P613" t="s">
        <v>6660</v>
      </c>
      <c r="Q613" t="s">
        <v>6661</v>
      </c>
      <c r="U613" t="s">
        <v>6662</v>
      </c>
      <c r="V613" t="s">
        <v>140</v>
      </c>
      <c r="X613" t="s">
        <v>141</v>
      </c>
      <c r="Y613" t="s">
        <v>6663</v>
      </c>
    </row>
    <row r="614" spans="1:25" x14ac:dyDescent="0.3">
      <c r="A614" t="s">
        <v>6664</v>
      </c>
      <c r="B614" t="s">
        <v>6665</v>
      </c>
      <c r="C614" t="s">
        <v>6666</v>
      </c>
      <c r="D614">
        <v>2014</v>
      </c>
      <c r="E614" t="s">
        <v>205</v>
      </c>
      <c r="F614">
        <v>42</v>
      </c>
      <c r="I614">
        <v>43</v>
      </c>
      <c r="J614">
        <v>57</v>
      </c>
      <c r="L614">
        <v>17</v>
      </c>
      <c r="M614" t="s">
        <v>6667</v>
      </c>
      <c r="N614" t="s">
        <v>6668</v>
      </c>
      <c r="O614" t="s">
        <v>6669</v>
      </c>
      <c r="P614" t="s">
        <v>6670</v>
      </c>
      <c r="Q614" t="s">
        <v>6671</v>
      </c>
      <c r="R614" t="s">
        <v>6672</v>
      </c>
      <c r="S614" t="s">
        <v>6673</v>
      </c>
      <c r="U614" t="s">
        <v>6674</v>
      </c>
      <c r="V614" t="s">
        <v>140</v>
      </c>
      <c r="X614" t="s">
        <v>141</v>
      </c>
      <c r="Y614" t="s">
        <v>6675</v>
      </c>
    </row>
    <row r="615" spans="1:25" x14ac:dyDescent="0.3">
      <c r="A615" t="s">
        <v>6676</v>
      </c>
      <c r="B615" t="s">
        <v>6677</v>
      </c>
      <c r="C615" t="s">
        <v>6678</v>
      </c>
      <c r="D615">
        <v>2014</v>
      </c>
      <c r="E615" t="s">
        <v>1456</v>
      </c>
      <c r="F615">
        <v>50</v>
      </c>
      <c r="G615">
        <v>10</v>
      </c>
      <c r="I615">
        <v>7541</v>
      </c>
      <c r="J615">
        <v>7562</v>
      </c>
      <c r="L615">
        <v>56</v>
      </c>
      <c r="M615" t="s">
        <v>6679</v>
      </c>
      <c r="N615" t="s">
        <v>6680</v>
      </c>
      <c r="O615" t="s">
        <v>6681</v>
      </c>
      <c r="P615" t="s">
        <v>6682</v>
      </c>
      <c r="Q615" t="s">
        <v>6683</v>
      </c>
      <c r="U615" t="s">
        <v>6684</v>
      </c>
      <c r="V615" t="s">
        <v>140</v>
      </c>
      <c r="X615" t="s">
        <v>141</v>
      </c>
      <c r="Y615" t="s">
        <v>6685</v>
      </c>
    </row>
    <row r="616" spans="1:25" x14ac:dyDescent="0.3">
      <c r="A616" t="s">
        <v>6686</v>
      </c>
      <c r="B616" t="s">
        <v>6687</v>
      </c>
      <c r="C616" t="s">
        <v>6688</v>
      </c>
      <c r="D616">
        <v>2014</v>
      </c>
      <c r="E616" t="s">
        <v>6689</v>
      </c>
      <c r="F616">
        <v>29</v>
      </c>
      <c r="G616">
        <v>2</v>
      </c>
      <c r="I616">
        <v>25</v>
      </c>
      <c r="J616">
        <v>41</v>
      </c>
      <c r="L616">
        <v>2</v>
      </c>
      <c r="N616" t="s">
        <v>6690</v>
      </c>
      <c r="O616" t="s">
        <v>6691</v>
      </c>
      <c r="P616" t="s">
        <v>6692</v>
      </c>
      <c r="Q616" t="s">
        <v>6693</v>
      </c>
      <c r="V616" t="s">
        <v>140</v>
      </c>
      <c r="X616" t="s">
        <v>141</v>
      </c>
      <c r="Y616" t="s">
        <v>6694</v>
      </c>
    </row>
    <row r="617" spans="1:25" x14ac:dyDescent="0.3">
      <c r="A617" t="s">
        <v>6695</v>
      </c>
      <c r="B617" t="s">
        <v>6696</v>
      </c>
      <c r="C617" t="s">
        <v>6697</v>
      </c>
      <c r="D617">
        <v>2014</v>
      </c>
      <c r="E617" t="s">
        <v>858</v>
      </c>
      <c r="F617">
        <v>53</v>
      </c>
      <c r="G617">
        <v>1</v>
      </c>
      <c r="I617">
        <v>67</v>
      </c>
      <c r="J617">
        <v>75</v>
      </c>
      <c r="L617">
        <v>12</v>
      </c>
      <c r="M617" t="s">
        <v>6698</v>
      </c>
      <c r="N617" t="s">
        <v>6699</v>
      </c>
      <c r="O617" t="s">
        <v>6700</v>
      </c>
      <c r="P617" t="s">
        <v>6701</v>
      </c>
      <c r="Q617" t="s">
        <v>6702</v>
      </c>
      <c r="U617" t="s">
        <v>6703</v>
      </c>
      <c r="V617" t="s">
        <v>140</v>
      </c>
      <c r="X617" t="s">
        <v>141</v>
      </c>
      <c r="Y617" t="s">
        <v>6704</v>
      </c>
    </row>
    <row r="618" spans="1:25" x14ac:dyDescent="0.3">
      <c r="A618" t="s">
        <v>6705</v>
      </c>
      <c r="B618" t="s">
        <v>6706</v>
      </c>
      <c r="C618" t="s">
        <v>6707</v>
      </c>
      <c r="D618">
        <v>2014</v>
      </c>
      <c r="E618" t="s">
        <v>315</v>
      </c>
      <c r="F618">
        <v>72</v>
      </c>
      <c r="G618">
        <v>1</v>
      </c>
      <c r="I618">
        <v>211</v>
      </c>
      <c r="J618">
        <v>239</v>
      </c>
      <c r="L618">
        <v>8</v>
      </c>
      <c r="M618" t="s">
        <v>6708</v>
      </c>
      <c r="N618" t="s">
        <v>6709</v>
      </c>
      <c r="O618" t="s">
        <v>6710</v>
      </c>
      <c r="P618" t="s">
        <v>6711</v>
      </c>
      <c r="Q618" t="s">
        <v>6712</v>
      </c>
      <c r="U618" t="s">
        <v>6713</v>
      </c>
      <c r="V618" t="s">
        <v>140</v>
      </c>
      <c r="X618" t="s">
        <v>141</v>
      </c>
      <c r="Y618" t="s">
        <v>6714</v>
      </c>
    </row>
    <row r="619" spans="1:25" x14ac:dyDescent="0.3">
      <c r="A619" t="s">
        <v>6715</v>
      </c>
      <c r="B619" t="s">
        <v>6716</v>
      </c>
      <c r="C619" t="s">
        <v>6717</v>
      </c>
      <c r="D619">
        <v>2014</v>
      </c>
      <c r="E619" t="s">
        <v>6718</v>
      </c>
      <c r="F619">
        <v>23</v>
      </c>
      <c r="G619">
        <v>19</v>
      </c>
      <c r="I619">
        <v>4696</v>
      </c>
      <c r="J619">
        <v>4708</v>
      </c>
      <c r="L619">
        <v>22</v>
      </c>
      <c r="M619" t="s">
        <v>6719</v>
      </c>
      <c r="N619" t="s">
        <v>6720</v>
      </c>
      <c r="O619" t="s">
        <v>6721</v>
      </c>
      <c r="P619" t="s">
        <v>6722</v>
      </c>
      <c r="Q619" t="s">
        <v>6723</v>
      </c>
      <c r="U619" t="s">
        <v>6724</v>
      </c>
      <c r="V619" t="s">
        <v>140</v>
      </c>
      <c r="X619" t="s">
        <v>141</v>
      </c>
      <c r="Y619" t="s">
        <v>6725</v>
      </c>
    </row>
    <row r="620" spans="1:25" x14ac:dyDescent="0.3">
      <c r="A620" t="s">
        <v>6726</v>
      </c>
      <c r="B620" t="s">
        <v>6727</v>
      </c>
      <c r="C620" t="s">
        <v>6728</v>
      </c>
      <c r="D620">
        <v>2014</v>
      </c>
      <c r="E620" t="s">
        <v>6729</v>
      </c>
      <c r="F620" t="s">
        <v>6730</v>
      </c>
      <c r="L620">
        <v>2</v>
      </c>
      <c r="N620" t="s">
        <v>6731</v>
      </c>
      <c r="O620" t="s">
        <v>6732</v>
      </c>
      <c r="P620" t="s">
        <v>6733</v>
      </c>
      <c r="Q620" t="s">
        <v>6734</v>
      </c>
      <c r="U620" t="s">
        <v>6735</v>
      </c>
      <c r="V620" t="s">
        <v>646</v>
      </c>
      <c r="X620" t="s">
        <v>141</v>
      </c>
      <c r="Y620" t="s">
        <v>6736</v>
      </c>
    </row>
    <row r="621" spans="1:25" x14ac:dyDescent="0.3">
      <c r="A621" t="s">
        <v>6737</v>
      </c>
      <c r="B621" t="s">
        <v>6738</v>
      </c>
      <c r="C621" t="s">
        <v>6739</v>
      </c>
      <c r="D621">
        <v>2014</v>
      </c>
      <c r="E621" t="s">
        <v>1328</v>
      </c>
      <c r="F621">
        <v>28</v>
      </c>
      <c r="G621">
        <v>7</v>
      </c>
      <c r="I621">
        <v>1959</v>
      </c>
      <c r="J621">
        <v>1971</v>
      </c>
      <c r="L621">
        <v>14</v>
      </c>
      <c r="M621" t="s">
        <v>6740</v>
      </c>
      <c r="N621" t="s">
        <v>6741</v>
      </c>
      <c r="O621" t="s">
        <v>6742</v>
      </c>
      <c r="P621" t="s">
        <v>6743</v>
      </c>
      <c r="Q621" t="s">
        <v>6744</v>
      </c>
      <c r="U621" t="s">
        <v>6745</v>
      </c>
      <c r="V621" t="s">
        <v>140</v>
      </c>
      <c r="X621" t="s">
        <v>141</v>
      </c>
      <c r="Y621" t="s">
        <v>6746</v>
      </c>
    </row>
    <row r="622" spans="1:25" x14ac:dyDescent="0.3">
      <c r="A622" t="s">
        <v>6747</v>
      </c>
      <c r="B622" t="s">
        <v>6748</v>
      </c>
      <c r="C622" t="s">
        <v>6749</v>
      </c>
      <c r="D622">
        <v>2014</v>
      </c>
      <c r="E622" t="s">
        <v>712</v>
      </c>
      <c r="F622">
        <v>131</v>
      </c>
      <c r="I622">
        <v>45</v>
      </c>
      <c r="J622">
        <v>55</v>
      </c>
      <c r="L622">
        <v>26</v>
      </c>
      <c r="M622" t="s">
        <v>6750</v>
      </c>
      <c r="N622" t="s">
        <v>6751</v>
      </c>
      <c r="O622" t="s">
        <v>6752</v>
      </c>
      <c r="P622" t="s">
        <v>6753</v>
      </c>
      <c r="Q622" t="s">
        <v>6754</v>
      </c>
      <c r="U622" t="s">
        <v>6755</v>
      </c>
      <c r="V622" t="s">
        <v>153</v>
      </c>
      <c r="X622" t="s">
        <v>141</v>
      </c>
      <c r="Y622" t="s">
        <v>6756</v>
      </c>
    </row>
    <row r="623" spans="1:25" x14ac:dyDescent="0.3">
      <c r="A623" t="s">
        <v>6757</v>
      </c>
      <c r="B623" t="s">
        <v>6758</v>
      </c>
      <c r="C623" t="s">
        <v>6759</v>
      </c>
      <c r="D623">
        <v>2014</v>
      </c>
      <c r="E623" t="s">
        <v>6760</v>
      </c>
      <c r="I623">
        <v>719</v>
      </c>
      <c r="J623">
        <v>722</v>
      </c>
      <c r="N623" t="s">
        <v>6761</v>
      </c>
      <c r="O623" t="s">
        <v>6762</v>
      </c>
      <c r="P623" t="s">
        <v>6763</v>
      </c>
      <c r="Q623" t="s">
        <v>6764</v>
      </c>
      <c r="V623" t="s">
        <v>646</v>
      </c>
      <c r="X623" t="s">
        <v>141</v>
      </c>
      <c r="Y623" t="s">
        <v>6765</v>
      </c>
    </row>
    <row r="624" spans="1:25" x14ac:dyDescent="0.3">
      <c r="A624" t="s">
        <v>6766</v>
      </c>
      <c r="B624" t="s">
        <v>6767</v>
      </c>
      <c r="C624" t="s">
        <v>6768</v>
      </c>
      <c r="D624">
        <v>2014</v>
      </c>
      <c r="E624" t="s">
        <v>462</v>
      </c>
      <c r="F624">
        <v>114</v>
      </c>
      <c r="G624">
        <v>2</v>
      </c>
      <c r="I624">
        <v>347</v>
      </c>
      <c r="J624">
        <v>355</v>
      </c>
      <c r="L624">
        <v>7</v>
      </c>
      <c r="M624" t="s">
        <v>6769</v>
      </c>
      <c r="N624" t="s">
        <v>6770</v>
      </c>
      <c r="O624" t="s">
        <v>6771</v>
      </c>
      <c r="P624" t="s">
        <v>6772</v>
      </c>
      <c r="Q624" t="s">
        <v>6773</v>
      </c>
      <c r="U624" t="s">
        <v>6774</v>
      </c>
      <c r="V624" t="s">
        <v>140</v>
      </c>
      <c r="X624" t="s">
        <v>141</v>
      </c>
      <c r="Y624" t="s">
        <v>6775</v>
      </c>
    </row>
    <row r="625" spans="1:25" x14ac:dyDescent="0.3">
      <c r="A625" t="s">
        <v>6776</v>
      </c>
      <c r="B625" t="s">
        <v>6777</v>
      </c>
      <c r="C625" t="s">
        <v>6778</v>
      </c>
      <c r="D625">
        <v>2013</v>
      </c>
      <c r="E625" t="s">
        <v>2833</v>
      </c>
      <c r="F625">
        <v>1</v>
      </c>
      <c r="I625">
        <v>1161</v>
      </c>
      <c r="J625">
        <v>1168</v>
      </c>
      <c r="L625">
        <v>6</v>
      </c>
      <c r="N625" t="s">
        <v>6779</v>
      </c>
      <c r="O625" t="s">
        <v>6780</v>
      </c>
      <c r="P625" t="s">
        <v>6781</v>
      </c>
      <c r="Q625" t="s">
        <v>6782</v>
      </c>
      <c r="U625" t="s">
        <v>6783</v>
      </c>
      <c r="V625" t="s">
        <v>646</v>
      </c>
      <c r="X625" t="s">
        <v>141</v>
      </c>
      <c r="Y625" t="s">
        <v>6784</v>
      </c>
    </row>
    <row r="626" spans="1:25" x14ac:dyDescent="0.3">
      <c r="A626" t="s">
        <v>6785</v>
      </c>
      <c r="B626" t="s">
        <v>6786</v>
      </c>
      <c r="C626" t="s">
        <v>6787</v>
      </c>
      <c r="D626">
        <v>2013</v>
      </c>
      <c r="E626" t="s">
        <v>760</v>
      </c>
      <c r="F626">
        <v>60</v>
      </c>
      <c r="I626">
        <v>188</v>
      </c>
      <c r="J626">
        <v>194</v>
      </c>
      <c r="L626">
        <v>26</v>
      </c>
      <c r="M626" t="s">
        <v>6788</v>
      </c>
      <c r="N626" t="s">
        <v>6789</v>
      </c>
      <c r="O626" t="s">
        <v>6790</v>
      </c>
      <c r="P626" t="s">
        <v>6791</v>
      </c>
      <c r="Q626" t="s">
        <v>6792</v>
      </c>
      <c r="U626" t="s">
        <v>6793</v>
      </c>
      <c r="V626" t="s">
        <v>140</v>
      </c>
      <c r="X626" t="s">
        <v>141</v>
      </c>
      <c r="Y626" t="s">
        <v>6794</v>
      </c>
    </row>
    <row r="627" spans="1:25" x14ac:dyDescent="0.3">
      <c r="A627" t="s">
        <v>6795</v>
      </c>
      <c r="B627" t="s">
        <v>5602</v>
      </c>
      <c r="C627" t="s">
        <v>6796</v>
      </c>
      <c r="D627">
        <v>2013</v>
      </c>
      <c r="E627" t="s">
        <v>4230</v>
      </c>
      <c r="F627">
        <v>4</v>
      </c>
      <c r="G627">
        <v>4</v>
      </c>
      <c r="I627">
        <v>440</v>
      </c>
      <c r="J627">
        <v>457</v>
      </c>
      <c r="L627">
        <v>1</v>
      </c>
      <c r="M627" t="s">
        <v>6797</v>
      </c>
      <c r="N627" t="s">
        <v>6798</v>
      </c>
      <c r="O627" t="s">
        <v>6799</v>
      </c>
      <c r="P627" t="s">
        <v>6800</v>
      </c>
      <c r="Q627" t="s">
        <v>6801</v>
      </c>
      <c r="U627" t="s">
        <v>6802</v>
      </c>
      <c r="V627" t="s">
        <v>140</v>
      </c>
      <c r="X627" t="s">
        <v>141</v>
      </c>
      <c r="Y627" t="s">
        <v>6803</v>
      </c>
    </row>
    <row r="628" spans="1:25" x14ac:dyDescent="0.3">
      <c r="A628" t="s">
        <v>6804</v>
      </c>
      <c r="B628" t="s">
        <v>6805</v>
      </c>
      <c r="C628" t="s">
        <v>6806</v>
      </c>
      <c r="D628">
        <v>2013</v>
      </c>
      <c r="E628" t="s">
        <v>268</v>
      </c>
      <c r="F628">
        <v>50</v>
      </c>
      <c r="I628">
        <v>158</v>
      </c>
      <c r="J628">
        <v>168</v>
      </c>
      <c r="L628">
        <v>17</v>
      </c>
      <c r="M628" t="s">
        <v>6807</v>
      </c>
      <c r="N628" t="s">
        <v>6808</v>
      </c>
      <c r="O628" t="s">
        <v>6809</v>
      </c>
      <c r="P628" t="s">
        <v>6810</v>
      </c>
      <c r="Q628" t="s">
        <v>6811</v>
      </c>
      <c r="R628" t="s">
        <v>6812</v>
      </c>
      <c r="S628" t="s">
        <v>6813</v>
      </c>
      <c r="U628" t="s">
        <v>6814</v>
      </c>
      <c r="V628" t="s">
        <v>140</v>
      </c>
      <c r="X628" t="s">
        <v>141</v>
      </c>
      <c r="Y628" t="s">
        <v>6815</v>
      </c>
    </row>
    <row r="629" spans="1:25" x14ac:dyDescent="0.3">
      <c r="A629" t="s">
        <v>6816</v>
      </c>
      <c r="B629" t="s">
        <v>6817</v>
      </c>
      <c r="C629" t="s">
        <v>6818</v>
      </c>
      <c r="D629">
        <v>2013</v>
      </c>
      <c r="E629" t="s">
        <v>6819</v>
      </c>
      <c r="F629">
        <v>114</v>
      </c>
      <c r="G629">
        <v>2</v>
      </c>
      <c r="I629">
        <v>109</v>
      </c>
      <c r="J629">
        <v>122</v>
      </c>
      <c r="L629">
        <v>6</v>
      </c>
      <c r="N629" t="s">
        <v>6820</v>
      </c>
      <c r="O629" t="s">
        <v>6821</v>
      </c>
      <c r="P629" t="s">
        <v>6822</v>
      </c>
      <c r="U629" t="s">
        <v>6823</v>
      </c>
      <c r="V629" t="s">
        <v>140</v>
      </c>
      <c r="X629" t="s">
        <v>141</v>
      </c>
      <c r="Y629" t="s">
        <v>6824</v>
      </c>
    </row>
    <row r="630" spans="1:25" x14ac:dyDescent="0.3">
      <c r="A630" t="s">
        <v>6825</v>
      </c>
      <c r="B630" t="s">
        <v>6826</v>
      </c>
      <c r="C630" t="s">
        <v>6827</v>
      </c>
      <c r="D630">
        <v>2013</v>
      </c>
      <c r="E630" t="s">
        <v>1888</v>
      </c>
      <c r="F630">
        <v>139</v>
      </c>
      <c r="I630">
        <v>171</v>
      </c>
      <c r="J630">
        <v>184</v>
      </c>
      <c r="L630">
        <v>13</v>
      </c>
      <c r="M630" t="s">
        <v>6828</v>
      </c>
      <c r="N630" t="s">
        <v>6829</v>
      </c>
      <c r="O630" t="s">
        <v>6830</v>
      </c>
      <c r="P630" t="s">
        <v>6831</v>
      </c>
      <c r="Q630" t="s">
        <v>6832</v>
      </c>
      <c r="R630" t="s">
        <v>6833</v>
      </c>
      <c r="S630" t="s">
        <v>6834</v>
      </c>
      <c r="U630" t="s">
        <v>6835</v>
      </c>
      <c r="V630" t="s">
        <v>140</v>
      </c>
      <c r="X630" t="s">
        <v>141</v>
      </c>
      <c r="Y630" t="s">
        <v>6836</v>
      </c>
    </row>
    <row r="631" spans="1:25" x14ac:dyDescent="0.3">
      <c r="A631" t="s">
        <v>6837</v>
      </c>
      <c r="B631" t="s">
        <v>6838</v>
      </c>
      <c r="C631" t="s">
        <v>6839</v>
      </c>
      <c r="D631">
        <v>2013</v>
      </c>
      <c r="E631" t="s">
        <v>3511</v>
      </c>
      <c r="F631">
        <v>23</v>
      </c>
      <c r="G631">
        <v>6</v>
      </c>
      <c r="I631">
        <v>1714</v>
      </c>
      <c r="J631">
        <v>1725</v>
      </c>
      <c r="L631">
        <v>43</v>
      </c>
      <c r="M631" t="s">
        <v>6840</v>
      </c>
      <c r="N631" t="s">
        <v>6841</v>
      </c>
      <c r="O631" t="s">
        <v>6842</v>
      </c>
      <c r="P631" t="s">
        <v>6843</v>
      </c>
      <c r="Q631" t="s">
        <v>6844</v>
      </c>
      <c r="R631" t="s">
        <v>6845</v>
      </c>
      <c r="S631" t="s">
        <v>6846</v>
      </c>
      <c r="U631" t="s">
        <v>6847</v>
      </c>
      <c r="V631" t="s">
        <v>140</v>
      </c>
      <c r="X631" t="s">
        <v>141</v>
      </c>
      <c r="Y631" t="s">
        <v>6848</v>
      </c>
    </row>
    <row r="632" spans="1:25" x14ac:dyDescent="0.3">
      <c r="A632" t="s">
        <v>6849</v>
      </c>
      <c r="B632" t="s">
        <v>6850</v>
      </c>
      <c r="C632" t="s">
        <v>6851</v>
      </c>
      <c r="D632">
        <v>2013</v>
      </c>
      <c r="E632" t="s">
        <v>281</v>
      </c>
      <c r="F632">
        <v>70</v>
      </c>
      <c r="G632">
        <v>8</v>
      </c>
      <c r="I632">
        <v>835</v>
      </c>
      <c r="J632">
        <v>844</v>
      </c>
      <c r="L632">
        <v>7</v>
      </c>
      <c r="M632" t="s">
        <v>6852</v>
      </c>
      <c r="N632" t="s">
        <v>6853</v>
      </c>
      <c r="O632" t="s">
        <v>6854</v>
      </c>
      <c r="P632" t="s">
        <v>6855</v>
      </c>
      <c r="Q632" t="s">
        <v>6856</v>
      </c>
      <c r="U632" t="s">
        <v>6857</v>
      </c>
      <c r="V632" t="s">
        <v>140</v>
      </c>
      <c r="X632" t="s">
        <v>141</v>
      </c>
      <c r="Y632" t="s">
        <v>6858</v>
      </c>
    </row>
    <row r="633" spans="1:25" x14ac:dyDescent="0.3">
      <c r="A633" t="s">
        <v>6859</v>
      </c>
      <c r="B633" t="s">
        <v>6860</v>
      </c>
      <c r="C633" t="s">
        <v>6861</v>
      </c>
      <c r="D633">
        <v>2013</v>
      </c>
      <c r="E633" t="s">
        <v>6049</v>
      </c>
      <c r="F633">
        <v>15</v>
      </c>
      <c r="G633">
        <v>4</v>
      </c>
      <c r="H633">
        <v>1350023</v>
      </c>
      <c r="L633">
        <v>2</v>
      </c>
      <c r="M633" t="s">
        <v>6862</v>
      </c>
      <c r="N633" t="s">
        <v>6863</v>
      </c>
      <c r="O633" t="s">
        <v>6864</v>
      </c>
      <c r="P633" t="s">
        <v>6865</v>
      </c>
      <c r="Q633" t="s">
        <v>6866</v>
      </c>
      <c r="U633" t="s">
        <v>6867</v>
      </c>
      <c r="V633" t="s">
        <v>153</v>
      </c>
      <c r="X633" t="s">
        <v>141</v>
      </c>
      <c r="Y633" t="s">
        <v>6868</v>
      </c>
    </row>
    <row r="634" spans="1:25" x14ac:dyDescent="0.3">
      <c r="A634" t="s">
        <v>6869</v>
      </c>
      <c r="B634" t="s">
        <v>6870</v>
      </c>
      <c r="C634" t="s">
        <v>6871</v>
      </c>
      <c r="D634">
        <v>2013</v>
      </c>
      <c r="E634" t="s">
        <v>6872</v>
      </c>
      <c r="F634">
        <v>25</v>
      </c>
      <c r="G634">
        <v>12</v>
      </c>
      <c r="L634">
        <v>3</v>
      </c>
      <c r="N634" t="s">
        <v>6873</v>
      </c>
      <c r="O634" t="s">
        <v>6874</v>
      </c>
      <c r="P634" t="s">
        <v>6875</v>
      </c>
      <c r="U634" t="s">
        <v>6876</v>
      </c>
      <c r="V634" t="s">
        <v>140</v>
      </c>
      <c r="X634" t="s">
        <v>141</v>
      </c>
      <c r="Y634" t="s">
        <v>6877</v>
      </c>
    </row>
    <row r="635" spans="1:25" x14ac:dyDescent="0.3">
      <c r="A635" t="s">
        <v>6878</v>
      </c>
      <c r="B635" t="s">
        <v>6879</v>
      </c>
      <c r="C635" t="s">
        <v>6880</v>
      </c>
      <c r="D635">
        <v>2013</v>
      </c>
      <c r="E635" t="s">
        <v>255</v>
      </c>
      <c r="F635">
        <v>34</v>
      </c>
      <c r="I635">
        <v>138</v>
      </c>
      <c r="J635">
        <v>145</v>
      </c>
      <c r="L635">
        <v>8</v>
      </c>
      <c r="M635" t="s">
        <v>6881</v>
      </c>
      <c r="N635" t="s">
        <v>6882</v>
      </c>
      <c r="O635" t="s">
        <v>6883</v>
      </c>
      <c r="P635" t="s">
        <v>6884</v>
      </c>
      <c r="Q635" t="s">
        <v>6885</v>
      </c>
      <c r="R635" t="s">
        <v>6886</v>
      </c>
      <c r="S635" t="s">
        <v>6887</v>
      </c>
      <c r="U635" t="s">
        <v>6888</v>
      </c>
      <c r="V635" t="s">
        <v>140</v>
      </c>
      <c r="X635" t="s">
        <v>141</v>
      </c>
      <c r="Y635" t="s">
        <v>6889</v>
      </c>
    </row>
    <row r="636" spans="1:25" x14ac:dyDescent="0.3">
      <c r="A636" t="s">
        <v>6890</v>
      </c>
      <c r="B636" t="s">
        <v>6891</v>
      </c>
      <c r="C636" t="s">
        <v>6892</v>
      </c>
      <c r="D636">
        <v>2013</v>
      </c>
      <c r="E636" t="s">
        <v>895</v>
      </c>
      <c r="F636">
        <v>17</v>
      </c>
      <c r="G636">
        <v>11</v>
      </c>
      <c r="I636">
        <v>4401</v>
      </c>
      <c r="J636">
        <v>4413</v>
      </c>
      <c r="L636">
        <v>18</v>
      </c>
      <c r="M636" t="s">
        <v>6893</v>
      </c>
      <c r="N636" t="s">
        <v>6894</v>
      </c>
      <c r="O636" t="s">
        <v>6895</v>
      </c>
      <c r="Q636" t="s">
        <v>6896</v>
      </c>
      <c r="U636" t="s">
        <v>6897</v>
      </c>
      <c r="V636" t="s">
        <v>140</v>
      </c>
      <c r="W636" t="s">
        <v>226</v>
      </c>
      <c r="X636" t="s">
        <v>141</v>
      </c>
      <c r="Y636" t="s">
        <v>6898</v>
      </c>
    </row>
    <row r="637" spans="1:25" x14ac:dyDescent="0.3">
      <c r="A637" t="s">
        <v>6899</v>
      </c>
      <c r="B637" t="s">
        <v>6900</v>
      </c>
      <c r="C637" t="s">
        <v>6901</v>
      </c>
      <c r="D637">
        <v>2013</v>
      </c>
      <c r="E637" t="s">
        <v>132</v>
      </c>
      <c r="F637">
        <v>307</v>
      </c>
      <c r="I637">
        <v>136</v>
      </c>
      <c r="J637">
        <v>146</v>
      </c>
      <c r="L637">
        <v>53</v>
      </c>
      <c r="M637" t="s">
        <v>6902</v>
      </c>
      <c r="N637" t="s">
        <v>6903</v>
      </c>
      <c r="O637" t="s">
        <v>6904</v>
      </c>
      <c r="P637" t="s">
        <v>6905</v>
      </c>
      <c r="Q637" t="s">
        <v>6906</v>
      </c>
      <c r="R637" t="s">
        <v>6907</v>
      </c>
      <c r="S637" t="s">
        <v>6908</v>
      </c>
      <c r="U637" t="s">
        <v>6909</v>
      </c>
      <c r="V637" t="s">
        <v>140</v>
      </c>
      <c r="X637" t="s">
        <v>141</v>
      </c>
      <c r="Y637" t="s">
        <v>6910</v>
      </c>
    </row>
    <row r="638" spans="1:25" x14ac:dyDescent="0.3">
      <c r="A638" t="s">
        <v>6911</v>
      </c>
      <c r="B638" t="s">
        <v>6912</v>
      </c>
      <c r="C638" t="s">
        <v>6913</v>
      </c>
      <c r="D638">
        <v>2013</v>
      </c>
      <c r="E638" t="s">
        <v>6914</v>
      </c>
      <c r="F638">
        <v>268</v>
      </c>
      <c r="I638">
        <v>18</v>
      </c>
      <c r="J638">
        <v>24</v>
      </c>
      <c r="L638">
        <v>6</v>
      </c>
      <c r="M638" t="s">
        <v>6915</v>
      </c>
      <c r="N638" t="s">
        <v>6916</v>
      </c>
      <c r="O638" t="s">
        <v>6917</v>
      </c>
      <c r="P638" t="s">
        <v>6918</v>
      </c>
      <c r="Q638" t="s">
        <v>6919</v>
      </c>
      <c r="R638" t="s">
        <v>6920</v>
      </c>
      <c r="S638" t="s">
        <v>6921</v>
      </c>
      <c r="U638" t="s">
        <v>6922</v>
      </c>
      <c r="V638" t="s">
        <v>140</v>
      </c>
      <c r="X638" t="s">
        <v>141</v>
      </c>
      <c r="Y638" t="s">
        <v>6923</v>
      </c>
    </row>
    <row r="639" spans="1:25" x14ac:dyDescent="0.3">
      <c r="A639" t="s">
        <v>6924</v>
      </c>
      <c r="B639" t="s">
        <v>6925</v>
      </c>
      <c r="C639" t="s">
        <v>6926</v>
      </c>
      <c r="D639">
        <v>2013</v>
      </c>
      <c r="E639" t="s">
        <v>1216</v>
      </c>
      <c r="F639">
        <v>5</v>
      </c>
      <c r="G639">
        <v>4</v>
      </c>
      <c r="I639">
        <v>445</v>
      </c>
      <c r="J639">
        <v>454</v>
      </c>
      <c r="L639">
        <v>11</v>
      </c>
      <c r="M639" t="s">
        <v>6927</v>
      </c>
      <c r="N639" t="s">
        <v>6928</v>
      </c>
      <c r="O639" t="s">
        <v>6929</v>
      </c>
      <c r="P639" t="s">
        <v>6930</v>
      </c>
      <c r="Q639" t="s">
        <v>6931</v>
      </c>
      <c r="U639" t="s">
        <v>6932</v>
      </c>
      <c r="V639" t="s">
        <v>140</v>
      </c>
      <c r="X639" t="s">
        <v>141</v>
      </c>
      <c r="Y639" t="s">
        <v>6933</v>
      </c>
    </row>
    <row r="640" spans="1:25" x14ac:dyDescent="0.3">
      <c r="A640" t="s">
        <v>6934</v>
      </c>
      <c r="B640" t="s">
        <v>6935</v>
      </c>
      <c r="C640" t="s">
        <v>6936</v>
      </c>
      <c r="D640">
        <v>2013</v>
      </c>
      <c r="E640" t="s">
        <v>6937</v>
      </c>
      <c r="F640">
        <v>166</v>
      </c>
      <c r="G640">
        <v>9</v>
      </c>
      <c r="I640">
        <v>488</v>
      </c>
      <c r="J640">
        <v>500</v>
      </c>
      <c r="L640">
        <v>1</v>
      </c>
      <c r="M640" t="s">
        <v>6938</v>
      </c>
      <c r="N640" t="s">
        <v>6939</v>
      </c>
      <c r="O640" t="s">
        <v>6940</v>
      </c>
      <c r="P640" t="s">
        <v>6941</v>
      </c>
      <c r="Q640" t="s">
        <v>6942</v>
      </c>
      <c r="U640" t="s">
        <v>6943</v>
      </c>
      <c r="V640" t="s">
        <v>153</v>
      </c>
      <c r="X640" t="s">
        <v>141</v>
      </c>
      <c r="Y640" t="s">
        <v>6944</v>
      </c>
    </row>
    <row r="641" spans="1:25" x14ac:dyDescent="0.3">
      <c r="A641" t="s">
        <v>6945</v>
      </c>
      <c r="B641" t="s">
        <v>6946</v>
      </c>
      <c r="C641" t="s">
        <v>6947</v>
      </c>
      <c r="D641">
        <v>2013</v>
      </c>
      <c r="E641" t="s">
        <v>6948</v>
      </c>
      <c r="F641">
        <v>41</v>
      </c>
      <c r="G641">
        <v>5</v>
      </c>
      <c r="I641">
        <v>517</v>
      </c>
      <c r="J641">
        <v>531</v>
      </c>
      <c r="L641">
        <v>15</v>
      </c>
      <c r="M641" t="s">
        <v>6949</v>
      </c>
      <c r="N641" t="s">
        <v>6950</v>
      </c>
      <c r="O641" t="s">
        <v>6951</v>
      </c>
      <c r="P641" t="s">
        <v>6952</v>
      </c>
      <c r="Q641" t="s">
        <v>6953</v>
      </c>
      <c r="R641" t="s">
        <v>6954</v>
      </c>
      <c r="U641" t="s">
        <v>6955</v>
      </c>
      <c r="V641" t="s">
        <v>140</v>
      </c>
      <c r="X641" t="s">
        <v>141</v>
      </c>
      <c r="Y641" t="s">
        <v>6956</v>
      </c>
    </row>
    <row r="642" spans="1:25" x14ac:dyDescent="0.3">
      <c r="A642" t="s">
        <v>6957</v>
      </c>
      <c r="B642" t="s">
        <v>6958</v>
      </c>
      <c r="C642" t="s">
        <v>6959</v>
      </c>
      <c r="D642">
        <v>2013</v>
      </c>
      <c r="E642" t="s">
        <v>5764</v>
      </c>
      <c r="G642" t="s">
        <v>6960</v>
      </c>
      <c r="I642">
        <v>892</v>
      </c>
      <c r="J642">
        <v>897</v>
      </c>
      <c r="M642" t="s">
        <v>6961</v>
      </c>
      <c r="N642" t="s">
        <v>6962</v>
      </c>
      <c r="O642" t="s">
        <v>6963</v>
      </c>
      <c r="P642" t="s">
        <v>6964</v>
      </c>
      <c r="Q642" t="s">
        <v>6965</v>
      </c>
      <c r="U642" t="s">
        <v>6966</v>
      </c>
      <c r="V642" t="s">
        <v>646</v>
      </c>
      <c r="X642" t="s">
        <v>141</v>
      </c>
      <c r="Y642" t="s">
        <v>6967</v>
      </c>
    </row>
    <row r="643" spans="1:25" x14ac:dyDescent="0.3">
      <c r="A643" t="s">
        <v>6968</v>
      </c>
      <c r="B643" t="s">
        <v>6969</v>
      </c>
      <c r="C643" t="s">
        <v>6970</v>
      </c>
      <c r="D643">
        <v>2013</v>
      </c>
      <c r="E643" t="s">
        <v>6971</v>
      </c>
      <c r="F643">
        <v>198</v>
      </c>
      <c r="I643">
        <v>20</v>
      </c>
      <c r="J643">
        <v>36</v>
      </c>
      <c r="L643">
        <v>92</v>
      </c>
      <c r="M643" t="s">
        <v>6972</v>
      </c>
      <c r="N643" t="s">
        <v>6973</v>
      </c>
      <c r="O643" t="s">
        <v>6974</v>
      </c>
      <c r="P643" t="s">
        <v>6975</v>
      </c>
      <c r="Q643" t="s">
        <v>6976</v>
      </c>
      <c r="R643" t="s">
        <v>6977</v>
      </c>
      <c r="S643" t="s">
        <v>6978</v>
      </c>
      <c r="U643" t="s">
        <v>6979</v>
      </c>
      <c r="V643" t="s">
        <v>153</v>
      </c>
      <c r="X643" t="s">
        <v>141</v>
      </c>
      <c r="Y643" t="s">
        <v>6980</v>
      </c>
    </row>
    <row r="644" spans="1:25" x14ac:dyDescent="0.3">
      <c r="A644" t="s">
        <v>6981</v>
      </c>
      <c r="B644" t="s">
        <v>6982</v>
      </c>
      <c r="C644" t="s">
        <v>6983</v>
      </c>
      <c r="D644">
        <v>2013</v>
      </c>
      <c r="E644" t="s">
        <v>6984</v>
      </c>
      <c r="F644">
        <v>31</v>
      </c>
      <c r="G644">
        <v>4</v>
      </c>
      <c r="I644">
        <v>283</v>
      </c>
      <c r="J644">
        <v>300</v>
      </c>
      <c r="L644">
        <v>6</v>
      </c>
      <c r="M644" t="s">
        <v>6985</v>
      </c>
      <c r="N644" t="s">
        <v>6986</v>
      </c>
      <c r="O644" t="s">
        <v>6987</v>
      </c>
      <c r="P644" t="s">
        <v>6988</v>
      </c>
      <c r="Q644" t="s">
        <v>6989</v>
      </c>
      <c r="U644" t="s">
        <v>6990</v>
      </c>
      <c r="V644" t="s">
        <v>153</v>
      </c>
      <c r="X644" t="s">
        <v>141</v>
      </c>
      <c r="Y644" t="s">
        <v>6991</v>
      </c>
    </row>
    <row r="645" spans="1:25" x14ac:dyDescent="0.3">
      <c r="A645" t="s">
        <v>6992</v>
      </c>
      <c r="B645" t="s">
        <v>6993</v>
      </c>
      <c r="C645" t="s">
        <v>6994</v>
      </c>
      <c r="D645">
        <v>2013</v>
      </c>
      <c r="E645" t="s">
        <v>6995</v>
      </c>
      <c r="I645">
        <v>375</v>
      </c>
      <c r="J645">
        <v>390</v>
      </c>
      <c r="L645">
        <v>2</v>
      </c>
      <c r="M645" t="s">
        <v>6996</v>
      </c>
      <c r="N645" t="s">
        <v>6997</v>
      </c>
      <c r="O645" t="s">
        <v>6998</v>
      </c>
      <c r="Q645" t="s">
        <v>6999</v>
      </c>
      <c r="U645" t="s">
        <v>7000</v>
      </c>
      <c r="V645" t="s">
        <v>646</v>
      </c>
      <c r="X645" t="s">
        <v>141</v>
      </c>
      <c r="Y645" t="s">
        <v>7001</v>
      </c>
    </row>
    <row r="646" spans="1:25" x14ac:dyDescent="0.3">
      <c r="A646" t="s">
        <v>7002</v>
      </c>
      <c r="B646" t="s">
        <v>7003</v>
      </c>
      <c r="C646" t="s">
        <v>7004</v>
      </c>
      <c r="D646">
        <v>2013</v>
      </c>
      <c r="E646" t="s">
        <v>4883</v>
      </c>
      <c r="F646">
        <v>127</v>
      </c>
      <c r="I646" t="s">
        <v>7005</v>
      </c>
      <c r="J646" t="s">
        <v>1195</v>
      </c>
      <c r="L646">
        <v>6</v>
      </c>
      <c r="M646" t="s">
        <v>7006</v>
      </c>
      <c r="N646" t="s">
        <v>7007</v>
      </c>
      <c r="O646" t="s">
        <v>7008</v>
      </c>
      <c r="P646" t="s">
        <v>7009</v>
      </c>
      <c r="Q646" t="s">
        <v>7010</v>
      </c>
      <c r="R646" t="s">
        <v>7011</v>
      </c>
      <c r="S646" t="s">
        <v>7012</v>
      </c>
      <c r="U646" t="s">
        <v>7013</v>
      </c>
      <c r="V646" t="s">
        <v>140</v>
      </c>
      <c r="X646" t="s">
        <v>141</v>
      </c>
      <c r="Y646" t="s">
        <v>7014</v>
      </c>
    </row>
    <row r="647" spans="1:25" x14ac:dyDescent="0.3">
      <c r="A647" t="s">
        <v>7015</v>
      </c>
      <c r="B647" t="s">
        <v>7016</v>
      </c>
      <c r="C647" t="s">
        <v>7017</v>
      </c>
      <c r="D647">
        <v>2013</v>
      </c>
      <c r="E647" t="s">
        <v>7018</v>
      </c>
      <c r="F647">
        <v>51</v>
      </c>
      <c r="G647">
        <v>4</v>
      </c>
      <c r="I647">
        <v>392</v>
      </c>
      <c r="J647">
        <v>415</v>
      </c>
      <c r="L647">
        <v>41</v>
      </c>
      <c r="M647" t="s">
        <v>7019</v>
      </c>
      <c r="N647" t="s">
        <v>7020</v>
      </c>
      <c r="O647" t="s">
        <v>7021</v>
      </c>
      <c r="P647" t="s">
        <v>7022</v>
      </c>
      <c r="Q647" t="s">
        <v>7023</v>
      </c>
      <c r="U647" t="s">
        <v>7024</v>
      </c>
      <c r="V647" t="s">
        <v>140</v>
      </c>
      <c r="X647" t="s">
        <v>141</v>
      </c>
      <c r="Y647" t="s">
        <v>7025</v>
      </c>
    </row>
    <row r="648" spans="1:25" x14ac:dyDescent="0.3">
      <c r="A648" t="s">
        <v>7026</v>
      </c>
      <c r="B648" t="s">
        <v>7027</v>
      </c>
      <c r="C648" t="s">
        <v>7028</v>
      </c>
      <c r="D648">
        <v>2013</v>
      </c>
      <c r="E648" t="s">
        <v>7029</v>
      </c>
      <c r="F648">
        <v>33</v>
      </c>
      <c r="G648">
        <v>3</v>
      </c>
      <c r="I648">
        <v>328</v>
      </c>
      <c r="J648">
        <v>343</v>
      </c>
      <c r="L648">
        <v>80</v>
      </c>
      <c r="M648" t="s">
        <v>7030</v>
      </c>
      <c r="N648" t="s">
        <v>7031</v>
      </c>
      <c r="O648" t="s">
        <v>7032</v>
      </c>
      <c r="P648" t="s">
        <v>7033</v>
      </c>
      <c r="Q648" t="s">
        <v>7034</v>
      </c>
      <c r="U648" t="s">
        <v>7035</v>
      </c>
      <c r="V648" t="s">
        <v>153</v>
      </c>
      <c r="X648" t="s">
        <v>141</v>
      </c>
      <c r="Y648" t="s">
        <v>7036</v>
      </c>
    </row>
    <row r="649" spans="1:25" x14ac:dyDescent="0.3">
      <c r="A649" t="s">
        <v>7037</v>
      </c>
      <c r="B649" t="s">
        <v>7038</v>
      </c>
      <c r="C649" t="s">
        <v>7039</v>
      </c>
      <c r="D649">
        <v>2013</v>
      </c>
      <c r="E649" t="s">
        <v>663</v>
      </c>
      <c r="F649">
        <v>304</v>
      </c>
      <c r="I649">
        <v>51</v>
      </c>
      <c r="J649">
        <v>61</v>
      </c>
      <c r="L649">
        <v>17</v>
      </c>
      <c r="M649" t="s">
        <v>7040</v>
      </c>
      <c r="N649" t="s">
        <v>7041</v>
      </c>
      <c r="O649" t="s">
        <v>7042</v>
      </c>
      <c r="Q649" t="s">
        <v>7043</v>
      </c>
      <c r="R649" t="s">
        <v>7044</v>
      </c>
      <c r="S649" t="s">
        <v>7045</v>
      </c>
      <c r="U649" t="s">
        <v>7046</v>
      </c>
      <c r="V649" t="s">
        <v>140</v>
      </c>
      <c r="X649" t="s">
        <v>141</v>
      </c>
      <c r="Y649" t="s">
        <v>7047</v>
      </c>
    </row>
    <row r="650" spans="1:25" x14ac:dyDescent="0.3">
      <c r="A650" t="s">
        <v>7048</v>
      </c>
      <c r="B650" t="s">
        <v>7049</v>
      </c>
      <c r="C650" t="s">
        <v>7050</v>
      </c>
      <c r="D650">
        <v>2013</v>
      </c>
      <c r="E650" t="s">
        <v>895</v>
      </c>
      <c r="F650">
        <v>17</v>
      </c>
      <c r="G650">
        <v>7</v>
      </c>
      <c r="I650">
        <v>2375</v>
      </c>
      <c r="J650">
        <v>2391</v>
      </c>
      <c r="L650">
        <v>47</v>
      </c>
      <c r="M650" t="s">
        <v>7051</v>
      </c>
      <c r="N650" t="s">
        <v>7052</v>
      </c>
      <c r="O650" t="s">
        <v>7053</v>
      </c>
      <c r="Q650" t="s">
        <v>7054</v>
      </c>
      <c r="U650" t="s">
        <v>7055</v>
      </c>
      <c r="V650" t="s">
        <v>140</v>
      </c>
      <c r="W650" t="s">
        <v>226</v>
      </c>
      <c r="X650" t="s">
        <v>141</v>
      </c>
      <c r="Y650" t="s">
        <v>7056</v>
      </c>
    </row>
    <row r="651" spans="1:25" x14ac:dyDescent="0.3">
      <c r="A651" t="s">
        <v>7057</v>
      </c>
      <c r="B651" t="s">
        <v>7058</v>
      </c>
      <c r="C651" t="s">
        <v>7059</v>
      </c>
      <c r="D651">
        <v>2013</v>
      </c>
      <c r="E651" t="s">
        <v>518</v>
      </c>
      <c r="F651">
        <v>119</v>
      </c>
      <c r="G651" s="50">
        <v>43193</v>
      </c>
      <c r="I651">
        <v>933</v>
      </c>
      <c r="J651">
        <v>948</v>
      </c>
      <c r="L651">
        <v>24</v>
      </c>
      <c r="M651" t="s">
        <v>7060</v>
      </c>
      <c r="N651" t="s">
        <v>7061</v>
      </c>
      <c r="O651" t="s">
        <v>7062</v>
      </c>
      <c r="Q651" t="s">
        <v>7063</v>
      </c>
      <c r="R651" t="s">
        <v>7064</v>
      </c>
      <c r="S651" t="s">
        <v>7065</v>
      </c>
      <c r="U651" t="s">
        <v>7066</v>
      </c>
      <c r="V651" t="s">
        <v>140</v>
      </c>
      <c r="X651" t="s">
        <v>141</v>
      </c>
      <c r="Y651" t="s">
        <v>7067</v>
      </c>
    </row>
    <row r="652" spans="1:25" x14ac:dyDescent="0.3">
      <c r="A652" t="s">
        <v>7068</v>
      </c>
      <c r="B652" t="s">
        <v>7069</v>
      </c>
      <c r="C652" t="s">
        <v>7070</v>
      </c>
      <c r="D652">
        <v>2013</v>
      </c>
      <c r="E652" t="s">
        <v>7071</v>
      </c>
      <c r="F652">
        <v>139</v>
      </c>
      <c r="G652">
        <v>2</v>
      </c>
      <c r="I652">
        <v>126</v>
      </c>
      <c r="J652">
        <v>134</v>
      </c>
      <c r="L652">
        <v>9</v>
      </c>
      <c r="M652" t="s">
        <v>7072</v>
      </c>
      <c r="N652" t="s">
        <v>7073</v>
      </c>
      <c r="O652" t="s">
        <v>7074</v>
      </c>
      <c r="P652" t="s">
        <v>7075</v>
      </c>
      <c r="Q652" t="s">
        <v>7076</v>
      </c>
      <c r="U652" t="s">
        <v>7077</v>
      </c>
      <c r="V652" t="s">
        <v>140</v>
      </c>
      <c r="X652" t="s">
        <v>141</v>
      </c>
      <c r="Y652" t="s">
        <v>7078</v>
      </c>
    </row>
    <row r="653" spans="1:25" x14ac:dyDescent="0.3">
      <c r="A653" t="s">
        <v>7079</v>
      </c>
      <c r="B653" t="s">
        <v>7080</v>
      </c>
      <c r="C653" t="s">
        <v>7081</v>
      </c>
      <c r="D653">
        <v>2013</v>
      </c>
      <c r="E653" t="s">
        <v>315</v>
      </c>
      <c r="F653">
        <v>67</v>
      </c>
      <c r="G653">
        <v>3</v>
      </c>
      <c r="I653">
        <v>1045</v>
      </c>
      <c r="J653">
        <v>1058</v>
      </c>
      <c r="L653">
        <v>10</v>
      </c>
      <c r="M653" t="s">
        <v>7082</v>
      </c>
      <c r="N653" t="s">
        <v>7083</v>
      </c>
      <c r="O653" t="s">
        <v>7084</v>
      </c>
      <c r="P653" t="s">
        <v>7085</v>
      </c>
      <c r="Q653" t="s">
        <v>7086</v>
      </c>
      <c r="R653" t="s">
        <v>7087</v>
      </c>
      <c r="S653" t="s">
        <v>7088</v>
      </c>
      <c r="U653" t="s">
        <v>7089</v>
      </c>
      <c r="V653" t="s">
        <v>140</v>
      </c>
      <c r="X653" t="s">
        <v>141</v>
      </c>
      <c r="Y653" t="s">
        <v>7090</v>
      </c>
    </row>
    <row r="654" spans="1:25" x14ac:dyDescent="0.3">
      <c r="A654" t="s">
        <v>7091</v>
      </c>
      <c r="B654" t="s">
        <v>7092</v>
      </c>
      <c r="C654" t="s">
        <v>7093</v>
      </c>
      <c r="D654">
        <v>2013</v>
      </c>
      <c r="E654" t="s">
        <v>281</v>
      </c>
      <c r="F654">
        <v>70</v>
      </c>
      <c r="G654">
        <v>4</v>
      </c>
      <c r="I654">
        <v>345</v>
      </c>
      <c r="J654">
        <v>355</v>
      </c>
      <c r="L654">
        <v>6</v>
      </c>
      <c r="M654" t="s">
        <v>7094</v>
      </c>
      <c r="N654" t="s">
        <v>7095</v>
      </c>
      <c r="O654" t="s">
        <v>7096</v>
      </c>
      <c r="P654" t="s">
        <v>7097</v>
      </c>
      <c r="Q654" t="s">
        <v>7098</v>
      </c>
      <c r="U654" t="s">
        <v>7099</v>
      </c>
      <c r="V654" t="s">
        <v>140</v>
      </c>
      <c r="X654" t="s">
        <v>141</v>
      </c>
      <c r="Y654" t="s">
        <v>7100</v>
      </c>
    </row>
    <row r="655" spans="1:25" x14ac:dyDescent="0.3">
      <c r="A655" t="s">
        <v>7101</v>
      </c>
      <c r="B655" t="s">
        <v>7102</v>
      </c>
      <c r="C655" t="s">
        <v>7103</v>
      </c>
      <c r="D655">
        <v>2013</v>
      </c>
      <c r="E655" t="s">
        <v>7104</v>
      </c>
      <c r="F655">
        <v>3</v>
      </c>
      <c r="G655">
        <v>7</v>
      </c>
      <c r="I655">
        <v>654</v>
      </c>
      <c r="J655">
        <v>659</v>
      </c>
      <c r="L655">
        <v>23</v>
      </c>
      <c r="M655" t="s">
        <v>7105</v>
      </c>
      <c r="N655" t="s">
        <v>7106</v>
      </c>
      <c r="O655" t="s">
        <v>7107</v>
      </c>
      <c r="Q655" t="s">
        <v>7108</v>
      </c>
      <c r="U655" t="s">
        <v>7109</v>
      </c>
      <c r="V655" t="s">
        <v>140</v>
      </c>
      <c r="X655" t="s">
        <v>141</v>
      </c>
      <c r="Y655" t="s">
        <v>7110</v>
      </c>
    </row>
    <row r="656" spans="1:25" x14ac:dyDescent="0.3">
      <c r="A656" t="s">
        <v>7111</v>
      </c>
      <c r="B656" t="s">
        <v>7112</v>
      </c>
      <c r="C656" t="s">
        <v>7113</v>
      </c>
      <c r="D656">
        <v>2013</v>
      </c>
      <c r="E656" t="s">
        <v>541</v>
      </c>
      <c r="F656">
        <v>8</v>
      </c>
      <c r="G656">
        <v>5</v>
      </c>
      <c r="H656" t="s">
        <v>7114</v>
      </c>
      <c r="L656">
        <v>37</v>
      </c>
      <c r="M656" t="s">
        <v>7115</v>
      </c>
      <c r="N656" t="s">
        <v>7116</v>
      </c>
      <c r="O656" t="s">
        <v>7117</v>
      </c>
      <c r="Q656" t="s">
        <v>7118</v>
      </c>
      <c r="U656" t="s">
        <v>7119</v>
      </c>
      <c r="V656" t="s">
        <v>140</v>
      </c>
      <c r="W656" t="s">
        <v>226</v>
      </c>
      <c r="X656" t="s">
        <v>141</v>
      </c>
      <c r="Y656" t="s">
        <v>7120</v>
      </c>
    </row>
    <row r="657" spans="1:25" x14ac:dyDescent="0.3">
      <c r="A657" t="s">
        <v>7121</v>
      </c>
      <c r="B657" t="s">
        <v>7122</v>
      </c>
      <c r="C657" t="s">
        <v>7123</v>
      </c>
      <c r="D657">
        <v>2013</v>
      </c>
      <c r="E657" t="s">
        <v>5649</v>
      </c>
      <c r="F657" t="s">
        <v>7124</v>
      </c>
      <c r="I657">
        <v>76</v>
      </c>
      <c r="J657">
        <v>86</v>
      </c>
      <c r="L657">
        <v>54</v>
      </c>
      <c r="M657" t="s">
        <v>7125</v>
      </c>
      <c r="N657" t="s">
        <v>7126</v>
      </c>
      <c r="O657" t="s">
        <v>7127</v>
      </c>
      <c r="P657" t="s">
        <v>7128</v>
      </c>
      <c r="Q657" t="s">
        <v>7129</v>
      </c>
      <c r="S657" t="s">
        <v>7130</v>
      </c>
      <c r="U657" t="s">
        <v>7131</v>
      </c>
      <c r="V657" t="s">
        <v>153</v>
      </c>
      <c r="X657" t="s">
        <v>141</v>
      </c>
      <c r="Y657" t="s">
        <v>7132</v>
      </c>
    </row>
    <row r="658" spans="1:25" x14ac:dyDescent="0.3">
      <c r="A658" t="s">
        <v>7133</v>
      </c>
      <c r="B658" t="s">
        <v>7134</v>
      </c>
      <c r="C658" t="s">
        <v>7135</v>
      </c>
      <c r="D658">
        <v>2013</v>
      </c>
      <c r="E658" t="s">
        <v>1216</v>
      </c>
      <c r="F658">
        <v>5</v>
      </c>
      <c r="G658">
        <v>2</v>
      </c>
      <c r="I658">
        <v>198</v>
      </c>
      <c r="J658">
        <v>214</v>
      </c>
      <c r="L658">
        <v>7</v>
      </c>
      <c r="M658" t="s">
        <v>7136</v>
      </c>
      <c r="N658" t="s">
        <v>7137</v>
      </c>
      <c r="O658" t="s">
        <v>7138</v>
      </c>
      <c r="P658" t="s">
        <v>7139</v>
      </c>
      <c r="Q658" t="s">
        <v>7140</v>
      </c>
      <c r="U658" t="s">
        <v>7141</v>
      </c>
      <c r="V658" t="s">
        <v>140</v>
      </c>
      <c r="X658" t="s">
        <v>141</v>
      </c>
      <c r="Y658" t="s">
        <v>7142</v>
      </c>
    </row>
    <row r="659" spans="1:25" x14ac:dyDescent="0.3">
      <c r="A659" t="s">
        <v>7143</v>
      </c>
      <c r="B659" t="s">
        <v>7144</v>
      </c>
      <c r="C659" t="s">
        <v>7145</v>
      </c>
      <c r="D659">
        <v>2013</v>
      </c>
      <c r="E659" t="s">
        <v>541</v>
      </c>
      <c r="F659">
        <v>8</v>
      </c>
      <c r="G659">
        <v>4</v>
      </c>
      <c r="H659" t="s">
        <v>7146</v>
      </c>
      <c r="L659">
        <v>35</v>
      </c>
      <c r="M659" t="s">
        <v>7147</v>
      </c>
      <c r="N659" t="s">
        <v>7148</v>
      </c>
      <c r="O659" t="s">
        <v>7149</v>
      </c>
      <c r="Q659" t="s">
        <v>7150</v>
      </c>
      <c r="U659" t="s">
        <v>7151</v>
      </c>
      <c r="V659" t="s">
        <v>153</v>
      </c>
      <c r="W659" t="s">
        <v>226</v>
      </c>
      <c r="X659" t="s">
        <v>141</v>
      </c>
      <c r="Y659" t="s">
        <v>7152</v>
      </c>
    </row>
    <row r="660" spans="1:25" x14ac:dyDescent="0.3">
      <c r="A660" t="s">
        <v>7153</v>
      </c>
      <c r="B660" t="s">
        <v>7154</v>
      </c>
      <c r="C660" t="s">
        <v>7155</v>
      </c>
      <c r="D660">
        <v>2013</v>
      </c>
      <c r="E660" t="s">
        <v>7156</v>
      </c>
      <c r="F660">
        <v>44</v>
      </c>
      <c r="G660" s="50">
        <v>43161</v>
      </c>
      <c r="I660">
        <v>245</v>
      </c>
      <c r="J660">
        <v>252</v>
      </c>
      <c r="L660">
        <v>7</v>
      </c>
      <c r="M660" t="s">
        <v>7157</v>
      </c>
      <c r="N660" t="s">
        <v>7158</v>
      </c>
      <c r="O660" t="s">
        <v>7159</v>
      </c>
      <c r="P660" t="s">
        <v>7160</v>
      </c>
      <c r="U660" t="s">
        <v>7161</v>
      </c>
      <c r="V660" t="s">
        <v>2397</v>
      </c>
      <c r="X660" t="s">
        <v>141</v>
      </c>
      <c r="Y660" t="s">
        <v>7162</v>
      </c>
    </row>
    <row r="661" spans="1:25" x14ac:dyDescent="0.3">
      <c r="A661" t="s">
        <v>7163</v>
      </c>
      <c r="B661" t="s">
        <v>7164</v>
      </c>
      <c r="C661" t="s">
        <v>7165</v>
      </c>
      <c r="D661">
        <v>2013</v>
      </c>
      <c r="E661" t="s">
        <v>7166</v>
      </c>
      <c r="F661">
        <v>6</v>
      </c>
      <c r="I661">
        <v>23</v>
      </c>
      <c r="J661">
        <v>27</v>
      </c>
      <c r="L661">
        <v>5</v>
      </c>
      <c r="M661" t="s">
        <v>7167</v>
      </c>
      <c r="N661" t="s">
        <v>7168</v>
      </c>
      <c r="O661" t="s">
        <v>7169</v>
      </c>
      <c r="P661" t="s">
        <v>7170</v>
      </c>
      <c r="U661" t="s">
        <v>7171</v>
      </c>
      <c r="V661" t="s">
        <v>140</v>
      </c>
      <c r="X661" t="s">
        <v>141</v>
      </c>
      <c r="Y661" t="s">
        <v>7172</v>
      </c>
    </row>
    <row r="662" spans="1:25" x14ac:dyDescent="0.3">
      <c r="A662" t="s">
        <v>7173</v>
      </c>
      <c r="B662" t="s">
        <v>7174</v>
      </c>
      <c r="C662" t="s">
        <v>7175</v>
      </c>
      <c r="D662">
        <v>2013</v>
      </c>
      <c r="E662" t="s">
        <v>3511</v>
      </c>
      <c r="F662">
        <v>23</v>
      </c>
      <c r="G662">
        <v>2</v>
      </c>
      <c r="I662">
        <v>485</v>
      </c>
      <c r="J662">
        <v>498</v>
      </c>
      <c r="L662">
        <v>270</v>
      </c>
      <c r="M662" t="s">
        <v>7176</v>
      </c>
      <c r="N662" t="s">
        <v>7177</v>
      </c>
      <c r="O662" t="s">
        <v>7178</v>
      </c>
      <c r="P662" t="s">
        <v>7179</v>
      </c>
      <c r="Q662" t="s">
        <v>7180</v>
      </c>
      <c r="R662" t="s">
        <v>7181</v>
      </c>
      <c r="S662" t="s">
        <v>7182</v>
      </c>
      <c r="U662" t="s">
        <v>7183</v>
      </c>
      <c r="V662" t="s">
        <v>140</v>
      </c>
      <c r="W662" t="s">
        <v>226</v>
      </c>
      <c r="X662" t="s">
        <v>141</v>
      </c>
      <c r="Y662" t="s">
        <v>7184</v>
      </c>
    </row>
    <row r="663" spans="1:25" x14ac:dyDescent="0.3">
      <c r="A663" t="s">
        <v>7185</v>
      </c>
      <c r="B663" t="s">
        <v>7186</v>
      </c>
      <c r="C663" t="s">
        <v>7187</v>
      </c>
      <c r="D663">
        <v>2013</v>
      </c>
      <c r="E663" t="s">
        <v>3511</v>
      </c>
      <c r="F663">
        <v>23</v>
      </c>
      <c r="G663">
        <v>2</v>
      </c>
      <c r="I663">
        <v>522</v>
      </c>
      <c r="J663">
        <v>536</v>
      </c>
      <c r="L663">
        <v>50</v>
      </c>
      <c r="M663" t="s">
        <v>7188</v>
      </c>
      <c r="N663" t="s">
        <v>7189</v>
      </c>
      <c r="O663" t="s">
        <v>7190</v>
      </c>
      <c r="P663" t="s">
        <v>7191</v>
      </c>
      <c r="Q663" t="s">
        <v>7192</v>
      </c>
      <c r="R663" t="s">
        <v>7193</v>
      </c>
      <c r="S663" t="s">
        <v>7194</v>
      </c>
      <c r="U663" t="s">
        <v>7195</v>
      </c>
      <c r="V663" t="s">
        <v>140</v>
      </c>
      <c r="X663" t="s">
        <v>141</v>
      </c>
      <c r="Y663" t="s">
        <v>7196</v>
      </c>
    </row>
    <row r="664" spans="1:25" x14ac:dyDescent="0.3">
      <c r="A664" t="s">
        <v>7197</v>
      </c>
      <c r="B664" t="s">
        <v>7198</v>
      </c>
      <c r="C664" t="s">
        <v>7199</v>
      </c>
      <c r="D664">
        <v>2013</v>
      </c>
      <c r="E664" t="s">
        <v>6130</v>
      </c>
      <c r="F664">
        <v>33</v>
      </c>
      <c r="G664">
        <v>3</v>
      </c>
      <c r="I664">
        <v>975</v>
      </c>
      <c r="J664">
        <v>984</v>
      </c>
      <c r="L664">
        <v>6</v>
      </c>
      <c r="M664" t="s">
        <v>7200</v>
      </c>
      <c r="N664" t="s">
        <v>7201</v>
      </c>
      <c r="O664" t="s">
        <v>7202</v>
      </c>
      <c r="P664" t="s">
        <v>7203</v>
      </c>
      <c r="Q664" t="s">
        <v>7204</v>
      </c>
      <c r="U664" t="s">
        <v>7205</v>
      </c>
      <c r="V664" t="s">
        <v>140</v>
      </c>
      <c r="X664" t="s">
        <v>141</v>
      </c>
      <c r="Y664" t="s">
        <v>7206</v>
      </c>
    </row>
    <row r="665" spans="1:25" x14ac:dyDescent="0.3">
      <c r="A665" t="s">
        <v>7207</v>
      </c>
      <c r="B665" t="s">
        <v>7208</v>
      </c>
      <c r="C665" t="s">
        <v>7209</v>
      </c>
      <c r="D665">
        <v>2013</v>
      </c>
      <c r="E665" t="s">
        <v>7210</v>
      </c>
      <c r="F665">
        <v>40</v>
      </c>
      <c r="G665">
        <v>4</v>
      </c>
      <c r="I665">
        <v>1003</v>
      </c>
      <c r="J665">
        <v>1013</v>
      </c>
      <c r="L665">
        <v>36</v>
      </c>
      <c r="M665" t="s">
        <v>7211</v>
      </c>
      <c r="N665" t="s">
        <v>7212</v>
      </c>
      <c r="O665" t="s">
        <v>7213</v>
      </c>
      <c r="P665" t="s">
        <v>7214</v>
      </c>
      <c r="Q665" t="s">
        <v>7215</v>
      </c>
      <c r="R665" t="s">
        <v>7216</v>
      </c>
      <c r="S665" t="s">
        <v>7217</v>
      </c>
      <c r="U665" t="s">
        <v>7218</v>
      </c>
      <c r="V665" t="s">
        <v>140</v>
      </c>
      <c r="X665" t="s">
        <v>141</v>
      </c>
      <c r="Y665" t="s">
        <v>7219</v>
      </c>
    </row>
    <row r="666" spans="1:25" x14ac:dyDescent="0.3">
      <c r="A666" t="s">
        <v>7220</v>
      </c>
      <c r="B666" t="s">
        <v>7221</v>
      </c>
      <c r="C666" t="s">
        <v>7222</v>
      </c>
      <c r="D666">
        <v>2013</v>
      </c>
      <c r="E666" t="s">
        <v>268</v>
      </c>
      <c r="F666">
        <v>41</v>
      </c>
      <c r="I666">
        <v>98</v>
      </c>
      <c r="J666">
        <v>106</v>
      </c>
      <c r="L666">
        <v>12</v>
      </c>
      <c r="M666" t="s">
        <v>7223</v>
      </c>
      <c r="N666" t="s">
        <v>7224</v>
      </c>
      <c r="O666" t="s">
        <v>7225</v>
      </c>
      <c r="P666" t="s">
        <v>7226</v>
      </c>
      <c r="Q666" t="s">
        <v>7227</v>
      </c>
      <c r="U666" t="s">
        <v>7228</v>
      </c>
      <c r="V666" t="s">
        <v>140</v>
      </c>
      <c r="X666" t="s">
        <v>141</v>
      </c>
      <c r="Y666" t="s">
        <v>7229</v>
      </c>
    </row>
    <row r="667" spans="1:25" x14ac:dyDescent="0.3">
      <c r="A667" t="s">
        <v>7230</v>
      </c>
      <c r="B667" t="s">
        <v>7231</v>
      </c>
      <c r="C667" t="s">
        <v>7232</v>
      </c>
      <c r="D667">
        <v>2013</v>
      </c>
      <c r="E667" t="s">
        <v>5353</v>
      </c>
      <c r="F667">
        <v>197</v>
      </c>
      <c r="G667">
        <v>4</v>
      </c>
      <c r="I667">
        <v>1077</v>
      </c>
      <c r="J667">
        <v>1094</v>
      </c>
      <c r="L667">
        <v>133</v>
      </c>
      <c r="M667" t="s">
        <v>7233</v>
      </c>
      <c r="N667" t="s">
        <v>7234</v>
      </c>
      <c r="O667" t="s">
        <v>7235</v>
      </c>
      <c r="P667" t="s">
        <v>7236</v>
      </c>
      <c r="Q667" t="s">
        <v>7237</v>
      </c>
      <c r="U667" t="s">
        <v>7238</v>
      </c>
      <c r="V667" t="s">
        <v>153</v>
      </c>
      <c r="X667" t="s">
        <v>141</v>
      </c>
      <c r="Y667" t="s">
        <v>7239</v>
      </c>
    </row>
    <row r="668" spans="1:25" x14ac:dyDescent="0.3">
      <c r="A668" t="s">
        <v>7240</v>
      </c>
      <c r="B668" t="s">
        <v>7241</v>
      </c>
      <c r="C668" t="s">
        <v>7242</v>
      </c>
      <c r="D668">
        <v>2013</v>
      </c>
      <c r="E668" t="s">
        <v>1216</v>
      </c>
      <c r="F668">
        <v>5</v>
      </c>
      <c r="G668">
        <v>1</v>
      </c>
      <c r="I668">
        <v>71</v>
      </c>
      <c r="J668">
        <v>94</v>
      </c>
      <c r="L668">
        <v>11</v>
      </c>
      <c r="M668" t="s">
        <v>7243</v>
      </c>
      <c r="N668" t="s">
        <v>7244</v>
      </c>
      <c r="O668" t="s">
        <v>7245</v>
      </c>
      <c r="P668" t="s">
        <v>7246</v>
      </c>
      <c r="Q668" t="s">
        <v>7247</v>
      </c>
      <c r="U668" t="s">
        <v>7248</v>
      </c>
      <c r="V668" t="s">
        <v>140</v>
      </c>
      <c r="X668" t="s">
        <v>141</v>
      </c>
      <c r="Y668" t="s">
        <v>7249</v>
      </c>
    </row>
    <row r="669" spans="1:25" x14ac:dyDescent="0.3">
      <c r="A669" t="s">
        <v>7250</v>
      </c>
      <c r="B669" t="s">
        <v>7251</v>
      </c>
      <c r="C669" t="s">
        <v>7252</v>
      </c>
      <c r="D669">
        <v>2013</v>
      </c>
      <c r="E669" t="s">
        <v>7253</v>
      </c>
      <c r="F669">
        <v>23</v>
      </c>
      <c r="G669">
        <v>1</v>
      </c>
      <c r="I669">
        <v>13</v>
      </c>
      <c r="J669">
        <v>25</v>
      </c>
      <c r="L669">
        <v>31</v>
      </c>
      <c r="M669" t="s">
        <v>7254</v>
      </c>
      <c r="N669" t="s">
        <v>7255</v>
      </c>
      <c r="O669" t="s">
        <v>7256</v>
      </c>
      <c r="P669" t="s">
        <v>7257</v>
      </c>
      <c r="Q669" t="s">
        <v>7258</v>
      </c>
      <c r="R669" t="s">
        <v>7259</v>
      </c>
      <c r="S669" t="s">
        <v>7260</v>
      </c>
      <c r="U669" t="s">
        <v>7261</v>
      </c>
      <c r="V669" t="s">
        <v>140</v>
      </c>
      <c r="X669" t="s">
        <v>141</v>
      </c>
      <c r="Y669" t="s">
        <v>7262</v>
      </c>
    </row>
    <row r="670" spans="1:25" x14ac:dyDescent="0.3">
      <c r="A670" t="s">
        <v>7263</v>
      </c>
      <c r="B670" t="s">
        <v>7264</v>
      </c>
      <c r="C670" t="s">
        <v>7265</v>
      </c>
      <c r="D670">
        <v>2013</v>
      </c>
      <c r="E670" t="s">
        <v>1328</v>
      </c>
      <c r="F670">
        <v>27</v>
      </c>
      <c r="G670">
        <v>4</v>
      </c>
      <c r="I670">
        <v>959</v>
      </c>
      <c r="J670">
        <v>979</v>
      </c>
      <c r="L670">
        <v>5</v>
      </c>
      <c r="M670" t="s">
        <v>7266</v>
      </c>
      <c r="N670" t="s">
        <v>7267</v>
      </c>
      <c r="O670" t="s">
        <v>7268</v>
      </c>
      <c r="P670" t="s">
        <v>7269</v>
      </c>
      <c r="Q670" t="s">
        <v>7270</v>
      </c>
      <c r="R670" t="s">
        <v>7271</v>
      </c>
      <c r="U670" t="s">
        <v>7272</v>
      </c>
      <c r="V670" t="s">
        <v>140</v>
      </c>
      <c r="X670" t="s">
        <v>141</v>
      </c>
      <c r="Y670" t="s">
        <v>7273</v>
      </c>
    </row>
    <row r="671" spans="1:25" x14ac:dyDescent="0.3">
      <c r="A671" t="s">
        <v>7274</v>
      </c>
      <c r="B671" t="s">
        <v>7275</v>
      </c>
      <c r="C671" t="s">
        <v>7276</v>
      </c>
      <c r="D671">
        <v>2013</v>
      </c>
      <c r="E671" t="s">
        <v>7277</v>
      </c>
      <c r="F671">
        <v>17</v>
      </c>
      <c r="G671">
        <v>1</v>
      </c>
      <c r="I671">
        <v>233</v>
      </c>
      <c r="J671">
        <v>243</v>
      </c>
      <c r="L671">
        <v>1</v>
      </c>
      <c r="M671" t="s">
        <v>7278</v>
      </c>
      <c r="N671" t="s">
        <v>7279</v>
      </c>
      <c r="O671" t="s">
        <v>7280</v>
      </c>
      <c r="P671" t="s">
        <v>7281</v>
      </c>
      <c r="Q671" t="s">
        <v>7282</v>
      </c>
      <c r="R671" t="s">
        <v>7283</v>
      </c>
      <c r="S671" t="s">
        <v>7284</v>
      </c>
      <c r="U671" t="s">
        <v>7285</v>
      </c>
      <c r="V671" t="s">
        <v>140</v>
      </c>
      <c r="X671" t="s">
        <v>141</v>
      </c>
      <c r="Y671" t="s">
        <v>7286</v>
      </c>
    </row>
    <row r="672" spans="1:25" x14ac:dyDescent="0.3">
      <c r="A672" t="s">
        <v>7287</v>
      </c>
      <c r="B672" t="s">
        <v>7288</v>
      </c>
      <c r="C672" t="s">
        <v>7289</v>
      </c>
      <c r="D672">
        <v>2013</v>
      </c>
      <c r="E672" t="s">
        <v>630</v>
      </c>
      <c r="F672">
        <v>5</v>
      </c>
      <c r="G672">
        <v>1</v>
      </c>
      <c r="I672">
        <v>77</v>
      </c>
      <c r="J672">
        <v>92</v>
      </c>
      <c r="L672">
        <v>4</v>
      </c>
      <c r="M672" t="s">
        <v>7290</v>
      </c>
      <c r="N672" t="s">
        <v>7291</v>
      </c>
      <c r="O672" t="s">
        <v>7292</v>
      </c>
      <c r="P672" t="s">
        <v>7293</v>
      </c>
      <c r="Q672" t="s">
        <v>7294</v>
      </c>
      <c r="R672" t="s">
        <v>7295</v>
      </c>
      <c r="S672" t="s">
        <v>7296</v>
      </c>
      <c r="U672" t="s">
        <v>7297</v>
      </c>
      <c r="V672" t="s">
        <v>153</v>
      </c>
      <c r="X672" t="s">
        <v>141</v>
      </c>
      <c r="Y672" t="s">
        <v>7298</v>
      </c>
    </row>
    <row r="673" spans="1:25" x14ac:dyDescent="0.3">
      <c r="A673" t="s">
        <v>7299</v>
      </c>
      <c r="B673" t="s">
        <v>7300</v>
      </c>
      <c r="C673" t="s">
        <v>7301</v>
      </c>
      <c r="D673">
        <v>2013</v>
      </c>
      <c r="E673" t="s">
        <v>7302</v>
      </c>
      <c r="F673">
        <v>17</v>
      </c>
      <c r="G673">
        <v>2</v>
      </c>
      <c r="I673">
        <v>143</v>
      </c>
      <c r="J673">
        <v>151</v>
      </c>
      <c r="L673">
        <v>5</v>
      </c>
      <c r="M673" t="s">
        <v>7303</v>
      </c>
      <c r="N673" t="s">
        <v>7304</v>
      </c>
      <c r="O673" t="s">
        <v>7305</v>
      </c>
      <c r="P673" t="s">
        <v>7306</v>
      </c>
      <c r="Q673" t="s">
        <v>7307</v>
      </c>
      <c r="U673" t="s">
        <v>7308</v>
      </c>
      <c r="V673" t="s">
        <v>140</v>
      </c>
      <c r="X673" t="s">
        <v>141</v>
      </c>
      <c r="Y673" t="s">
        <v>7309</v>
      </c>
    </row>
    <row r="674" spans="1:25" x14ac:dyDescent="0.3">
      <c r="A674" t="s">
        <v>7310</v>
      </c>
      <c r="B674" t="s">
        <v>7311</v>
      </c>
      <c r="C674" t="s">
        <v>7312</v>
      </c>
      <c r="D674">
        <v>2013</v>
      </c>
      <c r="E674" t="s">
        <v>1328</v>
      </c>
      <c r="F674">
        <v>27</v>
      </c>
      <c r="G674">
        <v>7</v>
      </c>
      <c r="I674">
        <v>1893</v>
      </c>
      <c r="J674">
        <v>1896</v>
      </c>
      <c r="L674">
        <v>1</v>
      </c>
      <c r="M674" t="s">
        <v>7313</v>
      </c>
      <c r="N674" t="s">
        <v>7314</v>
      </c>
      <c r="O674" t="s">
        <v>7315</v>
      </c>
      <c r="P674" t="s">
        <v>7316</v>
      </c>
      <c r="Q674" t="s">
        <v>7317</v>
      </c>
      <c r="U674" t="s">
        <v>7318</v>
      </c>
      <c r="V674" t="s">
        <v>140</v>
      </c>
      <c r="X674" t="s">
        <v>141</v>
      </c>
      <c r="Y674" t="s">
        <v>7319</v>
      </c>
    </row>
    <row r="675" spans="1:25" x14ac:dyDescent="0.3">
      <c r="A675" t="s">
        <v>7320</v>
      </c>
      <c r="B675" t="s">
        <v>7321</v>
      </c>
      <c r="C675" t="s">
        <v>7322</v>
      </c>
      <c r="D675">
        <v>2013</v>
      </c>
      <c r="E675" t="s">
        <v>7323</v>
      </c>
      <c r="F675">
        <v>121</v>
      </c>
      <c r="G675">
        <v>1</v>
      </c>
      <c r="I675">
        <v>15</v>
      </c>
      <c r="J675">
        <v>22</v>
      </c>
      <c r="L675">
        <v>37</v>
      </c>
      <c r="M675" t="s">
        <v>7324</v>
      </c>
      <c r="N675" t="s">
        <v>7325</v>
      </c>
      <c r="O675" t="s">
        <v>7326</v>
      </c>
      <c r="P675" t="s">
        <v>7327</v>
      </c>
      <c r="Q675" t="s">
        <v>7328</v>
      </c>
      <c r="U675" t="s">
        <v>7329</v>
      </c>
      <c r="V675" t="s">
        <v>153</v>
      </c>
      <c r="X675" t="s">
        <v>141</v>
      </c>
      <c r="Y675" t="s">
        <v>7330</v>
      </c>
    </row>
    <row r="676" spans="1:25" x14ac:dyDescent="0.3">
      <c r="A676" t="s">
        <v>7331</v>
      </c>
      <c r="B676" t="s">
        <v>7332</v>
      </c>
      <c r="C676" t="s">
        <v>7333</v>
      </c>
      <c r="D676">
        <v>2013</v>
      </c>
      <c r="E676" t="s">
        <v>7334</v>
      </c>
      <c r="N676" t="s">
        <v>7335</v>
      </c>
      <c r="O676" t="s">
        <v>7336</v>
      </c>
      <c r="P676" t="s">
        <v>7337</v>
      </c>
      <c r="Q676" t="s">
        <v>7338</v>
      </c>
      <c r="U676" t="s">
        <v>7339</v>
      </c>
      <c r="V676" t="s">
        <v>646</v>
      </c>
      <c r="X676" t="s">
        <v>141</v>
      </c>
      <c r="Y676" t="s">
        <v>7340</v>
      </c>
    </row>
    <row r="677" spans="1:25" x14ac:dyDescent="0.3">
      <c r="A677" t="s">
        <v>7341</v>
      </c>
      <c r="B677" t="s">
        <v>7342</v>
      </c>
      <c r="C677" t="s">
        <v>7343</v>
      </c>
      <c r="D677">
        <v>2013</v>
      </c>
      <c r="E677" t="s">
        <v>518</v>
      </c>
      <c r="F677">
        <v>117</v>
      </c>
      <c r="G677" s="50">
        <v>43132</v>
      </c>
      <c r="I677">
        <v>241</v>
      </c>
      <c r="J677">
        <v>257</v>
      </c>
      <c r="L677">
        <v>23</v>
      </c>
      <c r="M677" t="s">
        <v>7344</v>
      </c>
      <c r="N677" t="s">
        <v>7345</v>
      </c>
      <c r="O677" t="s">
        <v>7346</v>
      </c>
      <c r="Q677" t="s">
        <v>7347</v>
      </c>
      <c r="R677" t="s">
        <v>7348</v>
      </c>
      <c r="S677" t="s">
        <v>7349</v>
      </c>
      <c r="U677" t="s">
        <v>7350</v>
      </c>
      <c r="V677" t="s">
        <v>140</v>
      </c>
      <c r="X677" t="s">
        <v>141</v>
      </c>
      <c r="Y677" t="s">
        <v>7351</v>
      </c>
    </row>
    <row r="678" spans="1:25" x14ac:dyDescent="0.3">
      <c r="A678" t="s">
        <v>7352</v>
      </c>
      <c r="B678" t="s">
        <v>7353</v>
      </c>
      <c r="C678" t="s">
        <v>7354</v>
      </c>
      <c r="D678">
        <v>2013</v>
      </c>
      <c r="E678" t="s">
        <v>7355</v>
      </c>
      <c r="F678">
        <v>11</v>
      </c>
      <c r="G678" s="50">
        <v>43193</v>
      </c>
      <c r="I678">
        <v>2376</v>
      </c>
      <c r="J678">
        <v>2382</v>
      </c>
      <c r="L678">
        <v>8</v>
      </c>
      <c r="N678" t="s">
        <v>7356</v>
      </c>
      <c r="O678" t="s">
        <v>7357</v>
      </c>
      <c r="P678" t="s">
        <v>7358</v>
      </c>
      <c r="Q678" t="s">
        <v>7359</v>
      </c>
      <c r="V678" t="s">
        <v>140</v>
      </c>
      <c r="X678" t="s">
        <v>141</v>
      </c>
      <c r="Y678" t="s">
        <v>7360</v>
      </c>
    </row>
    <row r="679" spans="1:25" x14ac:dyDescent="0.3">
      <c r="A679" t="s">
        <v>7361</v>
      </c>
      <c r="B679" t="s">
        <v>7362</v>
      </c>
      <c r="C679" t="s">
        <v>7363</v>
      </c>
      <c r="D679">
        <v>2013</v>
      </c>
      <c r="E679" t="s">
        <v>1006</v>
      </c>
      <c r="F679">
        <v>5</v>
      </c>
      <c r="G679">
        <v>2</v>
      </c>
      <c r="I679">
        <v>780</v>
      </c>
      <c r="J679">
        <v>797</v>
      </c>
      <c r="L679">
        <v>16</v>
      </c>
      <c r="M679" t="s">
        <v>7364</v>
      </c>
      <c r="N679" t="s">
        <v>7365</v>
      </c>
      <c r="O679" t="s">
        <v>7366</v>
      </c>
      <c r="P679" t="s">
        <v>7367</v>
      </c>
      <c r="Q679" t="s">
        <v>7368</v>
      </c>
      <c r="U679" t="s">
        <v>7369</v>
      </c>
      <c r="V679" t="s">
        <v>140</v>
      </c>
      <c r="W679" t="s">
        <v>226</v>
      </c>
      <c r="X679" t="s">
        <v>141</v>
      </c>
      <c r="Y679" t="s">
        <v>7370</v>
      </c>
    </row>
    <row r="680" spans="1:25" x14ac:dyDescent="0.3">
      <c r="A680" t="s">
        <v>7371</v>
      </c>
      <c r="B680" t="s">
        <v>7372</v>
      </c>
      <c r="C680" t="s">
        <v>7373</v>
      </c>
      <c r="D680">
        <v>2013</v>
      </c>
      <c r="E680" t="s">
        <v>4957</v>
      </c>
      <c r="F680">
        <v>362</v>
      </c>
      <c r="I680">
        <v>24</v>
      </c>
      <c r="J680">
        <v>32</v>
      </c>
      <c r="L680">
        <v>2</v>
      </c>
      <c r="N680" t="s">
        <v>7374</v>
      </c>
      <c r="O680" t="s">
        <v>7375</v>
      </c>
      <c r="P680" t="s">
        <v>7376</v>
      </c>
      <c r="Q680" t="s">
        <v>7377</v>
      </c>
      <c r="V680" t="s">
        <v>646</v>
      </c>
      <c r="X680" t="s">
        <v>141</v>
      </c>
      <c r="Y680" t="s">
        <v>7378</v>
      </c>
    </row>
    <row r="681" spans="1:25" x14ac:dyDescent="0.3">
      <c r="A681" t="s">
        <v>5390</v>
      </c>
      <c r="B681" t="s">
        <v>5391</v>
      </c>
      <c r="C681" t="s">
        <v>7379</v>
      </c>
      <c r="D681">
        <v>2013</v>
      </c>
      <c r="E681" t="s">
        <v>4957</v>
      </c>
      <c r="F681">
        <v>359</v>
      </c>
      <c r="K681">
        <v>436</v>
      </c>
      <c r="N681" t="s">
        <v>7380</v>
      </c>
      <c r="O681" t="s">
        <v>7381</v>
      </c>
      <c r="V681" t="s">
        <v>5395</v>
      </c>
      <c r="X681" t="s">
        <v>141</v>
      </c>
      <c r="Y681" t="s">
        <v>7382</v>
      </c>
    </row>
    <row r="682" spans="1:25" x14ac:dyDescent="0.3">
      <c r="A682" t="s">
        <v>7383</v>
      </c>
      <c r="B682" t="s">
        <v>7384</v>
      </c>
      <c r="C682" t="s">
        <v>7385</v>
      </c>
      <c r="D682">
        <v>2013</v>
      </c>
      <c r="E682" t="s">
        <v>518</v>
      </c>
      <c r="F682">
        <v>116</v>
      </c>
      <c r="G682">
        <v>2</v>
      </c>
      <c r="I682">
        <v>411</v>
      </c>
      <c r="J682">
        <v>423</v>
      </c>
      <c r="L682">
        <v>60</v>
      </c>
      <c r="M682" t="s">
        <v>7386</v>
      </c>
      <c r="N682" t="s">
        <v>7387</v>
      </c>
      <c r="O682" t="s">
        <v>7388</v>
      </c>
      <c r="Q682" t="s">
        <v>7389</v>
      </c>
      <c r="U682" t="s">
        <v>7390</v>
      </c>
      <c r="V682" t="s">
        <v>140</v>
      </c>
      <c r="X682" t="s">
        <v>141</v>
      </c>
      <c r="Y682" t="s">
        <v>7391</v>
      </c>
    </row>
    <row r="683" spans="1:25" x14ac:dyDescent="0.3">
      <c r="A683" t="s">
        <v>7392</v>
      </c>
      <c r="B683" t="s">
        <v>7393</v>
      </c>
      <c r="C683" t="s">
        <v>7394</v>
      </c>
      <c r="D683">
        <v>2013</v>
      </c>
      <c r="E683" t="s">
        <v>1328</v>
      </c>
      <c r="F683">
        <v>27</v>
      </c>
      <c r="G683">
        <v>4</v>
      </c>
      <c r="I683">
        <v>981</v>
      </c>
      <c r="J683">
        <v>1011</v>
      </c>
      <c r="L683">
        <v>28</v>
      </c>
      <c r="M683" t="s">
        <v>7395</v>
      </c>
      <c r="N683" t="s">
        <v>7396</v>
      </c>
      <c r="O683" t="s">
        <v>7397</v>
      </c>
      <c r="P683" t="s">
        <v>7398</v>
      </c>
      <c r="Q683" t="s">
        <v>7399</v>
      </c>
      <c r="U683" t="s">
        <v>7400</v>
      </c>
      <c r="V683" t="s">
        <v>153</v>
      </c>
      <c r="X683" t="s">
        <v>141</v>
      </c>
      <c r="Y683" t="s">
        <v>7401</v>
      </c>
    </row>
    <row r="684" spans="1:25" x14ac:dyDescent="0.3">
      <c r="A684" t="s">
        <v>7402</v>
      </c>
      <c r="B684" t="s">
        <v>7403</v>
      </c>
      <c r="C684" t="s">
        <v>7404</v>
      </c>
      <c r="D684">
        <v>2013</v>
      </c>
      <c r="E684" t="s">
        <v>394</v>
      </c>
      <c r="F684">
        <v>11</v>
      </c>
      <c r="G684" s="50">
        <v>43191</v>
      </c>
      <c r="I684">
        <v>311</v>
      </c>
      <c r="J684">
        <v>320</v>
      </c>
      <c r="L684">
        <v>6</v>
      </c>
      <c r="M684" t="s">
        <v>7405</v>
      </c>
      <c r="N684" t="s">
        <v>7406</v>
      </c>
      <c r="O684" t="s">
        <v>7407</v>
      </c>
      <c r="P684" t="s">
        <v>7408</v>
      </c>
      <c r="Q684" t="s">
        <v>7409</v>
      </c>
      <c r="R684" t="s">
        <v>7410</v>
      </c>
      <c r="S684" t="s">
        <v>7411</v>
      </c>
      <c r="T684" t="s">
        <v>7412</v>
      </c>
      <c r="U684" t="s">
        <v>7413</v>
      </c>
      <c r="V684" t="s">
        <v>140</v>
      </c>
      <c r="X684" t="s">
        <v>141</v>
      </c>
      <c r="Y684" t="s">
        <v>7414</v>
      </c>
    </row>
    <row r="685" spans="1:25" x14ac:dyDescent="0.3">
      <c r="A685" t="s">
        <v>7415</v>
      </c>
      <c r="B685" t="s">
        <v>7416</v>
      </c>
      <c r="C685" t="s">
        <v>7417</v>
      </c>
      <c r="D685">
        <v>2013</v>
      </c>
      <c r="E685" t="s">
        <v>1328</v>
      </c>
      <c r="F685">
        <v>27</v>
      </c>
      <c r="G685">
        <v>6</v>
      </c>
      <c r="I685">
        <v>1707</v>
      </c>
      <c r="J685">
        <v>1720</v>
      </c>
      <c r="L685">
        <v>29</v>
      </c>
      <c r="M685" t="s">
        <v>7418</v>
      </c>
      <c r="N685" t="s">
        <v>7419</v>
      </c>
      <c r="O685" t="s">
        <v>7420</v>
      </c>
      <c r="P685" t="s">
        <v>7421</v>
      </c>
      <c r="Q685" t="s">
        <v>7422</v>
      </c>
      <c r="S685" t="s">
        <v>7423</v>
      </c>
      <c r="U685" t="s">
        <v>7424</v>
      </c>
      <c r="V685" t="s">
        <v>140</v>
      </c>
      <c r="X685" t="s">
        <v>141</v>
      </c>
      <c r="Y685" t="s">
        <v>7425</v>
      </c>
    </row>
    <row r="686" spans="1:25" x14ac:dyDescent="0.3">
      <c r="A686" t="s">
        <v>7426</v>
      </c>
      <c r="B686" t="s">
        <v>7427</v>
      </c>
      <c r="C686" t="s">
        <v>7428</v>
      </c>
      <c r="D686">
        <v>2013</v>
      </c>
      <c r="E686" t="s">
        <v>7302</v>
      </c>
      <c r="F686">
        <v>17</v>
      </c>
      <c r="G686">
        <v>2</v>
      </c>
      <c r="I686">
        <v>180</v>
      </c>
      <c r="J686">
        <v>192</v>
      </c>
      <c r="L686">
        <v>1</v>
      </c>
      <c r="M686" t="s">
        <v>7429</v>
      </c>
      <c r="N686" t="s">
        <v>7430</v>
      </c>
      <c r="O686" t="s">
        <v>7431</v>
      </c>
      <c r="P686" t="s">
        <v>7432</v>
      </c>
      <c r="Q686" t="s">
        <v>7433</v>
      </c>
      <c r="U686" t="s">
        <v>7434</v>
      </c>
      <c r="V686" t="s">
        <v>140</v>
      </c>
      <c r="X686" t="s">
        <v>141</v>
      </c>
      <c r="Y686" t="s">
        <v>7435</v>
      </c>
    </row>
    <row r="687" spans="1:25" x14ac:dyDescent="0.3">
      <c r="A687" t="s">
        <v>7436</v>
      </c>
      <c r="B687" t="s">
        <v>7437</v>
      </c>
      <c r="C687" t="s">
        <v>7438</v>
      </c>
      <c r="D687">
        <v>2013</v>
      </c>
      <c r="E687" t="s">
        <v>2639</v>
      </c>
      <c r="F687">
        <v>26</v>
      </c>
      <c r="G687">
        <v>4</v>
      </c>
      <c r="I687">
        <v>547</v>
      </c>
      <c r="J687">
        <v>566</v>
      </c>
      <c r="L687">
        <v>1</v>
      </c>
      <c r="M687" t="s">
        <v>7439</v>
      </c>
      <c r="N687" t="s">
        <v>7440</v>
      </c>
      <c r="O687" t="s">
        <v>7441</v>
      </c>
      <c r="P687" t="s">
        <v>7442</v>
      </c>
      <c r="Q687" t="s">
        <v>7443</v>
      </c>
      <c r="U687" t="s">
        <v>7444</v>
      </c>
      <c r="V687" t="s">
        <v>153</v>
      </c>
      <c r="W687" t="s">
        <v>226</v>
      </c>
      <c r="X687" t="s">
        <v>141</v>
      </c>
      <c r="Y687" t="s">
        <v>7445</v>
      </c>
    </row>
    <row r="688" spans="1:25" x14ac:dyDescent="0.3">
      <c r="A688" t="s">
        <v>7446</v>
      </c>
      <c r="B688" t="s">
        <v>7447</v>
      </c>
      <c r="C688" t="s">
        <v>7448</v>
      </c>
      <c r="D688">
        <v>2013</v>
      </c>
      <c r="E688" t="s">
        <v>350</v>
      </c>
      <c r="F688">
        <v>13</v>
      </c>
      <c r="G688">
        <v>2</v>
      </c>
      <c r="I688">
        <v>375</v>
      </c>
      <c r="J688">
        <v>388</v>
      </c>
      <c r="L688">
        <v>39</v>
      </c>
      <c r="M688" t="s">
        <v>7449</v>
      </c>
      <c r="N688" t="s">
        <v>7450</v>
      </c>
      <c r="O688" t="s">
        <v>7451</v>
      </c>
      <c r="P688" t="s">
        <v>7452</v>
      </c>
      <c r="R688" t="s">
        <v>7453</v>
      </c>
      <c r="S688" t="s">
        <v>7454</v>
      </c>
      <c r="U688" t="s">
        <v>7455</v>
      </c>
      <c r="V688" t="s">
        <v>140</v>
      </c>
      <c r="X688" t="s">
        <v>141</v>
      </c>
      <c r="Y688" t="s">
        <v>7456</v>
      </c>
    </row>
    <row r="689" spans="1:25" x14ac:dyDescent="0.3">
      <c r="A689" t="s">
        <v>6221</v>
      </c>
      <c r="B689" t="s">
        <v>6222</v>
      </c>
      <c r="C689" t="s">
        <v>7457</v>
      </c>
      <c r="D689">
        <v>2013</v>
      </c>
      <c r="E689" t="s">
        <v>7355</v>
      </c>
      <c r="F689">
        <v>11</v>
      </c>
      <c r="G689" s="50">
        <v>43193</v>
      </c>
      <c r="I689">
        <v>1986</v>
      </c>
      <c r="J689">
        <v>1993</v>
      </c>
      <c r="N689" t="s">
        <v>7458</v>
      </c>
      <c r="O689" t="s">
        <v>7459</v>
      </c>
      <c r="P689" t="s">
        <v>7460</v>
      </c>
      <c r="Q689" t="s">
        <v>7461</v>
      </c>
      <c r="U689" t="s">
        <v>7462</v>
      </c>
      <c r="V689" t="s">
        <v>140</v>
      </c>
      <c r="X689" t="s">
        <v>141</v>
      </c>
      <c r="Y689" t="s">
        <v>7463</v>
      </c>
    </row>
    <row r="690" spans="1:25" x14ac:dyDescent="0.3">
      <c r="A690" t="s">
        <v>7464</v>
      </c>
      <c r="B690" t="s">
        <v>7465</v>
      </c>
      <c r="C690" t="s">
        <v>7466</v>
      </c>
      <c r="D690">
        <v>2013</v>
      </c>
      <c r="E690" t="s">
        <v>6159</v>
      </c>
      <c r="F690">
        <v>369</v>
      </c>
      <c r="G690" s="50">
        <v>43132</v>
      </c>
      <c r="I690">
        <v>61</v>
      </c>
      <c r="J690">
        <v>71</v>
      </c>
      <c r="L690">
        <v>20</v>
      </c>
      <c r="M690" t="s">
        <v>7467</v>
      </c>
      <c r="N690" t="s">
        <v>7468</v>
      </c>
      <c r="O690" t="s">
        <v>7469</v>
      </c>
      <c r="P690" t="s">
        <v>7470</v>
      </c>
      <c r="Q690" t="s">
        <v>7471</v>
      </c>
      <c r="U690" t="s">
        <v>7472</v>
      </c>
      <c r="V690" t="s">
        <v>140</v>
      </c>
      <c r="X690" t="s">
        <v>141</v>
      </c>
      <c r="Y690" t="s">
        <v>7473</v>
      </c>
    </row>
    <row r="691" spans="1:25" x14ac:dyDescent="0.3">
      <c r="A691" t="s">
        <v>7474</v>
      </c>
      <c r="B691" t="s">
        <v>7475</v>
      </c>
      <c r="C691" t="s">
        <v>7476</v>
      </c>
      <c r="D691">
        <v>2013</v>
      </c>
      <c r="E691" t="s">
        <v>7477</v>
      </c>
      <c r="F691">
        <v>112</v>
      </c>
      <c r="I691">
        <v>1</v>
      </c>
      <c r="J691">
        <v>7</v>
      </c>
      <c r="L691">
        <v>8</v>
      </c>
      <c r="M691" t="s">
        <v>7478</v>
      </c>
      <c r="N691" t="s">
        <v>7479</v>
      </c>
      <c r="O691" t="s">
        <v>7480</v>
      </c>
      <c r="P691" t="s">
        <v>7481</v>
      </c>
      <c r="Q691" t="s">
        <v>7482</v>
      </c>
      <c r="U691" t="s">
        <v>7483</v>
      </c>
      <c r="V691" t="s">
        <v>140</v>
      </c>
      <c r="X691" t="s">
        <v>141</v>
      </c>
      <c r="Y691" t="s">
        <v>7484</v>
      </c>
    </row>
    <row r="692" spans="1:25" x14ac:dyDescent="0.3">
      <c r="A692" t="s">
        <v>7485</v>
      </c>
      <c r="B692" t="s">
        <v>7486</v>
      </c>
      <c r="C692" t="s">
        <v>7487</v>
      </c>
      <c r="D692">
        <v>2013</v>
      </c>
      <c r="E692" t="s">
        <v>350</v>
      </c>
      <c r="F692">
        <v>13</v>
      </c>
      <c r="G692" t="s">
        <v>7488</v>
      </c>
      <c r="I692">
        <v>25</v>
      </c>
      <c r="J692">
        <v>33</v>
      </c>
      <c r="L692">
        <v>38</v>
      </c>
      <c r="M692" t="s">
        <v>7489</v>
      </c>
      <c r="N692" t="s">
        <v>7490</v>
      </c>
      <c r="O692" t="s">
        <v>7491</v>
      </c>
      <c r="P692" t="s">
        <v>7492</v>
      </c>
      <c r="R692" t="s">
        <v>7493</v>
      </c>
      <c r="S692" t="s">
        <v>7494</v>
      </c>
      <c r="U692" t="s">
        <v>7495</v>
      </c>
      <c r="V692" t="s">
        <v>140</v>
      </c>
      <c r="X692" t="s">
        <v>141</v>
      </c>
      <c r="Y692" t="s">
        <v>7496</v>
      </c>
    </row>
    <row r="693" spans="1:25" x14ac:dyDescent="0.3">
      <c r="A693" t="s">
        <v>7497</v>
      </c>
      <c r="B693" t="s">
        <v>7498</v>
      </c>
      <c r="C693" t="s">
        <v>7499</v>
      </c>
      <c r="D693">
        <v>2013</v>
      </c>
      <c r="E693" t="s">
        <v>5538</v>
      </c>
      <c r="F693">
        <v>19</v>
      </c>
      <c r="G693">
        <v>1</v>
      </c>
      <c r="I693">
        <v>86</v>
      </c>
      <c r="J693">
        <v>97</v>
      </c>
      <c r="L693">
        <v>20</v>
      </c>
      <c r="M693" t="s">
        <v>7500</v>
      </c>
      <c r="N693" t="s">
        <v>7501</v>
      </c>
      <c r="O693" t="s">
        <v>7502</v>
      </c>
      <c r="P693" t="s">
        <v>7503</v>
      </c>
      <c r="Q693" t="s">
        <v>7504</v>
      </c>
      <c r="U693" t="s">
        <v>7505</v>
      </c>
      <c r="V693" t="s">
        <v>140</v>
      </c>
      <c r="X693" t="s">
        <v>141</v>
      </c>
      <c r="Y693" t="s">
        <v>7506</v>
      </c>
    </row>
    <row r="694" spans="1:25" x14ac:dyDescent="0.3">
      <c r="A694" t="s">
        <v>7507</v>
      </c>
      <c r="B694" t="s">
        <v>7508</v>
      </c>
      <c r="C694" t="s">
        <v>7509</v>
      </c>
      <c r="D694">
        <v>2013</v>
      </c>
      <c r="E694" t="s">
        <v>518</v>
      </c>
      <c r="F694">
        <v>118</v>
      </c>
      <c r="G694">
        <v>2</v>
      </c>
      <c r="I694">
        <v>307</v>
      </c>
      <c r="J694">
        <v>320</v>
      </c>
      <c r="L694">
        <v>6</v>
      </c>
      <c r="M694" t="s">
        <v>7510</v>
      </c>
      <c r="N694" t="s">
        <v>7511</v>
      </c>
      <c r="O694" t="s">
        <v>7512</v>
      </c>
      <c r="Q694" t="s">
        <v>7513</v>
      </c>
      <c r="R694" t="s">
        <v>7514</v>
      </c>
      <c r="S694" t="s">
        <v>7515</v>
      </c>
      <c r="U694" t="s">
        <v>7516</v>
      </c>
      <c r="V694" t="s">
        <v>140</v>
      </c>
      <c r="X694" t="s">
        <v>141</v>
      </c>
      <c r="Y694" t="s">
        <v>7517</v>
      </c>
    </row>
    <row r="695" spans="1:25" x14ac:dyDescent="0.3">
      <c r="A695" t="s">
        <v>7518</v>
      </c>
      <c r="B695" t="s">
        <v>7519</v>
      </c>
      <c r="C695" t="s">
        <v>7520</v>
      </c>
      <c r="D695">
        <v>2013</v>
      </c>
      <c r="E695" t="s">
        <v>7521</v>
      </c>
      <c r="F695">
        <v>169</v>
      </c>
      <c r="I695">
        <v>141</v>
      </c>
      <c r="J695">
        <v>153</v>
      </c>
      <c r="L695">
        <v>4</v>
      </c>
      <c r="M695" t="s">
        <v>7522</v>
      </c>
      <c r="N695" t="s">
        <v>7523</v>
      </c>
      <c r="O695" t="s">
        <v>7524</v>
      </c>
      <c r="P695" t="s">
        <v>7525</v>
      </c>
      <c r="Q695" t="s">
        <v>7526</v>
      </c>
      <c r="V695" t="s">
        <v>140</v>
      </c>
      <c r="X695" t="s">
        <v>141</v>
      </c>
      <c r="Y695" t="s">
        <v>7527</v>
      </c>
    </row>
    <row r="696" spans="1:25" x14ac:dyDescent="0.3">
      <c r="A696" t="s">
        <v>7528</v>
      </c>
      <c r="B696" t="s">
        <v>7529</v>
      </c>
      <c r="C696" t="s">
        <v>7530</v>
      </c>
      <c r="D696">
        <v>2013</v>
      </c>
      <c r="E696" t="s">
        <v>3225</v>
      </c>
      <c r="F696">
        <v>8</v>
      </c>
      <c r="G696">
        <v>1</v>
      </c>
      <c r="I696">
        <v>79</v>
      </c>
      <c r="J696">
        <v>90</v>
      </c>
      <c r="L696">
        <v>4</v>
      </c>
      <c r="M696" t="s">
        <v>7531</v>
      </c>
      <c r="N696" t="s">
        <v>7532</v>
      </c>
      <c r="O696" t="s">
        <v>7533</v>
      </c>
      <c r="P696" t="s">
        <v>7534</v>
      </c>
      <c r="Q696" t="s">
        <v>7535</v>
      </c>
      <c r="U696" t="s">
        <v>7536</v>
      </c>
      <c r="V696" t="s">
        <v>140</v>
      </c>
      <c r="X696" t="s">
        <v>141</v>
      </c>
      <c r="Y696" t="s">
        <v>7537</v>
      </c>
    </row>
    <row r="697" spans="1:25" x14ac:dyDescent="0.3">
      <c r="A697" t="s">
        <v>7538</v>
      </c>
      <c r="B697" t="s">
        <v>7539</v>
      </c>
      <c r="C697" t="s">
        <v>7540</v>
      </c>
      <c r="D697">
        <v>2013</v>
      </c>
      <c r="E697" t="s">
        <v>528</v>
      </c>
      <c r="F697">
        <v>8</v>
      </c>
      <c r="G697">
        <v>2</v>
      </c>
      <c r="H697">
        <v>25009</v>
      </c>
      <c r="L697">
        <v>27</v>
      </c>
      <c r="M697" t="s">
        <v>7541</v>
      </c>
      <c r="N697" t="s">
        <v>7542</v>
      </c>
      <c r="O697" t="s">
        <v>7543</v>
      </c>
      <c r="P697" t="s">
        <v>7544</v>
      </c>
      <c r="Q697" t="s">
        <v>7545</v>
      </c>
      <c r="V697" t="s">
        <v>140</v>
      </c>
      <c r="W697" t="s">
        <v>226</v>
      </c>
      <c r="X697" t="s">
        <v>141</v>
      </c>
      <c r="Y697" t="s">
        <v>7546</v>
      </c>
    </row>
    <row r="698" spans="1:25" x14ac:dyDescent="0.3">
      <c r="A698" t="s">
        <v>7547</v>
      </c>
      <c r="B698" t="s">
        <v>7548</v>
      </c>
      <c r="C698" t="s">
        <v>7549</v>
      </c>
      <c r="D698">
        <v>2013</v>
      </c>
      <c r="E698" t="s">
        <v>1328</v>
      </c>
      <c r="F698">
        <v>27</v>
      </c>
      <c r="G698">
        <v>4</v>
      </c>
      <c r="I698">
        <v>1149</v>
      </c>
      <c r="J698">
        <v>1172</v>
      </c>
      <c r="L698">
        <v>48</v>
      </c>
      <c r="M698" t="s">
        <v>7550</v>
      </c>
      <c r="N698" t="s">
        <v>7551</v>
      </c>
      <c r="O698" t="s">
        <v>7552</v>
      </c>
      <c r="P698" t="s">
        <v>7553</v>
      </c>
      <c r="Q698" t="s">
        <v>7554</v>
      </c>
      <c r="R698" t="s">
        <v>7555</v>
      </c>
      <c r="S698" t="s">
        <v>7556</v>
      </c>
      <c r="U698" t="s">
        <v>7557</v>
      </c>
      <c r="V698" t="s">
        <v>140</v>
      </c>
      <c r="X698" t="s">
        <v>141</v>
      </c>
      <c r="Y698" t="s">
        <v>7558</v>
      </c>
    </row>
    <row r="699" spans="1:25" x14ac:dyDescent="0.3">
      <c r="A699" t="s">
        <v>7559</v>
      </c>
      <c r="B699" t="s">
        <v>7560</v>
      </c>
      <c r="C699" t="s">
        <v>7561</v>
      </c>
      <c r="D699">
        <v>2013</v>
      </c>
      <c r="E699" t="s">
        <v>7562</v>
      </c>
      <c r="F699">
        <v>12</v>
      </c>
      <c r="G699" t="s">
        <v>7563</v>
      </c>
      <c r="I699">
        <v>153</v>
      </c>
      <c r="J699">
        <v>156</v>
      </c>
      <c r="L699">
        <v>4</v>
      </c>
      <c r="N699" t="s">
        <v>7564</v>
      </c>
      <c r="O699" t="s">
        <v>7565</v>
      </c>
      <c r="P699" t="s">
        <v>7566</v>
      </c>
      <c r="U699" t="s">
        <v>7567</v>
      </c>
      <c r="V699" t="s">
        <v>140</v>
      </c>
      <c r="X699" t="s">
        <v>141</v>
      </c>
      <c r="Y699" t="s">
        <v>7568</v>
      </c>
    </row>
    <row r="700" spans="1:25" x14ac:dyDescent="0.3">
      <c r="A700" t="s">
        <v>7569</v>
      </c>
      <c r="B700" t="s">
        <v>7570</v>
      </c>
      <c r="C700" t="s">
        <v>7571</v>
      </c>
      <c r="D700">
        <v>2012</v>
      </c>
      <c r="E700" t="s">
        <v>5626</v>
      </c>
      <c r="F700">
        <v>46</v>
      </c>
      <c r="G700">
        <v>20</v>
      </c>
      <c r="I700">
        <v>6824</v>
      </c>
      <c r="J700">
        <v>6835</v>
      </c>
      <c r="L700">
        <v>27</v>
      </c>
      <c r="M700" t="s">
        <v>7572</v>
      </c>
      <c r="N700" t="s">
        <v>7573</v>
      </c>
      <c r="O700" t="s">
        <v>7574</v>
      </c>
      <c r="P700" t="s">
        <v>7575</v>
      </c>
      <c r="Q700" t="s">
        <v>7576</v>
      </c>
      <c r="S700" t="s">
        <v>7577</v>
      </c>
      <c r="U700" t="s">
        <v>7578</v>
      </c>
      <c r="V700" t="s">
        <v>140</v>
      </c>
      <c r="X700" t="s">
        <v>141</v>
      </c>
      <c r="Y700" t="s">
        <v>7579</v>
      </c>
    </row>
    <row r="701" spans="1:25" x14ac:dyDescent="0.3">
      <c r="A701" t="s">
        <v>7580</v>
      </c>
      <c r="B701" t="s">
        <v>7581</v>
      </c>
      <c r="C701" t="s">
        <v>7582</v>
      </c>
      <c r="D701">
        <v>2012</v>
      </c>
      <c r="E701" t="s">
        <v>4883</v>
      </c>
      <c r="F701">
        <v>112</v>
      </c>
      <c r="I701">
        <v>1</v>
      </c>
      <c r="J701">
        <v>9</v>
      </c>
      <c r="L701">
        <v>55</v>
      </c>
      <c r="M701" t="s">
        <v>7583</v>
      </c>
      <c r="N701" t="s">
        <v>7584</v>
      </c>
      <c r="O701" t="s">
        <v>7585</v>
      </c>
      <c r="P701" t="s">
        <v>7586</v>
      </c>
      <c r="Q701" t="s">
        <v>7587</v>
      </c>
      <c r="U701" t="s">
        <v>7588</v>
      </c>
      <c r="V701" t="s">
        <v>140</v>
      </c>
      <c r="X701" t="s">
        <v>141</v>
      </c>
      <c r="Y701" t="s">
        <v>7589</v>
      </c>
    </row>
    <row r="702" spans="1:25" x14ac:dyDescent="0.3">
      <c r="A702" t="s">
        <v>7590</v>
      </c>
      <c r="B702" t="s">
        <v>7591</v>
      </c>
      <c r="C702" t="s">
        <v>7592</v>
      </c>
      <c r="D702">
        <v>2012</v>
      </c>
      <c r="E702" t="s">
        <v>384</v>
      </c>
      <c r="F702">
        <v>10</v>
      </c>
      <c r="G702">
        <v>1</v>
      </c>
      <c r="I702">
        <v>103</v>
      </c>
      <c r="J702">
        <v>120</v>
      </c>
      <c r="L702">
        <v>32</v>
      </c>
      <c r="M702" t="s">
        <v>7593</v>
      </c>
      <c r="N702" t="s">
        <v>7594</v>
      </c>
      <c r="O702" t="s">
        <v>7595</v>
      </c>
      <c r="P702" t="s">
        <v>7596</v>
      </c>
      <c r="Q702" t="s">
        <v>7597</v>
      </c>
      <c r="U702" t="s">
        <v>7598</v>
      </c>
      <c r="V702" t="s">
        <v>140</v>
      </c>
      <c r="X702" t="s">
        <v>141</v>
      </c>
      <c r="Y702" t="s">
        <v>7599</v>
      </c>
    </row>
    <row r="703" spans="1:25" x14ac:dyDescent="0.3">
      <c r="A703" t="s">
        <v>7600</v>
      </c>
      <c r="B703" t="s">
        <v>7601</v>
      </c>
      <c r="C703" t="s">
        <v>7602</v>
      </c>
      <c r="D703">
        <v>2012</v>
      </c>
      <c r="E703" t="s">
        <v>7603</v>
      </c>
      <c r="F703">
        <v>11</v>
      </c>
      <c r="G703">
        <v>1</v>
      </c>
      <c r="H703">
        <v>67</v>
      </c>
      <c r="L703">
        <v>24</v>
      </c>
      <c r="M703" t="s">
        <v>7604</v>
      </c>
      <c r="N703" t="s">
        <v>7605</v>
      </c>
      <c r="O703" t="s">
        <v>7606</v>
      </c>
      <c r="P703" t="s">
        <v>7607</v>
      </c>
      <c r="Q703" t="s">
        <v>7608</v>
      </c>
      <c r="U703" t="s">
        <v>7609</v>
      </c>
      <c r="V703" t="s">
        <v>140</v>
      </c>
      <c r="X703" t="s">
        <v>141</v>
      </c>
      <c r="Y703" t="s">
        <v>7610</v>
      </c>
    </row>
    <row r="704" spans="1:25" x14ac:dyDescent="0.3">
      <c r="A704" t="s">
        <v>7611</v>
      </c>
      <c r="B704" t="s">
        <v>7612</v>
      </c>
      <c r="C704" t="s">
        <v>7613</v>
      </c>
      <c r="D704">
        <v>2012</v>
      </c>
      <c r="E704" t="s">
        <v>918</v>
      </c>
      <c r="F704">
        <v>66</v>
      </c>
      <c r="G704">
        <v>11</v>
      </c>
      <c r="I704">
        <v>2393</v>
      </c>
      <c r="J704">
        <v>2401</v>
      </c>
      <c r="L704">
        <v>6</v>
      </c>
      <c r="M704" t="s">
        <v>7614</v>
      </c>
      <c r="N704" t="s">
        <v>7615</v>
      </c>
      <c r="O704" t="s">
        <v>7616</v>
      </c>
      <c r="P704" t="s">
        <v>7617</v>
      </c>
      <c r="Q704" t="s">
        <v>7618</v>
      </c>
      <c r="U704" t="s">
        <v>7619</v>
      </c>
      <c r="V704" t="s">
        <v>140</v>
      </c>
      <c r="X704" t="s">
        <v>141</v>
      </c>
      <c r="Y704" t="s">
        <v>7620</v>
      </c>
    </row>
    <row r="705" spans="1:25" x14ac:dyDescent="0.3">
      <c r="A705" t="s">
        <v>7621</v>
      </c>
      <c r="B705" t="s">
        <v>7622</v>
      </c>
      <c r="C705" t="s">
        <v>7623</v>
      </c>
      <c r="D705">
        <v>2012</v>
      </c>
      <c r="E705" t="s">
        <v>7624</v>
      </c>
      <c r="F705">
        <v>4</v>
      </c>
      <c r="G705">
        <v>12</v>
      </c>
      <c r="I705">
        <v>3302</v>
      </c>
      <c r="J705">
        <v>3325</v>
      </c>
      <c r="L705">
        <v>30</v>
      </c>
      <c r="M705" t="s">
        <v>7625</v>
      </c>
      <c r="N705" t="s">
        <v>7626</v>
      </c>
      <c r="O705" t="s">
        <v>7627</v>
      </c>
      <c r="P705" t="s">
        <v>7628</v>
      </c>
      <c r="Q705" t="s">
        <v>7629</v>
      </c>
      <c r="U705" t="s">
        <v>7630</v>
      </c>
      <c r="V705" t="s">
        <v>140</v>
      </c>
      <c r="W705" t="s">
        <v>226</v>
      </c>
      <c r="X705" t="s">
        <v>141</v>
      </c>
      <c r="Y705" t="s">
        <v>7631</v>
      </c>
    </row>
    <row r="706" spans="1:25" x14ac:dyDescent="0.3">
      <c r="A706" t="s">
        <v>7632</v>
      </c>
      <c r="B706" t="s">
        <v>7633</v>
      </c>
      <c r="C706" t="s">
        <v>7634</v>
      </c>
      <c r="D706">
        <v>2012</v>
      </c>
      <c r="E706" t="s">
        <v>6729</v>
      </c>
      <c r="N706" t="s">
        <v>7635</v>
      </c>
      <c r="O706" t="s">
        <v>7636</v>
      </c>
      <c r="P706" t="s">
        <v>7637</v>
      </c>
      <c r="Q706" t="s">
        <v>7638</v>
      </c>
      <c r="U706" t="s">
        <v>7639</v>
      </c>
      <c r="V706" t="s">
        <v>646</v>
      </c>
      <c r="X706" t="s">
        <v>141</v>
      </c>
      <c r="Y706" t="s">
        <v>7640</v>
      </c>
    </row>
    <row r="707" spans="1:25" x14ac:dyDescent="0.3">
      <c r="A707" t="s">
        <v>7641</v>
      </c>
      <c r="B707" t="s">
        <v>7642</v>
      </c>
      <c r="C707" t="s">
        <v>7643</v>
      </c>
      <c r="D707">
        <v>2012</v>
      </c>
      <c r="E707" t="s">
        <v>7071</v>
      </c>
      <c r="F707">
        <v>138</v>
      </c>
      <c r="G707">
        <v>5</v>
      </c>
      <c r="I707">
        <v>386</v>
      </c>
      <c r="J707">
        <v>393</v>
      </c>
      <c r="L707">
        <v>9</v>
      </c>
      <c r="M707" t="s">
        <v>7644</v>
      </c>
      <c r="N707" t="s">
        <v>7645</v>
      </c>
      <c r="O707" t="s">
        <v>7646</v>
      </c>
      <c r="P707" t="s">
        <v>7647</v>
      </c>
      <c r="Q707" t="s">
        <v>7648</v>
      </c>
      <c r="R707" t="s">
        <v>5247</v>
      </c>
      <c r="U707" t="s">
        <v>7390</v>
      </c>
      <c r="V707" t="s">
        <v>140</v>
      </c>
      <c r="X707" t="s">
        <v>141</v>
      </c>
      <c r="Y707" t="s">
        <v>7649</v>
      </c>
    </row>
    <row r="708" spans="1:25" x14ac:dyDescent="0.3">
      <c r="A708" t="s">
        <v>7650</v>
      </c>
      <c r="B708" t="s">
        <v>7651</v>
      </c>
      <c r="C708" t="s">
        <v>7652</v>
      </c>
      <c r="D708">
        <v>2012</v>
      </c>
      <c r="E708" t="s">
        <v>7653</v>
      </c>
      <c r="G708">
        <v>28</v>
      </c>
      <c r="I708">
        <v>53</v>
      </c>
      <c r="J708">
        <v>59</v>
      </c>
      <c r="M708" t="s">
        <v>7654</v>
      </c>
      <c r="N708" t="s">
        <v>7655</v>
      </c>
      <c r="O708" t="s">
        <v>7656</v>
      </c>
      <c r="P708" t="s">
        <v>7657</v>
      </c>
      <c r="U708" t="s">
        <v>7658</v>
      </c>
      <c r="V708" t="s">
        <v>153</v>
      </c>
      <c r="X708" t="s">
        <v>141</v>
      </c>
      <c r="Y708" t="s">
        <v>7659</v>
      </c>
    </row>
    <row r="709" spans="1:25" x14ac:dyDescent="0.3">
      <c r="A709" t="s">
        <v>7660</v>
      </c>
      <c r="B709" t="s">
        <v>7661</v>
      </c>
      <c r="C709" t="s">
        <v>7662</v>
      </c>
      <c r="D709">
        <v>2012</v>
      </c>
      <c r="E709" t="s">
        <v>7663</v>
      </c>
      <c r="I709">
        <v>1895</v>
      </c>
      <c r="J709">
        <v>1902</v>
      </c>
      <c r="N709" t="s">
        <v>7664</v>
      </c>
      <c r="O709" t="s">
        <v>7665</v>
      </c>
      <c r="P709" t="s">
        <v>7666</v>
      </c>
      <c r="U709" t="s">
        <v>7667</v>
      </c>
      <c r="V709" t="s">
        <v>646</v>
      </c>
      <c r="X709" t="s">
        <v>141</v>
      </c>
      <c r="Y709" t="s">
        <v>7668</v>
      </c>
    </row>
    <row r="710" spans="1:25" x14ac:dyDescent="0.3">
      <c r="A710" t="s">
        <v>7669</v>
      </c>
      <c r="B710" t="s">
        <v>7670</v>
      </c>
      <c r="C710" t="s">
        <v>7671</v>
      </c>
      <c r="D710">
        <v>2012</v>
      </c>
      <c r="E710" t="s">
        <v>7672</v>
      </c>
      <c r="F710">
        <v>13</v>
      </c>
      <c r="G710">
        <v>1</v>
      </c>
      <c r="H710">
        <v>673</v>
      </c>
      <c r="L710">
        <v>23</v>
      </c>
      <c r="M710" t="s">
        <v>7673</v>
      </c>
      <c r="N710" t="s">
        <v>7674</v>
      </c>
      <c r="O710" t="s">
        <v>7675</v>
      </c>
      <c r="Q710" t="s">
        <v>7676</v>
      </c>
      <c r="U710" t="s">
        <v>7677</v>
      </c>
      <c r="V710" t="s">
        <v>140</v>
      </c>
      <c r="X710" t="s">
        <v>141</v>
      </c>
      <c r="Y710" t="s">
        <v>7678</v>
      </c>
    </row>
    <row r="711" spans="1:25" x14ac:dyDescent="0.3">
      <c r="A711" t="s">
        <v>7679</v>
      </c>
      <c r="B711" t="s">
        <v>7680</v>
      </c>
      <c r="C711" t="s">
        <v>7681</v>
      </c>
      <c r="D711">
        <v>2012</v>
      </c>
      <c r="E711" t="s">
        <v>895</v>
      </c>
      <c r="F711">
        <v>16</v>
      </c>
      <c r="G711">
        <v>9</v>
      </c>
      <c r="I711">
        <v>3371</v>
      </c>
      <c r="J711">
        <v>3381</v>
      </c>
      <c r="L711">
        <v>45</v>
      </c>
      <c r="M711" t="s">
        <v>7682</v>
      </c>
      <c r="N711" t="s">
        <v>7683</v>
      </c>
      <c r="O711" t="s">
        <v>7684</v>
      </c>
      <c r="Q711" t="s">
        <v>7685</v>
      </c>
      <c r="U711" t="s">
        <v>7686</v>
      </c>
      <c r="V711" t="s">
        <v>153</v>
      </c>
      <c r="W711" t="s">
        <v>226</v>
      </c>
      <c r="X711" t="s">
        <v>141</v>
      </c>
      <c r="Y711" t="s">
        <v>7687</v>
      </c>
    </row>
    <row r="712" spans="1:25" x14ac:dyDescent="0.3">
      <c r="A712" t="s">
        <v>7688</v>
      </c>
      <c r="B712" t="s">
        <v>7689</v>
      </c>
      <c r="C712" t="s">
        <v>7690</v>
      </c>
      <c r="D712">
        <v>2012</v>
      </c>
      <c r="E712" t="s">
        <v>4883</v>
      </c>
      <c r="F712">
        <v>110</v>
      </c>
      <c r="I712">
        <v>194</v>
      </c>
      <c r="J712">
        <v>206</v>
      </c>
      <c r="L712">
        <v>20</v>
      </c>
      <c r="M712" t="s">
        <v>7691</v>
      </c>
      <c r="N712" t="s">
        <v>7692</v>
      </c>
      <c r="O712" t="s">
        <v>7693</v>
      </c>
      <c r="P712" t="s">
        <v>7694</v>
      </c>
      <c r="Q712" t="s">
        <v>7695</v>
      </c>
      <c r="R712" t="s">
        <v>7696</v>
      </c>
      <c r="S712" t="s">
        <v>7697</v>
      </c>
      <c r="U712" t="s">
        <v>7698</v>
      </c>
      <c r="V712" t="s">
        <v>140</v>
      </c>
      <c r="X712" t="s">
        <v>141</v>
      </c>
      <c r="Y712" t="s">
        <v>7699</v>
      </c>
    </row>
    <row r="713" spans="1:25" x14ac:dyDescent="0.3">
      <c r="A713" t="s">
        <v>7700</v>
      </c>
      <c r="B713" t="s">
        <v>7701</v>
      </c>
      <c r="C713" t="s">
        <v>7702</v>
      </c>
      <c r="D713">
        <v>2012</v>
      </c>
      <c r="E713" t="s">
        <v>1456</v>
      </c>
      <c r="F713">
        <v>48</v>
      </c>
      <c r="G713">
        <v>10</v>
      </c>
      <c r="H713" t="s">
        <v>7703</v>
      </c>
      <c r="L713">
        <v>5</v>
      </c>
      <c r="M713" t="s">
        <v>7704</v>
      </c>
      <c r="N713" t="s">
        <v>7705</v>
      </c>
      <c r="O713" t="s">
        <v>7706</v>
      </c>
      <c r="Q713" t="s">
        <v>7707</v>
      </c>
      <c r="U713" t="s">
        <v>7708</v>
      </c>
      <c r="V713" t="s">
        <v>140</v>
      </c>
      <c r="X713" t="s">
        <v>141</v>
      </c>
      <c r="Y713" t="s">
        <v>7709</v>
      </c>
    </row>
    <row r="714" spans="1:25" x14ac:dyDescent="0.3">
      <c r="A714" t="s">
        <v>7383</v>
      </c>
      <c r="B714" t="s">
        <v>7384</v>
      </c>
      <c r="C714" t="s">
        <v>7710</v>
      </c>
      <c r="D714">
        <v>2012</v>
      </c>
      <c r="E714" t="s">
        <v>7711</v>
      </c>
      <c r="F714">
        <v>165</v>
      </c>
      <c r="G714">
        <v>6</v>
      </c>
      <c r="I714">
        <v>40</v>
      </c>
      <c r="J714">
        <v>45</v>
      </c>
      <c r="L714">
        <v>6</v>
      </c>
      <c r="M714" t="s">
        <v>7712</v>
      </c>
      <c r="N714" t="s">
        <v>7713</v>
      </c>
      <c r="O714" t="s">
        <v>7714</v>
      </c>
      <c r="P714" t="s">
        <v>7715</v>
      </c>
      <c r="Q714" t="s">
        <v>7716</v>
      </c>
      <c r="R714" t="s">
        <v>5247</v>
      </c>
      <c r="U714" t="s">
        <v>7717</v>
      </c>
      <c r="V714" t="s">
        <v>140</v>
      </c>
      <c r="X714" t="s">
        <v>141</v>
      </c>
      <c r="Y714" t="s">
        <v>7718</v>
      </c>
    </row>
    <row r="715" spans="1:25" x14ac:dyDescent="0.3">
      <c r="A715" t="s">
        <v>7719</v>
      </c>
      <c r="B715" t="s">
        <v>7720</v>
      </c>
      <c r="C715" t="s">
        <v>7721</v>
      </c>
      <c r="D715">
        <v>2012</v>
      </c>
      <c r="E715" t="s">
        <v>518</v>
      </c>
      <c r="F715">
        <v>115</v>
      </c>
      <c r="G715" s="50">
        <v>43193</v>
      </c>
      <c r="I715">
        <v>795</v>
      </c>
      <c r="J715">
        <v>819</v>
      </c>
      <c r="L715">
        <v>113</v>
      </c>
      <c r="M715" t="s">
        <v>7722</v>
      </c>
      <c r="N715" t="s">
        <v>7723</v>
      </c>
      <c r="O715" t="s">
        <v>7724</v>
      </c>
      <c r="Q715" t="s">
        <v>7725</v>
      </c>
      <c r="R715" t="s">
        <v>7726</v>
      </c>
      <c r="S715" t="s">
        <v>7727</v>
      </c>
      <c r="U715" t="s">
        <v>7728</v>
      </c>
      <c r="V715" t="s">
        <v>140</v>
      </c>
      <c r="X715" t="s">
        <v>141</v>
      </c>
      <c r="Y715" t="s">
        <v>7729</v>
      </c>
    </row>
    <row r="716" spans="1:25" x14ac:dyDescent="0.3">
      <c r="A716" t="s">
        <v>7730</v>
      </c>
      <c r="B716" t="s">
        <v>7731</v>
      </c>
      <c r="C716" t="s">
        <v>7732</v>
      </c>
      <c r="D716">
        <v>2012</v>
      </c>
      <c r="E716" t="s">
        <v>1944</v>
      </c>
      <c r="F716">
        <v>39</v>
      </c>
      <c r="G716">
        <v>6</v>
      </c>
      <c r="I716">
        <v>700</v>
      </c>
      <c r="J716">
        <v>707</v>
      </c>
      <c r="L716">
        <v>2</v>
      </c>
      <c r="M716" t="s">
        <v>7733</v>
      </c>
      <c r="N716" t="s">
        <v>7734</v>
      </c>
      <c r="O716" t="s">
        <v>7735</v>
      </c>
      <c r="P716" t="s">
        <v>7736</v>
      </c>
      <c r="Q716" t="s">
        <v>7737</v>
      </c>
      <c r="U716" t="s">
        <v>7738</v>
      </c>
      <c r="V716" t="s">
        <v>140</v>
      </c>
      <c r="X716" t="s">
        <v>141</v>
      </c>
      <c r="Y716" t="s">
        <v>7739</v>
      </c>
    </row>
    <row r="717" spans="1:25" x14ac:dyDescent="0.3">
      <c r="A717" t="s">
        <v>7740</v>
      </c>
      <c r="B717" t="s">
        <v>7741</v>
      </c>
      <c r="C717" t="s">
        <v>7742</v>
      </c>
      <c r="D717">
        <v>2012</v>
      </c>
      <c r="E717" t="s">
        <v>5518</v>
      </c>
      <c r="F717">
        <v>54</v>
      </c>
      <c r="G717">
        <v>3</v>
      </c>
      <c r="I717">
        <v>233</v>
      </c>
      <c r="J717">
        <v>247</v>
      </c>
      <c r="L717">
        <v>49</v>
      </c>
      <c r="M717" t="s">
        <v>7743</v>
      </c>
      <c r="N717" t="s">
        <v>7744</v>
      </c>
      <c r="O717" t="s">
        <v>7745</v>
      </c>
      <c r="P717" t="s">
        <v>7746</v>
      </c>
      <c r="Q717" t="s">
        <v>7747</v>
      </c>
      <c r="U717" t="s">
        <v>7748</v>
      </c>
      <c r="V717" t="s">
        <v>153</v>
      </c>
      <c r="X717" t="s">
        <v>141</v>
      </c>
      <c r="Y717" t="s">
        <v>7749</v>
      </c>
    </row>
    <row r="718" spans="1:25" x14ac:dyDescent="0.3">
      <c r="A718" t="s">
        <v>7750</v>
      </c>
      <c r="B718" t="s">
        <v>7751</v>
      </c>
      <c r="C718" t="s">
        <v>7752</v>
      </c>
      <c r="D718">
        <v>2012</v>
      </c>
      <c r="E718" t="s">
        <v>7753</v>
      </c>
      <c r="F718">
        <v>66</v>
      </c>
      <c r="G718">
        <v>3</v>
      </c>
      <c r="I718">
        <v>221</v>
      </c>
      <c r="J718">
        <v>237</v>
      </c>
      <c r="M718" t="s">
        <v>7754</v>
      </c>
      <c r="N718" t="s">
        <v>7755</v>
      </c>
      <c r="O718" t="s">
        <v>7756</v>
      </c>
      <c r="P718" t="s">
        <v>7757</v>
      </c>
      <c r="Q718" t="s">
        <v>7758</v>
      </c>
      <c r="U718" t="s">
        <v>7759</v>
      </c>
      <c r="V718" t="s">
        <v>140</v>
      </c>
      <c r="X718" t="s">
        <v>141</v>
      </c>
      <c r="Y718" t="s">
        <v>7760</v>
      </c>
    </row>
    <row r="719" spans="1:25" x14ac:dyDescent="0.3">
      <c r="A719" t="s">
        <v>7761</v>
      </c>
      <c r="B719" t="s">
        <v>7762</v>
      </c>
      <c r="C719" t="s">
        <v>7763</v>
      </c>
      <c r="D719">
        <v>2012</v>
      </c>
      <c r="E719" t="s">
        <v>6130</v>
      </c>
      <c r="F719">
        <v>32</v>
      </c>
      <c r="G719">
        <v>17</v>
      </c>
      <c r="I719">
        <v>5467</v>
      </c>
      <c r="J719">
        <v>5475</v>
      </c>
      <c r="L719">
        <v>11</v>
      </c>
      <c r="M719" t="s">
        <v>7764</v>
      </c>
      <c r="N719" t="s">
        <v>7765</v>
      </c>
      <c r="O719" t="s">
        <v>7766</v>
      </c>
      <c r="P719" t="s">
        <v>7767</v>
      </c>
      <c r="Q719" t="s">
        <v>7768</v>
      </c>
      <c r="U719" t="s">
        <v>7769</v>
      </c>
      <c r="V719" t="s">
        <v>140</v>
      </c>
      <c r="X719" t="s">
        <v>141</v>
      </c>
      <c r="Y719" t="s">
        <v>7770</v>
      </c>
    </row>
    <row r="720" spans="1:25" x14ac:dyDescent="0.3">
      <c r="A720" t="s">
        <v>7771</v>
      </c>
      <c r="B720" t="s">
        <v>7772</v>
      </c>
      <c r="C720" t="s">
        <v>7773</v>
      </c>
      <c r="D720">
        <v>2012</v>
      </c>
      <c r="E720" t="s">
        <v>630</v>
      </c>
      <c r="F720">
        <v>4</v>
      </c>
      <c r="G720">
        <v>1</v>
      </c>
      <c r="I720">
        <v>5</v>
      </c>
      <c r="J720">
        <v>15</v>
      </c>
      <c r="L720">
        <v>3</v>
      </c>
      <c r="M720" t="s">
        <v>7774</v>
      </c>
      <c r="N720" t="s">
        <v>7775</v>
      </c>
      <c r="O720" t="s">
        <v>7776</v>
      </c>
      <c r="P720" t="s">
        <v>7777</v>
      </c>
      <c r="Q720" t="s">
        <v>7778</v>
      </c>
      <c r="R720" t="s">
        <v>7779</v>
      </c>
      <c r="S720" t="s">
        <v>7780</v>
      </c>
      <c r="U720" t="s">
        <v>7781</v>
      </c>
      <c r="V720" t="s">
        <v>153</v>
      </c>
      <c r="X720" t="s">
        <v>141</v>
      </c>
      <c r="Y720" t="s">
        <v>7782</v>
      </c>
    </row>
    <row r="721" spans="1:25" x14ac:dyDescent="0.3">
      <c r="A721" t="s">
        <v>7783</v>
      </c>
      <c r="B721" t="s">
        <v>7784</v>
      </c>
      <c r="C721" t="s">
        <v>7785</v>
      </c>
      <c r="D721">
        <v>2012</v>
      </c>
      <c r="E721" t="s">
        <v>2518</v>
      </c>
      <c r="F721">
        <v>23</v>
      </c>
      <c r="G721">
        <v>5</v>
      </c>
      <c r="I721">
        <v>565</v>
      </c>
      <c r="J721">
        <v>576</v>
      </c>
      <c r="L721">
        <v>3</v>
      </c>
      <c r="M721" t="s">
        <v>7786</v>
      </c>
      <c r="N721" t="s">
        <v>7787</v>
      </c>
      <c r="O721" t="s">
        <v>7788</v>
      </c>
      <c r="P721" t="s">
        <v>7789</v>
      </c>
      <c r="Q721" t="s">
        <v>7790</v>
      </c>
      <c r="U721" t="s">
        <v>7791</v>
      </c>
      <c r="V721" t="s">
        <v>140</v>
      </c>
      <c r="X721" t="s">
        <v>141</v>
      </c>
      <c r="Y721" t="s">
        <v>7792</v>
      </c>
    </row>
    <row r="722" spans="1:25" x14ac:dyDescent="0.3">
      <c r="A722" t="s">
        <v>7793</v>
      </c>
      <c r="B722" t="s">
        <v>7794</v>
      </c>
      <c r="C722" t="s">
        <v>7795</v>
      </c>
      <c r="D722">
        <v>2012</v>
      </c>
      <c r="E722" t="s">
        <v>315</v>
      </c>
      <c r="F722">
        <v>64</v>
      </c>
      <c r="G722">
        <v>2</v>
      </c>
      <c r="I722">
        <v>1187</v>
      </c>
      <c r="J722">
        <v>1207</v>
      </c>
      <c r="L722">
        <v>10</v>
      </c>
      <c r="M722" t="s">
        <v>7796</v>
      </c>
      <c r="N722" t="s">
        <v>7797</v>
      </c>
      <c r="O722" t="s">
        <v>7798</v>
      </c>
      <c r="P722" t="s">
        <v>7799</v>
      </c>
      <c r="Q722" t="s">
        <v>7800</v>
      </c>
      <c r="S722" t="s">
        <v>7801</v>
      </c>
      <c r="U722" t="s">
        <v>7802</v>
      </c>
      <c r="V722" t="s">
        <v>140</v>
      </c>
      <c r="X722" t="s">
        <v>141</v>
      </c>
      <c r="Y722" t="s">
        <v>7803</v>
      </c>
    </row>
    <row r="723" spans="1:25" x14ac:dyDescent="0.3">
      <c r="A723" t="s">
        <v>7804</v>
      </c>
      <c r="B723" t="s">
        <v>7805</v>
      </c>
      <c r="C723" t="s">
        <v>7806</v>
      </c>
      <c r="D723">
        <v>2012</v>
      </c>
      <c r="E723" t="s">
        <v>1328</v>
      </c>
      <c r="F723">
        <v>26</v>
      </c>
      <c r="G723">
        <v>14</v>
      </c>
      <c r="I723">
        <v>4183</v>
      </c>
      <c r="J723">
        <v>4201</v>
      </c>
      <c r="L723">
        <v>6</v>
      </c>
      <c r="M723" t="s">
        <v>7807</v>
      </c>
      <c r="N723" t="s">
        <v>7808</v>
      </c>
      <c r="O723" t="s">
        <v>7809</v>
      </c>
      <c r="P723" t="s">
        <v>7810</v>
      </c>
      <c r="Q723" t="s">
        <v>7811</v>
      </c>
      <c r="U723" t="s">
        <v>7812</v>
      </c>
      <c r="V723" t="s">
        <v>140</v>
      </c>
      <c r="X723" t="s">
        <v>141</v>
      </c>
      <c r="Y723" t="s">
        <v>7813</v>
      </c>
    </row>
    <row r="724" spans="1:25" x14ac:dyDescent="0.3">
      <c r="A724" t="s">
        <v>7814</v>
      </c>
      <c r="B724" t="s">
        <v>7815</v>
      </c>
      <c r="C724" t="s">
        <v>7816</v>
      </c>
      <c r="D724">
        <v>2012</v>
      </c>
      <c r="E724" t="s">
        <v>7817</v>
      </c>
      <c r="I724">
        <v>2211</v>
      </c>
      <c r="J724">
        <v>2220</v>
      </c>
      <c r="M724" t="s">
        <v>7818</v>
      </c>
      <c r="N724" t="s">
        <v>7819</v>
      </c>
      <c r="O724" t="s">
        <v>7820</v>
      </c>
      <c r="P724" t="s">
        <v>7821</v>
      </c>
      <c r="Q724" t="s">
        <v>7822</v>
      </c>
      <c r="U724" t="s">
        <v>7823</v>
      </c>
      <c r="V724" t="s">
        <v>646</v>
      </c>
      <c r="X724" t="s">
        <v>141</v>
      </c>
      <c r="Y724" t="s">
        <v>7824</v>
      </c>
    </row>
    <row r="725" spans="1:25" x14ac:dyDescent="0.3">
      <c r="A725" t="s">
        <v>7825</v>
      </c>
      <c r="B725" t="s">
        <v>7826</v>
      </c>
      <c r="C725" t="s">
        <v>7827</v>
      </c>
      <c r="D725">
        <v>2012</v>
      </c>
      <c r="E725" t="s">
        <v>7828</v>
      </c>
      <c r="F725">
        <v>88</v>
      </c>
      <c r="G725" t="s">
        <v>7829</v>
      </c>
      <c r="I725">
        <v>33</v>
      </c>
      <c r="J725">
        <v>36</v>
      </c>
      <c r="L725">
        <v>2</v>
      </c>
      <c r="N725" t="s">
        <v>7830</v>
      </c>
      <c r="O725" t="s">
        <v>7831</v>
      </c>
      <c r="P725" t="s">
        <v>7832</v>
      </c>
      <c r="U725" t="s">
        <v>7833</v>
      </c>
      <c r="V725" t="s">
        <v>140</v>
      </c>
      <c r="X725" t="s">
        <v>141</v>
      </c>
      <c r="Y725" t="s">
        <v>7834</v>
      </c>
    </row>
    <row r="726" spans="1:25" x14ac:dyDescent="0.3">
      <c r="A726" t="s">
        <v>7835</v>
      </c>
      <c r="B726" t="s">
        <v>7836</v>
      </c>
      <c r="C726" t="s">
        <v>7837</v>
      </c>
      <c r="D726">
        <v>2012</v>
      </c>
      <c r="E726" t="s">
        <v>7838</v>
      </c>
      <c r="F726">
        <v>8</v>
      </c>
      <c r="G726">
        <v>8</v>
      </c>
      <c r="I726">
        <v>1121</v>
      </c>
      <c r="J726">
        <v>1129</v>
      </c>
      <c r="L726">
        <v>3</v>
      </c>
      <c r="M726" t="s">
        <v>7839</v>
      </c>
      <c r="N726" t="s">
        <v>7840</v>
      </c>
      <c r="O726" t="s">
        <v>7841</v>
      </c>
      <c r="P726" t="s">
        <v>7842</v>
      </c>
      <c r="Q726" t="s">
        <v>7843</v>
      </c>
      <c r="U726" t="s">
        <v>7844</v>
      </c>
      <c r="V726" t="s">
        <v>153</v>
      </c>
      <c r="X726" t="s">
        <v>141</v>
      </c>
      <c r="Y726" t="s">
        <v>7845</v>
      </c>
    </row>
    <row r="727" spans="1:25" x14ac:dyDescent="0.3">
      <c r="A727" t="s">
        <v>7846</v>
      </c>
      <c r="B727" t="s">
        <v>7847</v>
      </c>
      <c r="C727" t="s">
        <v>7848</v>
      </c>
      <c r="D727">
        <v>2012</v>
      </c>
      <c r="E727" t="s">
        <v>7849</v>
      </c>
      <c r="F727">
        <v>8</v>
      </c>
      <c r="H727">
        <v>31</v>
      </c>
      <c r="L727">
        <v>18</v>
      </c>
      <c r="M727" t="s">
        <v>7850</v>
      </c>
      <c r="N727" t="s">
        <v>7851</v>
      </c>
      <c r="O727" t="s">
        <v>7852</v>
      </c>
      <c r="P727" t="s">
        <v>7853</v>
      </c>
      <c r="Q727" t="s">
        <v>7854</v>
      </c>
      <c r="U727" t="s">
        <v>7855</v>
      </c>
      <c r="V727" t="s">
        <v>140</v>
      </c>
      <c r="X727" t="s">
        <v>141</v>
      </c>
      <c r="Y727" t="s">
        <v>7856</v>
      </c>
    </row>
    <row r="728" spans="1:25" x14ac:dyDescent="0.3">
      <c r="A728" t="s">
        <v>7857</v>
      </c>
      <c r="B728" t="s">
        <v>7858</v>
      </c>
      <c r="C728" t="s">
        <v>7859</v>
      </c>
      <c r="D728">
        <v>2012</v>
      </c>
      <c r="E728" t="s">
        <v>4862</v>
      </c>
      <c r="F728">
        <v>22</v>
      </c>
      <c r="G728">
        <v>6</v>
      </c>
      <c r="I728">
        <v>1852</v>
      </c>
      <c r="J728">
        <v>1864</v>
      </c>
      <c r="L728">
        <v>47</v>
      </c>
      <c r="M728" t="s">
        <v>7860</v>
      </c>
      <c r="N728" t="s">
        <v>7861</v>
      </c>
      <c r="O728" t="s">
        <v>7862</v>
      </c>
      <c r="P728" t="s">
        <v>7863</v>
      </c>
      <c r="Q728" t="s">
        <v>7864</v>
      </c>
      <c r="U728" t="s">
        <v>7865</v>
      </c>
      <c r="V728" t="s">
        <v>140</v>
      </c>
      <c r="X728" t="s">
        <v>141</v>
      </c>
      <c r="Y728" t="s">
        <v>7866</v>
      </c>
    </row>
    <row r="729" spans="1:25" x14ac:dyDescent="0.3">
      <c r="A729" t="s">
        <v>7867</v>
      </c>
      <c r="B729" t="s">
        <v>7868</v>
      </c>
      <c r="C729" t="s">
        <v>7869</v>
      </c>
      <c r="D729">
        <v>2012</v>
      </c>
      <c r="E729" t="s">
        <v>518</v>
      </c>
      <c r="F729">
        <v>114</v>
      </c>
      <c r="G729">
        <v>2</v>
      </c>
      <c r="I729">
        <v>273</v>
      </c>
      <c r="J729">
        <v>293</v>
      </c>
      <c r="L729">
        <v>11</v>
      </c>
      <c r="M729" t="s">
        <v>7870</v>
      </c>
      <c r="N729" t="s">
        <v>7871</v>
      </c>
      <c r="O729" t="s">
        <v>7872</v>
      </c>
      <c r="Q729" t="s">
        <v>7873</v>
      </c>
      <c r="R729" t="s">
        <v>7874</v>
      </c>
      <c r="S729" t="s">
        <v>7875</v>
      </c>
      <c r="U729" t="s">
        <v>7876</v>
      </c>
      <c r="V729" t="s">
        <v>140</v>
      </c>
      <c r="X729" t="s">
        <v>141</v>
      </c>
      <c r="Y729" t="s">
        <v>7877</v>
      </c>
    </row>
    <row r="730" spans="1:25" x14ac:dyDescent="0.3">
      <c r="A730" t="s">
        <v>7878</v>
      </c>
      <c r="B730" t="s">
        <v>7879</v>
      </c>
      <c r="C730" t="s">
        <v>7880</v>
      </c>
      <c r="D730">
        <v>2012</v>
      </c>
      <c r="E730" t="s">
        <v>7881</v>
      </c>
      <c r="F730">
        <v>102</v>
      </c>
      <c r="G730">
        <v>12</v>
      </c>
      <c r="I730">
        <v>1660</v>
      </c>
      <c r="J730">
        <v>1673</v>
      </c>
      <c r="L730">
        <v>8</v>
      </c>
      <c r="N730" t="s">
        <v>7882</v>
      </c>
      <c r="O730" t="s">
        <v>7883</v>
      </c>
      <c r="P730" t="s">
        <v>7884</v>
      </c>
      <c r="Q730" t="s">
        <v>7885</v>
      </c>
      <c r="U730" t="s">
        <v>7886</v>
      </c>
      <c r="V730" t="s">
        <v>140</v>
      </c>
      <c r="X730" t="s">
        <v>141</v>
      </c>
      <c r="Y730" t="s">
        <v>7887</v>
      </c>
    </row>
    <row r="731" spans="1:25" x14ac:dyDescent="0.3">
      <c r="A731" t="s">
        <v>7888</v>
      </c>
      <c r="B731" t="s">
        <v>7889</v>
      </c>
      <c r="C731" t="s">
        <v>7890</v>
      </c>
      <c r="D731">
        <v>2012</v>
      </c>
      <c r="E731" t="s">
        <v>7891</v>
      </c>
      <c r="F731">
        <v>23</v>
      </c>
      <c r="G731">
        <v>4</v>
      </c>
      <c r="I731">
        <v>657</v>
      </c>
      <c r="J731">
        <v>666</v>
      </c>
      <c r="L731">
        <v>17</v>
      </c>
      <c r="M731" t="s">
        <v>7892</v>
      </c>
      <c r="N731" t="s">
        <v>7893</v>
      </c>
      <c r="O731" t="s">
        <v>7894</v>
      </c>
      <c r="P731" t="s">
        <v>7895</v>
      </c>
      <c r="Q731" t="s">
        <v>7896</v>
      </c>
      <c r="U731" t="s">
        <v>7897</v>
      </c>
      <c r="V731" t="s">
        <v>140</v>
      </c>
      <c r="X731" t="s">
        <v>141</v>
      </c>
      <c r="Y731" t="s">
        <v>7898</v>
      </c>
    </row>
    <row r="732" spans="1:25" x14ac:dyDescent="0.3">
      <c r="A732" t="s">
        <v>7899</v>
      </c>
      <c r="B732" t="s">
        <v>7900</v>
      </c>
      <c r="C732" t="s">
        <v>7901</v>
      </c>
      <c r="D732">
        <v>2012</v>
      </c>
      <c r="E732" t="s">
        <v>7902</v>
      </c>
      <c r="F732">
        <v>32</v>
      </c>
      <c r="G732">
        <v>3</v>
      </c>
      <c r="I732">
        <v>735</v>
      </c>
      <c r="J732">
        <v>745</v>
      </c>
      <c r="L732">
        <v>1</v>
      </c>
      <c r="M732" t="s">
        <v>7903</v>
      </c>
      <c r="N732" t="s">
        <v>7904</v>
      </c>
      <c r="O732" t="s">
        <v>7905</v>
      </c>
      <c r="P732" t="s">
        <v>7906</v>
      </c>
      <c r="Q732" t="s">
        <v>7907</v>
      </c>
      <c r="U732" t="s">
        <v>7908</v>
      </c>
      <c r="V732" t="s">
        <v>140</v>
      </c>
      <c r="X732" t="s">
        <v>141</v>
      </c>
      <c r="Y732" t="s">
        <v>7909</v>
      </c>
    </row>
    <row r="733" spans="1:25" x14ac:dyDescent="0.3">
      <c r="A733" t="s">
        <v>7910</v>
      </c>
      <c r="B733" t="s">
        <v>7911</v>
      </c>
      <c r="C733" t="s">
        <v>7912</v>
      </c>
      <c r="D733">
        <v>2012</v>
      </c>
      <c r="E733" t="s">
        <v>7913</v>
      </c>
      <c r="F733">
        <v>169</v>
      </c>
      <c r="G733">
        <v>3</v>
      </c>
      <c r="I733">
        <v>845</v>
      </c>
      <c r="J733">
        <v>852</v>
      </c>
      <c r="L733">
        <v>54</v>
      </c>
      <c r="M733" t="s">
        <v>7914</v>
      </c>
      <c r="N733" t="s">
        <v>7915</v>
      </c>
      <c r="O733" t="s">
        <v>7916</v>
      </c>
      <c r="P733" t="s">
        <v>7917</v>
      </c>
      <c r="Q733" t="s">
        <v>7918</v>
      </c>
      <c r="R733" t="s">
        <v>7919</v>
      </c>
      <c r="S733" t="s">
        <v>7920</v>
      </c>
      <c r="U733" t="s">
        <v>7921</v>
      </c>
      <c r="V733" t="s">
        <v>140</v>
      </c>
      <c r="X733" t="s">
        <v>141</v>
      </c>
      <c r="Y733" t="s">
        <v>7922</v>
      </c>
    </row>
    <row r="734" spans="1:25" x14ac:dyDescent="0.3">
      <c r="A734" t="s">
        <v>7923</v>
      </c>
      <c r="B734" t="s">
        <v>7924</v>
      </c>
      <c r="C734" t="s">
        <v>7925</v>
      </c>
      <c r="D734">
        <v>2012</v>
      </c>
      <c r="E734" t="s">
        <v>7926</v>
      </c>
      <c r="K734">
        <v>8</v>
      </c>
      <c r="N734" t="s">
        <v>7927</v>
      </c>
      <c r="O734" t="s">
        <v>7928</v>
      </c>
      <c r="P734" t="s">
        <v>7929</v>
      </c>
      <c r="Q734" t="s">
        <v>7930</v>
      </c>
      <c r="U734" t="s">
        <v>7931</v>
      </c>
      <c r="V734" t="s">
        <v>646</v>
      </c>
      <c r="X734" t="s">
        <v>141</v>
      </c>
      <c r="Y734" t="s">
        <v>7932</v>
      </c>
    </row>
    <row r="735" spans="1:25" x14ac:dyDescent="0.3">
      <c r="A735" t="s">
        <v>7933</v>
      </c>
      <c r="B735" t="s">
        <v>7934</v>
      </c>
      <c r="C735" t="s">
        <v>7935</v>
      </c>
      <c r="D735">
        <v>2012</v>
      </c>
      <c r="E735" t="s">
        <v>4706</v>
      </c>
      <c r="F735">
        <v>109</v>
      </c>
      <c r="G735">
        <v>24</v>
      </c>
      <c r="I735">
        <v>9647</v>
      </c>
      <c r="J735">
        <v>9652</v>
      </c>
      <c r="L735">
        <v>54</v>
      </c>
      <c r="M735" t="s">
        <v>7936</v>
      </c>
      <c r="N735" t="s">
        <v>7937</v>
      </c>
      <c r="O735" t="s">
        <v>7938</v>
      </c>
      <c r="P735" t="s">
        <v>7939</v>
      </c>
      <c r="Q735" t="s">
        <v>7940</v>
      </c>
      <c r="U735" t="s">
        <v>7941</v>
      </c>
      <c r="V735" t="s">
        <v>140</v>
      </c>
      <c r="X735" t="s">
        <v>141</v>
      </c>
      <c r="Y735" t="s">
        <v>7942</v>
      </c>
    </row>
    <row r="736" spans="1:25" x14ac:dyDescent="0.3">
      <c r="A736" t="s">
        <v>7943</v>
      </c>
      <c r="B736" t="s">
        <v>7944</v>
      </c>
      <c r="C736" t="s">
        <v>7945</v>
      </c>
      <c r="D736">
        <v>2012</v>
      </c>
      <c r="E736" t="s">
        <v>1006</v>
      </c>
      <c r="F736">
        <v>4</v>
      </c>
      <c r="G736">
        <v>2</v>
      </c>
      <c r="I736">
        <v>295</v>
      </c>
      <c r="J736">
        <v>320</v>
      </c>
      <c r="L736">
        <v>10</v>
      </c>
      <c r="M736" t="s">
        <v>7946</v>
      </c>
      <c r="N736" t="s">
        <v>7947</v>
      </c>
      <c r="O736" t="s">
        <v>7948</v>
      </c>
      <c r="P736" t="s">
        <v>7949</v>
      </c>
      <c r="Q736" t="s">
        <v>7950</v>
      </c>
      <c r="U736" t="s">
        <v>7951</v>
      </c>
      <c r="V736" t="s">
        <v>140</v>
      </c>
      <c r="W736" t="s">
        <v>226</v>
      </c>
      <c r="X736" t="s">
        <v>141</v>
      </c>
      <c r="Y736" t="s">
        <v>7952</v>
      </c>
    </row>
    <row r="737" spans="1:25" x14ac:dyDescent="0.3">
      <c r="A737" t="s">
        <v>7953</v>
      </c>
      <c r="B737" t="s">
        <v>7954</v>
      </c>
      <c r="C737" t="s">
        <v>7955</v>
      </c>
      <c r="D737">
        <v>2012</v>
      </c>
      <c r="E737" t="s">
        <v>7956</v>
      </c>
      <c r="F737">
        <v>26</v>
      </c>
      <c r="G737">
        <v>2</v>
      </c>
      <c r="I737">
        <v>155</v>
      </c>
      <c r="J737">
        <v>164</v>
      </c>
      <c r="L737">
        <v>1</v>
      </c>
      <c r="M737" t="s">
        <v>7957</v>
      </c>
      <c r="N737" t="s">
        <v>7958</v>
      </c>
      <c r="O737" t="s">
        <v>7959</v>
      </c>
      <c r="P737" t="s">
        <v>7960</v>
      </c>
      <c r="Q737" t="s">
        <v>7961</v>
      </c>
      <c r="U737" t="s">
        <v>7962</v>
      </c>
      <c r="V737" t="s">
        <v>140</v>
      </c>
      <c r="X737" t="s">
        <v>141</v>
      </c>
      <c r="Y737" t="s">
        <v>7963</v>
      </c>
    </row>
    <row r="738" spans="1:25" x14ac:dyDescent="0.3">
      <c r="A738" t="s">
        <v>7964</v>
      </c>
      <c r="B738" t="s">
        <v>7965</v>
      </c>
      <c r="C738" t="s">
        <v>7966</v>
      </c>
      <c r="D738">
        <v>2012</v>
      </c>
      <c r="E738" t="s">
        <v>7967</v>
      </c>
      <c r="F738">
        <v>36</v>
      </c>
      <c r="G738">
        <v>3</v>
      </c>
      <c r="I738">
        <v>295</v>
      </c>
      <c r="J738">
        <v>315</v>
      </c>
      <c r="L738">
        <v>50</v>
      </c>
      <c r="M738" t="s">
        <v>7968</v>
      </c>
      <c r="N738" t="s">
        <v>7969</v>
      </c>
      <c r="O738" t="s">
        <v>7970</v>
      </c>
      <c r="P738" t="s">
        <v>7971</v>
      </c>
      <c r="Q738" t="s">
        <v>7972</v>
      </c>
      <c r="U738" t="s">
        <v>7973</v>
      </c>
      <c r="V738" t="s">
        <v>140</v>
      </c>
      <c r="X738" t="s">
        <v>141</v>
      </c>
      <c r="Y738" t="s">
        <v>7974</v>
      </c>
    </row>
    <row r="739" spans="1:25" x14ac:dyDescent="0.3">
      <c r="A739" t="s">
        <v>7975</v>
      </c>
      <c r="B739" t="s">
        <v>7976</v>
      </c>
      <c r="C739" t="s">
        <v>7977</v>
      </c>
      <c r="D739">
        <v>2012</v>
      </c>
      <c r="E739" t="s">
        <v>7978</v>
      </c>
      <c r="F739">
        <v>207</v>
      </c>
      <c r="G739">
        <v>6</v>
      </c>
      <c r="I739">
        <v>436</v>
      </c>
      <c r="J739">
        <v>441</v>
      </c>
      <c r="L739">
        <v>3</v>
      </c>
      <c r="M739" t="s">
        <v>7979</v>
      </c>
      <c r="N739" t="s">
        <v>7980</v>
      </c>
      <c r="O739" t="s">
        <v>7981</v>
      </c>
      <c r="P739" t="s">
        <v>7982</v>
      </c>
      <c r="Q739" t="s">
        <v>7983</v>
      </c>
      <c r="R739" t="s">
        <v>7984</v>
      </c>
      <c r="S739" t="s">
        <v>7985</v>
      </c>
      <c r="U739" t="s">
        <v>7986</v>
      </c>
      <c r="V739" t="s">
        <v>140</v>
      </c>
      <c r="X739" t="s">
        <v>141</v>
      </c>
      <c r="Y739" t="s">
        <v>7987</v>
      </c>
    </row>
    <row r="740" spans="1:25" x14ac:dyDescent="0.3">
      <c r="A740" t="s">
        <v>7988</v>
      </c>
      <c r="B740" t="s">
        <v>7989</v>
      </c>
      <c r="C740" t="s">
        <v>7990</v>
      </c>
      <c r="D740">
        <v>2012</v>
      </c>
      <c r="E740" t="s">
        <v>3225</v>
      </c>
      <c r="F740">
        <v>5</v>
      </c>
      <c r="G740">
        <v>2</v>
      </c>
      <c r="I740">
        <v>121</v>
      </c>
      <c r="J740">
        <v>133</v>
      </c>
      <c r="L740">
        <v>12</v>
      </c>
      <c r="M740" t="s">
        <v>7991</v>
      </c>
      <c r="N740" t="s">
        <v>7992</v>
      </c>
      <c r="O740" t="s">
        <v>7993</v>
      </c>
      <c r="P740" t="s">
        <v>7994</v>
      </c>
      <c r="Q740" t="s">
        <v>7995</v>
      </c>
      <c r="U740" t="s">
        <v>7996</v>
      </c>
      <c r="V740" t="s">
        <v>140</v>
      </c>
      <c r="X740" t="s">
        <v>141</v>
      </c>
      <c r="Y740" t="s">
        <v>7997</v>
      </c>
    </row>
    <row r="741" spans="1:25" x14ac:dyDescent="0.3">
      <c r="A741" t="s">
        <v>7998</v>
      </c>
      <c r="B741" t="s">
        <v>7999</v>
      </c>
      <c r="C741" t="s">
        <v>8000</v>
      </c>
      <c r="D741">
        <v>2012</v>
      </c>
      <c r="E741" t="s">
        <v>518</v>
      </c>
      <c r="F741">
        <v>112</v>
      </c>
      <c r="G741" s="50">
        <v>43193</v>
      </c>
      <c r="I741">
        <v>769</v>
      </c>
      <c r="J741">
        <v>789</v>
      </c>
      <c r="L741">
        <v>2</v>
      </c>
      <c r="M741" t="s">
        <v>8001</v>
      </c>
      <c r="N741" t="s">
        <v>8002</v>
      </c>
      <c r="O741" t="s">
        <v>8003</v>
      </c>
      <c r="Q741" t="s">
        <v>8004</v>
      </c>
      <c r="R741" t="s">
        <v>8005</v>
      </c>
      <c r="S741" t="s">
        <v>8006</v>
      </c>
      <c r="U741" t="s">
        <v>8007</v>
      </c>
      <c r="V741" t="s">
        <v>140</v>
      </c>
      <c r="X741" t="s">
        <v>141</v>
      </c>
      <c r="Y741" t="s">
        <v>8008</v>
      </c>
    </row>
    <row r="742" spans="1:25" x14ac:dyDescent="0.3">
      <c r="A742" t="s">
        <v>8009</v>
      </c>
      <c r="B742" t="s">
        <v>8010</v>
      </c>
      <c r="C742" t="s">
        <v>8011</v>
      </c>
      <c r="D742">
        <v>2012</v>
      </c>
      <c r="E742" t="s">
        <v>1216</v>
      </c>
      <c r="F742">
        <v>4</v>
      </c>
      <c r="G742">
        <v>2</v>
      </c>
      <c r="I742">
        <v>179</v>
      </c>
      <c r="J742">
        <v>200</v>
      </c>
      <c r="L742">
        <v>6</v>
      </c>
      <c r="M742" t="s">
        <v>8012</v>
      </c>
      <c r="N742" t="s">
        <v>8013</v>
      </c>
      <c r="O742" t="s">
        <v>8014</v>
      </c>
      <c r="P742" t="s">
        <v>8015</v>
      </c>
      <c r="Q742" t="s">
        <v>8016</v>
      </c>
      <c r="U742" t="s">
        <v>8017</v>
      </c>
      <c r="V742" t="s">
        <v>140</v>
      </c>
      <c r="X742" t="s">
        <v>141</v>
      </c>
      <c r="Y742" t="s">
        <v>8018</v>
      </c>
    </row>
    <row r="743" spans="1:25" x14ac:dyDescent="0.3">
      <c r="A743" t="s">
        <v>8019</v>
      </c>
      <c r="B743" t="s">
        <v>8020</v>
      </c>
      <c r="C743" t="s">
        <v>8021</v>
      </c>
      <c r="D743">
        <v>2012</v>
      </c>
      <c r="E743" t="s">
        <v>132</v>
      </c>
      <c r="F743">
        <v>271</v>
      </c>
      <c r="I743">
        <v>46</v>
      </c>
      <c r="J743">
        <v>57</v>
      </c>
      <c r="L743">
        <v>40</v>
      </c>
      <c r="M743" t="s">
        <v>8022</v>
      </c>
      <c r="N743" t="s">
        <v>8023</v>
      </c>
      <c r="O743" t="s">
        <v>8024</v>
      </c>
      <c r="P743" t="s">
        <v>8025</v>
      </c>
      <c r="Q743" t="s">
        <v>8026</v>
      </c>
      <c r="S743" t="s">
        <v>8027</v>
      </c>
      <c r="U743" t="s">
        <v>8028</v>
      </c>
      <c r="V743" t="s">
        <v>140</v>
      </c>
      <c r="X743" t="s">
        <v>141</v>
      </c>
      <c r="Y743" t="s">
        <v>8029</v>
      </c>
    </row>
    <row r="744" spans="1:25" x14ac:dyDescent="0.3">
      <c r="A744" t="s">
        <v>8030</v>
      </c>
      <c r="B744" t="s">
        <v>8031</v>
      </c>
      <c r="C744" t="s">
        <v>8032</v>
      </c>
      <c r="D744">
        <v>2012</v>
      </c>
      <c r="E744" t="s">
        <v>1456</v>
      </c>
      <c r="F744">
        <v>48</v>
      </c>
      <c r="G744">
        <v>4</v>
      </c>
      <c r="H744" t="s">
        <v>8033</v>
      </c>
      <c r="L744">
        <v>16</v>
      </c>
      <c r="M744" t="s">
        <v>8034</v>
      </c>
      <c r="N744" t="s">
        <v>8035</v>
      </c>
      <c r="O744" t="s">
        <v>8036</v>
      </c>
      <c r="Q744" t="s">
        <v>8037</v>
      </c>
      <c r="U744" t="s">
        <v>8038</v>
      </c>
      <c r="V744" t="s">
        <v>140</v>
      </c>
      <c r="X744" t="s">
        <v>141</v>
      </c>
      <c r="Y744" t="s">
        <v>8039</v>
      </c>
    </row>
    <row r="745" spans="1:25" x14ac:dyDescent="0.3">
      <c r="A745" t="s">
        <v>8040</v>
      </c>
      <c r="B745" t="s">
        <v>8041</v>
      </c>
      <c r="C745" t="s">
        <v>8042</v>
      </c>
      <c r="D745">
        <v>2012</v>
      </c>
      <c r="E745" t="s">
        <v>8043</v>
      </c>
      <c r="F745">
        <v>78</v>
      </c>
      <c r="I745">
        <v>99</v>
      </c>
      <c r="J745">
        <v>108</v>
      </c>
      <c r="L745">
        <v>39</v>
      </c>
      <c r="M745" t="s">
        <v>8044</v>
      </c>
      <c r="N745" t="s">
        <v>8045</v>
      </c>
      <c r="O745" t="s">
        <v>8046</v>
      </c>
      <c r="P745" t="s">
        <v>8047</v>
      </c>
      <c r="Q745" t="s">
        <v>8048</v>
      </c>
      <c r="R745" t="s">
        <v>8049</v>
      </c>
      <c r="S745" t="s">
        <v>8050</v>
      </c>
      <c r="U745" t="s">
        <v>8051</v>
      </c>
      <c r="V745" t="s">
        <v>140</v>
      </c>
      <c r="X745" t="s">
        <v>141</v>
      </c>
      <c r="Y745" t="s">
        <v>8052</v>
      </c>
    </row>
    <row r="746" spans="1:25" x14ac:dyDescent="0.3">
      <c r="A746" t="s">
        <v>8053</v>
      </c>
      <c r="B746" t="s">
        <v>8054</v>
      </c>
      <c r="C746" t="s">
        <v>8055</v>
      </c>
      <c r="D746">
        <v>2012</v>
      </c>
      <c r="E746" t="s">
        <v>462</v>
      </c>
      <c r="F746">
        <v>109</v>
      </c>
      <c r="G746">
        <v>6</v>
      </c>
      <c r="I746">
        <v>1091</v>
      </c>
      <c r="J746">
        <v>1100</v>
      </c>
      <c r="L746">
        <v>43</v>
      </c>
      <c r="M746" t="s">
        <v>8056</v>
      </c>
      <c r="N746" t="s">
        <v>8057</v>
      </c>
      <c r="O746" t="s">
        <v>8058</v>
      </c>
      <c r="P746" t="s">
        <v>8059</v>
      </c>
      <c r="Q746" t="s">
        <v>8060</v>
      </c>
      <c r="R746" t="s">
        <v>8061</v>
      </c>
      <c r="S746" t="s">
        <v>8062</v>
      </c>
      <c r="U746" t="s">
        <v>8063</v>
      </c>
      <c r="V746" t="s">
        <v>140</v>
      </c>
      <c r="X746" t="s">
        <v>141</v>
      </c>
      <c r="Y746" t="s">
        <v>8064</v>
      </c>
    </row>
    <row r="747" spans="1:25" x14ac:dyDescent="0.3">
      <c r="A747" t="s">
        <v>8065</v>
      </c>
      <c r="B747" t="s">
        <v>8066</v>
      </c>
      <c r="C747" t="s">
        <v>8067</v>
      </c>
      <c r="D747">
        <v>2012</v>
      </c>
      <c r="E747" t="s">
        <v>6159</v>
      </c>
      <c r="F747">
        <v>353</v>
      </c>
      <c r="G747" s="50">
        <v>43132</v>
      </c>
      <c r="I747">
        <v>59</v>
      </c>
      <c r="J747">
        <v>71</v>
      </c>
      <c r="L747">
        <v>24</v>
      </c>
      <c r="M747" t="s">
        <v>8068</v>
      </c>
      <c r="N747" t="s">
        <v>8069</v>
      </c>
      <c r="O747" t="s">
        <v>8070</v>
      </c>
      <c r="P747" t="s">
        <v>8071</v>
      </c>
      <c r="Q747" t="s">
        <v>8072</v>
      </c>
      <c r="U747" t="s">
        <v>8073</v>
      </c>
      <c r="V747" t="s">
        <v>140</v>
      </c>
      <c r="X747" t="s">
        <v>141</v>
      </c>
      <c r="Y747" t="s">
        <v>8074</v>
      </c>
    </row>
    <row r="748" spans="1:25" x14ac:dyDescent="0.3">
      <c r="A748" t="s">
        <v>8075</v>
      </c>
      <c r="B748" t="s">
        <v>8076</v>
      </c>
      <c r="C748" t="s">
        <v>8077</v>
      </c>
      <c r="D748">
        <v>2012</v>
      </c>
      <c r="E748" t="s">
        <v>4916</v>
      </c>
      <c r="F748">
        <v>27</v>
      </c>
      <c r="G748">
        <v>4</v>
      </c>
      <c r="I748">
        <v>473</v>
      </c>
      <c r="J748">
        <v>486</v>
      </c>
      <c r="L748">
        <v>18</v>
      </c>
      <c r="M748" t="s">
        <v>8078</v>
      </c>
      <c r="N748" t="s">
        <v>8079</v>
      </c>
      <c r="O748" t="s">
        <v>8080</v>
      </c>
      <c r="P748" t="s">
        <v>8081</v>
      </c>
      <c r="Q748" t="s">
        <v>8082</v>
      </c>
      <c r="R748" t="s">
        <v>8083</v>
      </c>
      <c r="S748" t="s">
        <v>8084</v>
      </c>
      <c r="U748" t="s">
        <v>8085</v>
      </c>
      <c r="V748" t="s">
        <v>140</v>
      </c>
      <c r="X748" t="s">
        <v>141</v>
      </c>
      <c r="Y748" t="s">
        <v>8086</v>
      </c>
    </row>
    <row r="749" spans="1:25" x14ac:dyDescent="0.3">
      <c r="A749" t="s">
        <v>8087</v>
      </c>
      <c r="B749" t="s">
        <v>8088</v>
      </c>
      <c r="C749" t="s">
        <v>8089</v>
      </c>
      <c r="D749">
        <v>2012</v>
      </c>
      <c r="E749" t="s">
        <v>8090</v>
      </c>
      <c r="F749">
        <v>55</v>
      </c>
      <c r="G749">
        <v>3</v>
      </c>
      <c r="I749">
        <v>297</v>
      </c>
      <c r="J749">
        <v>318</v>
      </c>
      <c r="L749">
        <v>10</v>
      </c>
      <c r="M749" t="s">
        <v>8091</v>
      </c>
      <c r="N749" t="s">
        <v>8092</v>
      </c>
      <c r="O749" t="s">
        <v>8093</v>
      </c>
      <c r="P749" t="s">
        <v>8094</v>
      </c>
      <c r="Q749" t="s">
        <v>8095</v>
      </c>
      <c r="R749" t="s">
        <v>8096</v>
      </c>
      <c r="S749" t="s">
        <v>8097</v>
      </c>
      <c r="T749" t="s">
        <v>8098</v>
      </c>
      <c r="U749" t="s">
        <v>8099</v>
      </c>
      <c r="V749" t="s">
        <v>140</v>
      </c>
      <c r="X749" t="s">
        <v>141</v>
      </c>
      <c r="Y749" t="s">
        <v>8100</v>
      </c>
    </row>
    <row r="750" spans="1:25" x14ac:dyDescent="0.3">
      <c r="A750" t="s">
        <v>8101</v>
      </c>
      <c r="B750" t="s">
        <v>8102</v>
      </c>
      <c r="C750" t="s">
        <v>8103</v>
      </c>
      <c r="D750">
        <v>2012</v>
      </c>
      <c r="E750" t="s">
        <v>7603</v>
      </c>
      <c r="F750">
        <v>11</v>
      </c>
      <c r="G750">
        <v>1</v>
      </c>
      <c r="H750">
        <v>1</v>
      </c>
      <c r="L750">
        <v>28</v>
      </c>
      <c r="M750" t="s">
        <v>8104</v>
      </c>
      <c r="N750" t="s">
        <v>8105</v>
      </c>
      <c r="O750" t="s">
        <v>8106</v>
      </c>
      <c r="P750" t="s">
        <v>8107</v>
      </c>
      <c r="Q750" t="s">
        <v>8108</v>
      </c>
      <c r="U750" t="s">
        <v>8109</v>
      </c>
      <c r="V750" t="s">
        <v>140</v>
      </c>
      <c r="X750" t="s">
        <v>141</v>
      </c>
      <c r="Y750" t="s">
        <v>8110</v>
      </c>
    </row>
    <row r="751" spans="1:25" x14ac:dyDescent="0.3">
      <c r="A751" t="s">
        <v>8111</v>
      </c>
      <c r="B751" t="s">
        <v>8112</v>
      </c>
      <c r="C751" t="s">
        <v>8113</v>
      </c>
      <c r="D751">
        <v>2012</v>
      </c>
      <c r="E751" t="s">
        <v>1060</v>
      </c>
      <c r="F751" t="s">
        <v>8114</v>
      </c>
      <c r="I751">
        <v>121</v>
      </c>
      <c r="J751">
        <v>129</v>
      </c>
      <c r="L751">
        <v>63</v>
      </c>
      <c r="M751" t="s">
        <v>8115</v>
      </c>
      <c r="N751" t="s">
        <v>8116</v>
      </c>
      <c r="O751" t="s">
        <v>8117</v>
      </c>
      <c r="P751" t="s">
        <v>8118</v>
      </c>
      <c r="Q751" t="s">
        <v>8119</v>
      </c>
      <c r="R751" t="s">
        <v>8120</v>
      </c>
      <c r="S751" t="s">
        <v>8121</v>
      </c>
      <c r="U751" t="s">
        <v>8122</v>
      </c>
      <c r="V751" t="s">
        <v>140</v>
      </c>
      <c r="X751" t="s">
        <v>141</v>
      </c>
      <c r="Y751" t="s">
        <v>8123</v>
      </c>
    </row>
    <row r="752" spans="1:25" x14ac:dyDescent="0.3">
      <c r="A752" t="s">
        <v>8124</v>
      </c>
      <c r="B752" t="s">
        <v>8125</v>
      </c>
      <c r="C752" t="s">
        <v>8126</v>
      </c>
      <c r="D752">
        <v>2012</v>
      </c>
      <c r="E752" t="s">
        <v>1456</v>
      </c>
      <c r="F752">
        <v>48</v>
      </c>
      <c r="G752">
        <v>2</v>
      </c>
      <c r="H752" t="s">
        <v>8127</v>
      </c>
      <c r="L752">
        <v>38</v>
      </c>
      <c r="M752" t="s">
        <v>8128</v>
      </c>
      <c r="N752" t="s">
        <v>8129</v>
      </c>
      <c r="O752" t="s">
        <v>8130</v>
      </c>
      <c r="Q752" t="s">
        <v>8131</v>
      </c>
      <c r="U752" t="s">
        <v>8132</v>
      </c>
      <c r="V752" t="s">
        <v>140</v>
      </c>
      <c r="X752" t="s">
        <v>141</v>
      </c>
      <c r="Y752" t="s">
        <v>8133</v>
      </c>
    </row>
    <row r="753" spans="1:25" x14ac:dyDescent="0.3">
      <c r="A753" t="s">
        <v>8134</v>
      </c>
      <c r="B753" t="s">
        <v>8135</v>
      </c>
      <c r="C753" t="s">
        <v>8136</v>
      </c>
      <c r="D753">
        <v>2012</v>
      </c>
      <c r="E753" t="s">
        <v>305</v>
      </c>
      <c r="F753">
        <v>17</v>
      </c>
      <c r="G753">
        <v>8</v>
      </c>
      <c r="I753">
        <v>939</v>
      </c>
      <c r="J753">
        <v>955</v>
      </c>
      <c r="L753">
        <v>17</v>
      </c>
      <c r="M753" t="s">
        <v>8137</v>
      </c>
      <c r="N753" t="s">
        <v>8138</v>
      </c>
      <c r="O753" t="s">
        <v>8139</v>
      </c>
      <c r="P753" t="s">
        <v>8140</v>
      </c>
      <c r="Q753" t="s">
        <v>8141</v>
      </c>
      <c r="R753" t="s">
        <v>8142</v>
      </c>
      <c r="S753" t="s">
        <v>8143</v>
      </c>
      <c r="U753" t="s">
        <v>8144</v>
      </c>
      <c r="V753" t="s">
        <v>140</v>
      </c>
      <c r="X753" t="s">
        <v>141</v>
      </c>
      <c r="Y753" t="s">
        <v>8145</v>
      </c>
    </row>
    <row r="754" spans="1:25" x14ac:dyDescent="0.3">
      <c r="A754" t="s">
        <v>8146</v>
      </c>
      <c r="B754" t="s">
        <v>8147</v>
      </c>
      <c r="C754" t="s">
        <v>8148</v>
      </c>
      <c r="D754">
        <v>2012</v>
      </c>
      <c r="E754" t="s">
        <v>2009</v>
      </c>
      <c r="F754">
        <v>32</v>
      </c>
      <c r="G754">
        <v>1</v>
      </c>
      <c r="I754">
        <v>62</v>
      </c>
      <c r="J754">
        <v>72</v>
      </c>
      <c r="L754">
        <v>25</v>
      </c>
      <c r="M754" t="s">
        <v>8149</v>
      </c>
      <c r="N754" t="s">
        <v>8150</v>
      </c>
      <c r="O754" t="s">
        <v>8151</v>
      </c>
      <c r="P754" t="s">
        <v>8152</v>
      </c>
      <c r="Q754" t="s">
        <v>8153</v>
      </c>
      <c r="U754" t="s">
        <v>8154</v>
      </c>
      <c r="V754" t="s">
        <v>140</v>
      </c>
      <c r="X754" t="s">
        <v>141</v>
      </c>
      <c r="Y754" t="s">
        <v>8155</v>
      </c>
    </row>
    <row r="755" spans="1:25" x14ac:dyDescent="0.3">
      <c r="A755" t="s">
        <v>8156</v>
      </c>
      <c r="B755" t="s">
        <v>8157</v>
      </c>
      <c r="C755" t="s">
        <v>8158</v>
      </c>
      <c r="D755">
        <v>2012</v>
      </c>
      <c r="E755" t="s">
        <v>3381</v>
      </c>
      <c r="F755">
        <v>4</v>
      </c>
      <c r="G755">
        <v>1</v>
      </c>
      <c r="I755">
        <v>35</v>
      </c>
      <c r="J755">
        <v>43</v>
      </c>
      <c r="L755">
        <v>98</v>
      </c>
      <c r="M755" t="s">
        <v>8159</v>
      </c>
      <c r="N755" t="s">
        <v>8160</v>
      </c>
      <c r="O755" t="s">
        <v>8161</v>
      </c>
      <c r="Q755" t="s">
        <v>8162</v>
      </c>
      <c r="U755" t="s">
        <v>8163</v>
      </c>
      <c r="V755" t="s">
        <v>153</v>
      </c>
      <c r="X755" t="s">
        <v>141</v>
      </c>
      <c r="Y755" t="s">
        <v>8164</v>
      </c>
    </row>
    <row r="756" spans="1:25" x14ac:dyDescent="0.3">
      <c r="A756" t="s">
        <v>8165</v>
      </c>
      <c r="B756" t="s">
        <v>8166</v>
      </c>
      <c r="C756" t="s">
        <v>8167</v>
      </c>
      <c r="D756">
        <v>2012</v>
      </c>
      <c r="E756" t="s">
        <v>1328</v>
      </c>
      <c r="F756">
        <v>26</v>
      </c>
      <c r="G756">
        <v>3</v>
      </c>
      <c r="I756">
        <v>707</v>
      </c>
      <c r="J756">
        <v>732</v>
      </c>
      <c r="L756">
        <v>20</v>
      </c>
      <c r="M756" t="s">
        <v>8168</v>
      </c>
      <c r="N756" t="s">
        <v>8169</v>
      </c>
      <c r="O756" t="s">
        <v>8170</v>
      </c>
      <c r="P756" t="s">
        <v>8171</v>
      </c>
      <c r="Q756" t="s">
        <v>8172</v>
      </c>
      <c r="U756" t="s">
        <v>8173</v>
      </c>
      <c r="V756" t="s">
        <v>140</v>
      </c>
      <c r="X756" t="s">
        <v>141</v>
      </c>
      <c r="Y756" t="s">
        <v>8174</v>
      </c>
    </row>
    <row r="757" spans="1:25" x14ac:dyDescent="0.3">
      <c r="A757" t="s">
        <v>8175</v>
      </c>
      <c r="B757" t="s">
        <v>8176</v>
      </c>
      <c r="C757" t="s">
        <v>8177</v>
      </c>
      <c r="D757">
        <v>2012</v>
      </c>
      <c r="E757" t="s">
        <v>3511</v>
      </c>
      <c r="F757">
        <v>22</v>
      </c>
      <c r="G757">
        <v>1</v>
      </c>
      <c r="I757">
        <v>308</v>
      </c>
      <c r="J757">
        <v>319</v>
      </c>
      <c r="L757">
        <v>8</v>
      </c>
      <c r="M757" t="s">
        <v>8178</v>
      </c>
      <c r="N757" t="s">
        <v>8179</v>
      </c>
      <c r="O757" t="s">
        <v>8180</v>
      </c>
      <c r="P757" t="s">
        <v>8181</v>
      </c>
      <c r="Q757" t="s">
        <v>8182</v>
      </c>
      <c r="R757" t="s">
        <v>8183</v>
      </c>
      <c r="S757" t="s">
        <v>8184</v>
      </c>
      <c r="U757" t="s">
        <v>8185</v>
      </c>
      <c r="V757" t="s">
        <v>140</v>
      </c>
      <c r="X757" t="s">
        <v>141</v>
      </c>
      <c r="Y757" t="s">
        <v>8186</v>
      </c>
    </row>
    <row r="758" spans="1:25" x14ac:dyDescent="0.3">
      <c r="A758" t="s">
        <v>8187</v>
      </c>
      <c r="B758" t="s">
        <v>8188</v>
      </c>
      <c r="C758" t="s">
        <v>8189</v>
      </c>
      <c r="D758">
        <v>2012</v>
      </c>
      <c r="E758" t="s">
        <v>1216</v>
      </c>
      <c r="F758">
        <v>4</v>
      </c>
      <c r="G758">
        <v>1</v>
      </c>
      <c r="I758">
        <v>36</v>
      </c>
      <c r="J758">
        <v>53</v>
      </c>
      <c r="L758">
        <v>3</v>
      </c>
      <c r="M758" t="s">
        <v>8190</v>
      </c>
      <c r="N758" t="s">
        <v>8191</v>
      </c>
      <c r="O758" t="s">
        <v>8192</v>
      </c>
      <c r="P758" t="s">
        <v>8193</v>
      </c>
      <c r="Q758" t="s">
        <v>8194</v>
      </c>
      <c r="U758" t="s">
        <v>8195</v>
      </c>
      <c r="V758" t="s">
        <v>140</v>
      </c>
      <c r="X758" t="s">
        <v>141</v>
      </c>
      <c r="Y758" t="s">
        <v>8196</v>
      </c>
    </row>
    <row r="759" spans="1:25" x14ac:dyDescent="0.3">
      <c r="A759" t="s">
        <v>8197</v>
      </c>
      <c r="B759" t="s">
        <v>8198</v>
      </c>
      <c r="C759" t="s">
        <v>8199</v>
      </c>
      <c r="D759">
        <v>2012</v>
      </c>
      <c r="E759" t="s">
        <v>1060</v>
      </c>
      <c r="F759" t="s">
        <v>8200</v>
      </c>
      <c r="I759">
        <v>47</v>
      </c>
      <c r="J759">
        <v>65</v>
      </c>
      <c r="L759">
        <v>17</v>
      </c>
      <c r="M759" t="s">
        <v>8201</v>
      </c>
      <c r="N759" t="s">
        <v>8202</v>
      </c>
      <c r="O759" t="s">
        <v>8203</v>
      </c>
      <c r="P759" t="s">
        <v>8204</v>
      </c>
      <c r="Q759" t="s">
        <v>8205</v>
      </c>
      <c r="R759" t="s">
        <v>8206</v>
      </c>
      <c r="S759" t="s">
        <v>8207</v>
      </c>
      <c r="U759" t="s">
        <v>8208</v>
      </c>
      <c r="V759" t="s">
        <v>140</v>
      </c>
      <c r="X759" t="s">
        <v>141</v>
      </c>
      <c r="Y759" t="s">
        <v>8209</v>
      </c>
    </row>
    <row r="760" spans="1:25" x14ac:dyDescent="0.3">
      <c r="A760" t="s">
        <v>8210</v>
      </c>
      <c r="B760" t="s">
        <v>8211</v>
      </c>
      <c r="C760" t="s">
        <v>8212</v>
      </c>
      <c r="D760">
        <v>2012</v>
      </c>
      <c r="E760" t="s">
        <v>518</v>
      </c>
      <c r="F760">
        <v>110</v>
      </c>
      <c r="G760" s="50">
        <v>43132</v>
      </c>
      <c r="I760">
        <v>431</v>
      </c>
      <c r="J760">
        <v>454</v>
      </c>
      <c r="L760">
        <v>19</v>
      </c>
      <c r="M760" t="s">
        <v>8213</v>
      </c>
      <c r="N760" t="s">
        <v>8214</v>
      </c>
      <c r="O760" t="s">
        <v>8215</v>
      </c>
      <c r="Q760" t="s">
        <v>8216</v>
      </c>
      <c r="R760" t="s">
        <v>8217</v>
      </c>
      <c r="S760" t="s">
        <v>8218</v>
      </c>
      <c r="U760" t="s">
        <v>8219</v>
      </c>
      <c r="V760" t="s">
        <v>140</v>
      </c>
      <c r="X760" t="s">
        <v>141</v>
      </c>
      <c r="Y760" t="s">
        <v>8220</v>
      </c>
    </row>
    <row r="761" spans="1:25" x14ac:dyDescent="0.3">
      <c r="A761" t="s">
        <v>8221</v>
      </c>
      <c r="B761" t="s">
        <v>8222</v>
      </c>
      <c r="C761" t="s">
        <v>8223</v>
      </c>
      <c r="D761">
        <v>2012</v>
      </c>
      <c r="E761" t="s">
        <v>8224</v>
      </c>
      <c r="I761">
        <v>321</v>
      </c>
      <c r="J761">
        <v>324</v>
      </c>
      <c r="N761" t="s">
        <v>8225</v>
      </c>
      <c r="O761" t="s">
        <v>8226</v>
      </c>
      <c r="P761" t="s">
        <v>8227</v>
      </c>
      <c r="Q761" t="s">
        <v>8228</v>
      </c>
      <c r="V761" t="s">
        <v>646</v>
      </c>
      <c r="X761" t="s">
        <v>141</v>
      </c>
      <c r="Y761" t="s">
        <v>8229</v>
      </c>
    </row>
    <row r="762" spans="1:25" x14ac:dyDescent="0.3">
      <c r="A762" t="s">
        <v>8230</v>
      </c>
      <c r="B762" t="s">
        <v>8231</v>
      </c>
      <c r="C762" t="s">
        <v>8232</v>
      </c>
      <c r="D762">
        <v>2012</v>
      </c>
      <c r="E762" t="s">
        <v>8233</v>
      </c>
      <c r="F762">
        <v>40</v>
      </c>
      <c r="G762">
        <v>1</v>
      </c>
      <c r="I762">
        <v>134</v>
      </c>
      <c r="J762">
        <v>145</v>
      </c>
      <c r="L762">
        <v>108</v>
      </c>
      <c r="M762" t="s">
        <v>8234</v>
      </c>
      <c r="N762" t="s">
        <v>8235</v>
      </c>
      <c r="O762" t="s">
        <v>8236</v>
      </c>
      <c r="P762" t="s">
        <v>8237</v>
      </c>
      <c r="Q762" t="s">
        <v>8238</v>
      </c>
      <c r="R762" t="s">
        <v>8239</v>
      </c>
      <c r="S762" t="s">
        <v>8240</v>
      </c>
      <c r="U762" t="s">
        <v>8241</v>
      </c>
      <c r="V762" t="s">
        <v>140</v>
      </c>
      <c r="X762" t="s">
        <v>141</v>
      </c>
      <c r="Y762" t="s">
        <v>8242</v>
      </c>
    </row>
    <row r="763" spans="1:25" x14ac:dyDescent="0.3">
      <c r="A763" t="s">
        <v>8243</v>
      </c>
      <c r="B763" t="s">
        <v>8244</v>
      </c>
      <c r="C763" t="s">
        <v>8245</v>
      </c>
      <c r="D763">
        <v>2012</v>
      </c>
      <c r="E763" t="s">
        <v>326</v>
      </c>
      <c r="F763">
        <v>108</v>
      </c>
      <c r="G763" s="50">
        <v>43193</v>
      </c>
      <c r="I763">
        <v>355</v>
      </c>
      <c r="J763">
        <v>371</v>
      </c>
      <c r="L763">
        <v>19</v>
      </c>
      <c r="M763" t="s">
        <v>8246</v>
      </c>
      <c r="N763" t="s">
        <v>8247</v>
      </c>
      <c r="O763" t="s">
        <v>8248</v>
      </c>
      <c r="Q763" t="s">
        <v>8249</v>
      </c>
      <c r="U763" t="s">
        <v>8250</v>
      </c>
      <c r="V763" t="s">
        <v>140</v>
      </c>
      <c r="X763" t="s">
        <v>141</v>
      </c>
      <c r="Y763" t="s">
        <v>8251</v>
      </c>
    </row>
    <row r="764" spans="1:25" x14ac:dyDescent="0.3">
      <c r="A764" t="s">
        <v>7632</v>
      </c>
      <c r="B764" t="s">
        <v>7633</v>
      </c>
      <c r="C764" t="s">
        <v>8252</v>
      </c>
      <c r="D764">
        <v>2012</v>
      </c>
      <c r="E764" t="s">
        <v>8253</v>
      </c>
      <c r="I764">
        <v>215</v>
      </c>
      <c r="J764">
        <v>225</v>
      </c>
      <c r="N764" t="s">
        <v>8254</v>
      </c>
      <c r="O764" t="s">
        <v>8255</v>
      </c>
      <c r="P764" t="s">
        <v>7637</v>
      </c>
      <c r="Q764" t="s">
        <v>8256</v>
      </c>
      <c r="U764" t="s">
        <v>8257</v>
      </c>
      <c r="V764" t="s">
        <v>646</v>
      </c>
      <c r="X764" t="s">
        <v>141</v>
      </c>
      <c r="Y764" t="s">
        <v>8258</v>
      </c>
    </row>
    <row r="765" spans="1:25" x14ac:dyDescent="0.3">
      <c r="A765" t="s">
        <v>8259</v>
      </c>
      <c r="B765" t="s">
        <v>8260</v>
      </c>
      <c r="C765" t="s">
        <v>8261</v>
      </c>
      <c r="D765">
        <v>2012</v>
      </c>
      <c r="E765" t="s">
        <v>255</v>
      </c>
      <c r="F765">
        <v>15</v>
      </c>
      <c r="G765">
        <v>1</v>
      </c>
      <c r="I765">
        <v>13</v>
      </c>
      <c r="J765">
        <v>22</v>
      </c>
      <c r="L765">
        <v>13</v>
      </c>
      <c r="M765" t="s">
        <v>8262</v>
      </c>
      <c r="N765" t="s">
        <v>8263</v>
      </c>
      <c r="O765" t="s">
        <v>8264</v>
      </c>
      <c r="P765" t="s">
        <v>8265</v>
      </c>
      <c r="Q765" t="s">
        <v>8266</v>
      </c>
      <c r="R765" t="s">
        <v>8267</v>
      </c>
      <c r="S765" t="s">
        <v>8268</v>
      </c>
      <c r="U765" t="s">
        <v>8269</v>
      </c>
      <c r="V765" t="s">
        <v>140</v>
      </c>
      <c r="X765" t="s">
        <v>141</v>
      </c>
      <c r="Y765" t="s">
        <v>8270</v>
      </c>
    </row>
    <row r="766" spans="1:25" x14ac:dyDescent="0.3">
      <c r="A766" t="s">
        <v>8271</v>
      </c>
      <c r="B766" t="s">
        <v>8272</v>
      </c>
      <c r="C766" t="s">
        <v>8273</v>
      </c>
      <c r="D766">
        <v>2012</v>
      </c>
      <c r="E766" t="s">
        <v>7355</v>
      </c>
      <c r="F766">
        <v>10</v>
      </c>
      <c r="G766" s="50">
        <v>43193</v>
      </c>
      <c r="I766">
        <v>1505</v>
      </c>
      <c r="J766">
        <v>1510</v>
      </c>
      <c r="L766">
        <v>6</v>
      </c>
      <c r="N766" t="s">
        <v>8274</v>
      </c>
      <c r="O766" t="s">
        <v>8275</v>
      </c>
      <c r="P766" t="s">
        <v>8276</v>
      </c>
      <c r="Q766" t="s">
        <v>8277</v>
      </c>
      <c r="U766" t="s">
        <v>8278</v>
      </c>
      <c r="V766" t="s">
        <v>140</v>
      </c>
      <c r="X766" t="s">
        <v>141</v>
      </c>
      <c r="Y766" t="s">
        <v>8279</v>
      </c>
    </row>
    <row r="767" spans="1:25" x14ac:dyDescent="0.3">
      <c r="A767" t="s">
        <v>8280</v>
      </c>
      <c r="B767" t="s">
        <v>8281</v>
      </c>
      <c r="C767" t="s">
        <v>8282</v>
      </c>
      <c r="D767">
        <v>2012</v>
      </c>
      <c r="E767" t="s">
        <v>518</v>
      </c>
      <c r="F767">
        <v>110</v>
      </c>
      <c r="G767" s="50">
        <v>43132</v>
      </c>
      <c r="I767">
        <v>347</v>
      </c>
      <c r="J767">
        <v>372</v>
      </c>
      <c r="L767">
        <v>9</v>
      </c>
      <c r="M767" t="s">
        <v>8283</v>
      </c>
      <c r="N767" t="s">
        <v>8284</v>
      </c>
      <c r="O767" t="s">
        <v>8285</v>
      </c>
      <c r="Q767" t="s">
        <v>8286</v>
      </c>
      <c r="U767" t="s">
        <v>8287</v>
      </c>
      <c r="V767" t="s">
        <v>140</v>
      </c>
      <c r="X767" t="s">
        <v>141</v>
      </c>
      <c r="Y767" t="s">
        <v>8288</v>
      </c>
    </row>
    <row r="768" spans="1:25" x14ac:dyDescent="0.3">
      <c r="A768" t="s">
        <v>8289</v>
      </c>
      <c r="B768" t="s">
        <v>8290</v>
      </c>
      <c r="C768" t="s">
        <v>8291</v>
      </c>
      <c r="D768">
        <v>2012</v>
      </c>
      <c r="E768" t="s">
        <v>8253</v>
      </c>
      <c r="I768">
        <v>227</v>
      </c>
      <c r="J768">
        <v>235</v>
      </c>
      <c r="N768" t="s">
        <v>8292</v>
      </c>
      <c r="O768" t="s">
        <v>8293</v>
      </c>
      <c r="P768" t="s">
        <v>8294</v>
      </c>
      <c r="Q768" t="s">
        <v>8295</v>
      </c>
      <c r="V768" t="s">
        <v>646</v>
      </c>
      <c r="X768" t="s">
        <v>141</v>
      </c>
      <c r="Y768" t="s">
        <v>8296</v>
      </c>
    </row>
    <row r="769" spans="1:25" x14ac:dyDescent="0.3">
      <c r="A769" t="s">
        <v>8297</v>
      </c>
      <c r="B769" t="s">
        <v>8298</v>
      </c>
      <c r="C769" t="s">
        <v>8299</v>
      </c>
      <c r="D769">
        <v>2012</v>
      </c>
      <c r="E769" t="s">
        <v>8300</v>
      </c>
      <c r="F769">
        <v>64</v>
      </c>
      <c r="G769">
        <v>3</v>
      </c>
      <c r="I769">
        <v>263</v>
      </c>
      <c r="J769">
        <v>274</v>
      </c>
      <c r="M769" t="s">
        <v>8301</v>
      </c>
      <c r="N769" t="s">
        <v>8302</v>
      </c>
      <c r="O769" t="s">
        <v>8303</v>
      </c>
      <c r="Q769" t="s">
        <v>8304</v>
      </c>
      <c r="V769" t="s">
        <v>140</v>
      </c>
      <c r="X769" t="s">
        <v>141</v>
      </c>
      <c r="Y769" t="s">
        <v>8305</v>
      </c>
    </row>
    <row r="770" spans="1:25" x14ac:dyDescent="0.3">
      <c r="A770" t="s">
        <v>8306</v>
      </c>
      <c r="B770" t="s">
        <v>8307</v>
      </c>
      <c r="C770" t="s">
        <v>8308</v>
      </c>
      <c r="D770">
        <v>2012</v>
      </c>
      <c r="E770" t="s">
        <v>8309</v>
      </c>
      <c r="F770">
        <v>3</v>
      </c>
      <c r="G770">
        <v>5</v>
      </c>
      <c r="I770">
        <v>409</v>
      </c>
      <c r="J770">
        <v>426</v>
      </c>
      <c r="L770">
        <v>41</v>
      </c>
      <c r="M770" t="s">
        <v>8310</v>
      </c>
      <c r="N770" t="s">
        <v>8311</v>
      </c>
      <c r="O770" t="s">
        <v>8312</v>
      </c>
      <c r="Q770" t="s">
        <v>8313</v>
      </c>
      <c r="U770" t="s">
        <v>8314</v>
      </c>
      <c r="V770" t="s">
        <v>153</v>
      </c>
      <c r="X770" t="s">
        <v>141</v>
      </c>
      <c r="Y770" t="s">
        <v>8315</v>
      </c>
    </row>
    <row r="771" spans="1:25" x14ac:dyDescent="0.3">
      <c r="A771" t="s">
        <v>8316</v>
      </c>
      <c r="B771" t="s">
        <v>8317</v>
      </c>
      <c r="C771" t="s">
        <v>8318</v>
      </c>
      <c r="D771">
        <v>2012</v>
      </c>
      <c r="E771" t="s">
        <v>8319</v>
      </c>
      <c r="F771">
        <v>367</v>
      </c>
      <c r="G771">
        <v>1596</v>
      </c>
      <c r="I771">
        <v>1615</v>
      </c>
      <c r="J771">
        <v>1627</v>
      </c>
      <c r="L771">
        <v>49</v>
      </c>
      <c r="M771" t="s">
        <v>8320</v>
      </c>
      <c r="N771" t="s">
        <v>8321</v>
      </c>
      <c r="O771" t="s">
        <v>8322</v>
      </c>
      <c r="P771" t="s">
        <v>8323</v>
      </c>
      <c r="Q771" t="s">
        <v>8324</v>
      </c>
      <c r="U771" t="s">
        <v>8325</v>
      </c>
      <c r="V771" t="s">
        <v>153</v>
      </c>
      <c r="X771" t="s">
        <v>141</v>
      </c>
      <c r="Y771" t="s">
        <v>8326</v>
      </c>
    </row>
    <row r="772" spans="1:25" x14ac:dyDescent="0.3">
      <c r="A772" t="s">
        <v>8327</v>
      </c>
      <c r="B772" t="s">
        <v>8328</v>
      </c>
      <c r="C772" t="s">
        <v>8329</v>
      </c>
      <c r="D772">
        <v>2012</v>
      </c>
      <c r="E772" t="s">
        <v>8330</v>
      </c>
      <c r="F772">
        <v>28</v>
      </c>
      <c r="G772">
        <v>1</v>
      </c>
      <c r="N772" t="s">
        <v>8331</v>
      </c>
      <c r="O772" t="s">
        <v>8332</v>
      </c>
      <c r="P772" t="s">
        <v>8333</v>
      </c>
      <c r="U772" t="s">
        <v>8334</v>
      </c>
      <c r="V772" t="s">
        <v>140</v>
      </c>
      <c r="X772" t="s">
        <v>141</v>
      </c>
      <c r="Y772" t="s">
        <v>8335</v>
      </c>
    </row>
    <row r="773" spans="1:25" x14ac:dyDescent="0.3">
      <c r="A773" t="s">
        <v>8336</v>
      </c>
      <c r="B773" t="s">
        <v>8337</v>
      </c>
      <c r="C773" t="s">
        <v>8338</v>
      </c>
      <c r="D773">
        <v>2012</v>
      </c>
      <c r="E773" t="s">
        <v>3577</v>
      </c>
      <c r="F773">
        <v>96</v>
      </c>
      <c r="G773">
        <v>1</v>
      </c>
      <c r="I773">
        <v>219</v>
      </c>
      <c r="J773">
        <v>227</v>
      </c>
      <c r="L773">
        <v>43</v>
      </c>
      <c r="M773" t="s">
        <v>8339</v>
      </c>
      <c r="N773" t="s">
        <v>8340</v>
      </c>
      <c r="O773" t="s">
        <v>8341</v>
      </c>
      <c r="P773" t="s">
        <v>8342</v>
      </c>
      <c r="Q773" t="s">
        <v>8343</v>
      </c>
      <c r="U773" t="s">
        <v>8344</v>
      </c>
      <c r="V773" t="s">
        <v>140</v>
      </c>
      <c r="X773" t="s">
        <v>141</v>
      </c>
      <c r="Y773" t="s">
        <v>8345</v>
      </c>
    </row>
    <row r="774" spans="1:25" x14ac:dyDescent="0.3">
      <c r="A774" t="s">
        <v>8327</v>
      </c>
      <c r="B774" t="s">
        <v>8328</v>
      </c>
      <c r="C774" t="s">
        <v>8346</v>
      </c>
      <c r="D774">
        <v>2012</v>
      </c>
      <c r="E774" t="s">
        <v>8347</v>
      </c>
      <c r="F774">
        <v>28</v>
      </c>
      <c r="G774">
        <v>1</v>
      </c>
      <c r="K774">
        <v>1</v>
      </c>
      <c r="N774" t="s">
        <v>8348</v>
      </c>
      <c r="O774" t="s">
        <v>8332</v>
      </c>
      <c r="P774" t="s">
        <v>8333</v>
      </c>
      <c r="V774" t="s">
        <v>140</v>
      </c>
      <c r="X774" t="s">
        <v>141</v>
      </c>
      <c r="Y774" t="s">
        <v>8349</v>
      </c>
    </row>
    <row r="775" spans="1:25" x14ac:dyDescent="0.3">
      <c r="A775" t="s">
        <v>8350</v>
      </c>
      <c r="B775" t="s">
        <v>8351</v>
      </c>
      <c r="C775" t="s">
        <v>8352</v>
      </c>
      <c r="D775">
        <v>2012</v>
      </c>
      <c r="E775" t="s">
        <v>8353</v>
      </c>
      <c r="F775">
        <v>117</v>
      </c>
      <c r="G775">
        <v>6</v>
      </c>
      <c r="H775" t="s">
        <v>8354</v>
      </c>
      <c r="L775">
        <v>43</v>
      </c>
      <c r="M775" t="s">
        <v>8355</v>
      </c>
      <c r="N775" t="s">
        <v>8356</v>
      </c>
      <c r="O775" t="s">
        <v>8357</v>
      </c>
      <c r="Q775" t="s">
        <v>8358</v>
      </c>
      <c r="U775" t="s">
        <v>8359</v>
      </c>
      <c r="V775" t="s">
        <v>140</v>
      </c>
      <c r="X775" t="s">
        <v>141</v>
      </c>
      <c r="Y775" t="s">
        <v>8360</v>
      </c>
    </row>
    <row r="776" spans="1:25" x14ac:dyDescent="0.3">
      <c r="A776" t="s">
        <v>8361</v>
      </c>
      <c r="B776" t="s">
        <v>8362</v>
      </c>
      <c r="C776" t="s">
        <v>8363</v>
      </c>
      <c r="D776">
        <v>2011</v>
      </c>
      <c r="E776" t="s">
        <v>8364</v>
      </c>
      <c r="I776">
        <v>422</v>
      </c>
      <c r="J776">
        <v>435</v>
      </c>
      <c r="L776">
        <v>3</v>
      </c>
      <c r="M776" t="s">
        <v>8365</v>
      </c>
      <c r="N776" t="s">
        <v>8366</v>
      </c>
      <c r="O776" t="s">
        <v>8367</v>
      </c>
      <c r="P776" t="s">
        <v>8368</v>
      </c>
      <c r="Q776" t="s">
        <v>8369</v>
      </c>
      <c r="U776" t="s">
        <v>8370</v>
      </c>
      <c r="V776" t="s">
        <v>646</v>
      </c>
      <c r="X776" t="s">
        <v>141</v>
      </c>
      <c r="Y776" t="s">
        <v>8371</v>
      </c>
    </row>
    <row r="777" spans="1:25" x14ac:dyDescent="0.3">
      <c r="A777" t="s">
        <v>8372</v>
      </c>
      <c r="B777" t="s">
        <v>8373</v>
      </c>
      <c r="C777" t="s">
        <v>8374</v>
      </c>
      <c r="D777">
        <v>2011</v>
      </c>
      <c r="E777" t="s">
        <v>8375</v>
      </c>
      <c r="I777">
        <v>2698</v>
      </c>
      <c r="J777">
        <v>2704</v>
      </c>
      <c r="N777" t="s">
        <v>8376</v>
      </c>
      <c r="O777" t="s">
        <v>8377</v>
      </c>
      <c r="P777" t="s">
        <v>8378</v>
      </c>
      <c r="Q777" t="s">
        <v>8379</v>
      </c>
      <c r="U777" t="s">
        <v>8380</v>
      </c>
      <c r="V777" t="s">
        <v>646</v>
      </c>
      <c r="X777" t="s">
        <v>141</v>
      </c>
      <c r="Y777" t="s">
        <v>8381</v>
      </c>
    </row>
    <row r="778" spans="1:25" x14ac:dyDescent="0.3">
      <c r="A778" t="s">
        <v>8382</v>
      </c>
      <c r="B778" t="s">
        <v>8383</v>
      </c>
      <c r="C778" t="s">
        <v>8384</v>
      </c>
      <c r="D778">
        <v>2011</v>
      </c>
      <c r="E778" t="s">
        <v>8375</v>
      </c>
      <c r="I778">
        <v>3553</v>
      </c>
      <c r="J778">
        <v>3559</v>
      </c>
      <c r="L778">
        <v>2</v>
      </c>
      <c r="N778" t="s">
        <v>8385</v>
      </c>
      <c r="O778" t="s">
        <v>8386</v>
      </c>
      <c r="P778" t="s">
        <v>8387</v>
      </c>
      <c r="Q778" t="s">
        <v>8388</v>
      </c>
      <c r="U778" t="s">
        <v>8389</v>
      </c>
      <c r="V778" t="s">
        <v>646</v>
      </c>
      <c r="X778" t="s">
        <v>141</v>
      </c>
      <c r="Y778" t="s">
        <v>8390</v>
      </c>
    </row>
    <row r="779" spans="1:25" x14ac:dyDescent="0.3">
      <c r="A779" t="s">
        <v>8391</v>
      </c>
      <c r="B779" t="s">
        <v>8392</v>
      </c>
      <c r="C779" t="s">
        <v>8393</v>
      </c>
      <c r="D779">
        <v>2011</v>
      </c>
      <c r="E779" t="s">
        <v>255</v>
      </c>
      <c r="F779">
        <v>14</v>
      </c>
      <c r="G779">
        <v>8</v>
      </c>
      <c r="I779">
        <v>1163</v>
      </c>
      <c r="J779">
        <v>1174</v>
      </c>
      <c r="L779">
        <v>17</v>
      </c>
      <c r="M779" t="s">
        <v>8394</v>
      </c>
      <c r="N779" t="s">
        <v>8395</v>
      </c>
      <c r="O779" t="s">
        <v>8396</v>
      </c>
      <c r="P779" t="s">
        <v>8397</v>
      </c>
      <c r="Q779" t="s">
        <v>8398</v>
      </c>
      <c r="R779" t="s">
        <v>8399</v>
      </c>
      <c r="S779" t="s">
        <v>8400</v>
      </c>
      <c r="U779" t="s">
        <v>8401</v>
      </c>
      <c r="V779" t="s">
        <v>140</v>
      </c>
      <c r="X779" t="s">
        <v>141</v>
      </c>
      <c r="Y779" t="s">
        <v>8402</v>
      </c>
    </row>
    <row r="780" spans="1:25" x14ac:dyDescent="0.3">
      <c r="A780" t="s">
        <v>8403</v>
      </c>
      <c r="B780" t="s">
        <v>8404</v>
      </c>
      <c r="C780" t="s">
        <v>8405</v>
      </c>
      <c r="D780">
        <v>2011</v>
      </c>
      <c r="E780" t="s">
        <v>8406</v>
      </c>
      <c r="F780">
        <v>350</v>
      </c>
      <c r="I780">
        <v>104</v>
      </c>
      <c r="J780">
        <v>110</v>
      </c>
      <c r="N780" t="s">
        <v>8407</v>
      </c>
      <c r="O780" t="s">
        <v>8408</v>
      </c>
      <c r="P780" t="s">
        <v>8409</v>
      </c>
      <c r="Q780" t="s">
        <v>8410</v>
      </c>
      <c r="U780" t="s">
        <v>8411</v>
      </c>
      <c r="V780" t="s">
        <v>646</v>
      </c>
      <c r="X780" t="s">
        <v>141</v>
      </c>
      <c r="Y780" t="s">
        <v>8412</v>
      </c>
    </row>
    <row r="781" spans="1:25" x14ac:dyDescent="0.3">
      <c r="A781" t="s">
        <v>8413</v>
      </c>
      <c r="B781" t="s">
        <v>8414</v>
      </c>
      <c r="C781" t="s">
        <v>8415</v>
      </c>
      <c r="D781">
        <v>2011</v>
      </c>
      <c r="E781" t="s">
        <v>5222</v>
      </c>
      <c r="F781">
        <v>47</v>
      </c>
      <c r="G781">
        <v>6</v>
      </c>
      <c r="I781">
        <v>1183</v>
      </c>
      <c r="J781">
        <v>1196</v>
      </c>
      <c r="L781">
        <v>54</v>
      </c>
      <c r="M781" t="s">
        <v>8416</v>
      </c>
      <c r="N781" t="s">
        <v>8417</v>
      </c>
      <c r="O781" t="s">
        <v>8418</v>
      </c>
      <c r="P781" t="s">
        <v>8419</v>
      </c>
      <c r="Q781" t="s">
        <v>8420</v>
      </c>
      <c r="U781" t="s">
        <v>8421</v>
      </c>
      <c r="V781" t="s">
        <v>140</v>
      </c>
      <c r="X781" t="s">
        <v>141</v>
      </c>
      <c r="Y781" t="s">
        <v>8422</v>
      </c>
    </row>
    <row r="782" spans="1:25" x14ac:dyDescent="0.3">
      <c r="A782" t="s">
        <v>8423</v>
      </c>
      <c r="B782" t="s">
        <v>8424</v>
      </c>
      <c r="C782" t="s">
        <v>8425</v>
      </c>
      <c r="D782">
        <v>2011</v>
      </c>
      <c r="E782" t="s">
        <v>518</v>
      </c>
      <c r="F782">
        <v>109</v>
      </c>
      <c r="G782" t="s">
        <v>8426</v>
      </c>
      <c r="I782">
        <v>407</v>
      </c>
      <c r="J782">
        <v>427</v>
      </c>
      <c r="L782">
        <v>31</v>
      </c>
      <c r="M782" t="s">
        <v>8427</v>
      </c>
      <c r="N782" t="s">
        <v>8428</v>
      </c>
      <c r="O782" t="s">
        <v>8429</v>
      </c>
      <c r="Q782" t="s">
        <v>8430</v>
      </c>
      <c r="U782" t="s">
        <v>8431</v>
      </c>
      <c r="V782" t="s">
        <v>140</v>
      </c>
      <c r="X782" t="s">
        <v>141</v>
      </c>
      <c r="Y782" t="s">
        <v>8432</v>
      </c>
    </row>
    <row r="783" spans="1:25" x14ac:dyDescent="0.3">
      <c r="A783" t="s">
        <v>8433</v>
      </c>
      <c r="B783" t="s">
        <v>8434</v>
      </c>
      <c r="C783" t="s">
        <v>8435</v>
      </c>
      <c r="D783">
        <v>2011</v>
      </c>
      <c r="E783" t="s">
        <v>4230</v>
      </c>
      <c r="F783">
        <v>2</v>
      </c>
      <c r="G783">
        <v>4</v>
      </c>
      <c r="I783">
        <v>260</v>
      </c>
      <c r="J783">
        <v>271</v>
      </c>
      <c r="L783">
        <v>18</v>
      </c>
      <c r="M783" t="s">
        <v>8436</v>
      </c>
      <c r="N783" t="s">
        <v>8437</v>
      </c>
      <c r="O783" t="s">
        <v>8438</v>
      </c>
      <c r="P783" t="s">
        <v>8439</v>
      </c>
      <c r="Q783" t="s">
        <v>8440</v>
      </c>
      <c r="U783" t="s">
        <v>8441</v>
      </c>
      <c r="V783" t="s">
        <v>140</v>
      </c>
      <c r="X783" t="s">
        <v>141</v>
      </c>
      <c r="Y783" t="s">
        <v>8442</v>
      </c>
    </row>
    <row r="784" spans="1:25" x14ac:dyDescent="0.3">
      <c r="A784" t="s">
        <v>8443</v>
      </c>
      <c r="B784" t="s">
        <v>8444</v>
      </c>
      <c r="C784" t="s">
        <v>8445</v>
      </c>
      <c r="D784">
        <v>2011</v>
      </c>
      <c r="E784" t="s">
        <v>4577</v>
      </c>
      <c r="F784">
        <v>7</v>
      </c>
      <c r="G784">
        <v>4</v>
      </c>
      <c r="I784">
        <v>331</v>
      </c>
      <c r="J784">
        <v>337</v>
      </c>
      <c r="L784">
        <v>2</v>
      </c>
      <c r="M784" t="s">
        <v>8446</v>
      </c>
      <c r="N784" t="s">
        <v>8447</v>
      </c>
      <c r="O784" t="s">
        <v>8448</v>
      </c>
      <c r="P784" t="s">
        <v>8449</v>
      </c>
      <c r="Q784" t="s">
        <v>8450</v>
      </c>
      <c r="U784" t="s">
        <v>8451</v>
      </c>
      <c r="V784" t="s">
        <v>140</v>
      </c>
      <c r="X784" t="s">
        <v>141</v>
      </c>
      <c r="Y784" t="s">
        <v>8452</v>
      </c>
    </row>
    <row r="785" spans="1:25" x14ac:dyDescent="0.3">
      <c r="A785" t="s">
        <v>8453</v>
      </c>
      <c r="B785" t="s">
        <v>8454</v>
      </c>
      <c r="C785" t="s">
        <v>8455</v>
      </c>
      <c r="D785">
        <v>2011</v>
      </c>
      <c r="E785" t="s">
        <v>8456</v>
      </c>
      <c r="G785">
        <v>1787</v>
      </c>
      <c r="I785">
        <v>1</v>
      </c>
      <c r="J785">
        <v>31</v>
      </c>
      <c r="L785">
        <v>8</v>
      </c>
      <c r="N785" t="s">
        <v>8457</v>
      </c>
      <c r="O785" t="s">
        <v>8458</v>
      </c>
      <c r="Q785" t="s">
        <v>8459</v>
      </c>
      <c r="U785" t="s">
        <v>8460</v>
      </c>
      <c r="V785" t="s">
        <v>140</v>
      </c>
      <c r="X785" t="s">
        <v>141</v>
      </c>
      <c r="Y785" t="s">
        <v>8461</v>
      </c>
    </row>
    <row r="786" spans="1:25" x14ac:dyDescent="0.3">
      <c r="A786" t="s">
        <v>8462</v>
      </c>
      <c r="B786" t="s">
        <v>8463</v>
      </c>
      <c r="C786" t="s">
        <v>8464</v>
      </c>
      <c r="D786">
        <v>2011</v>
      </c>
      <c r="E786" t="s">
        <v>8465</v>
      </c>
      <c r="F786">
        <v>30</v>
      </c>
      <c r="G786" t="s">
        <v>7488</v>
      </c>
      <c r="H786">
        <v>7363</v>
      </c>
      <c r="L786">
        <v>24</v>
      </c>
      <c r="M786" t="s">
        <v>8466</v>
      </c>
      <c r="N786" t="s">
        <v>8467</v>
      </c>
      <c r="O786" t="s">
        <v>8468</v>
      </c>
      <c r="P786" t="s">
        <v>8469</v>
      </c>
      <c r="Q786" t="s">
        <v>8470</v>
      </c>
      <c r="U786" t="s">
        <v>8471</v>
      </c>
      <c r="V786" t="s">
        <v>140</v>
      </c>
      <c r="X786" t="s">
        <v>141</v>
      </c>
      <c r="Y786" t="s">
        <v>8472</v>
      </c>
    </row>
    <row r="787" spans="1:25" x14ac:dyDescent="0.3">
      <c r="A787" t="s">
        <v>8473</v>
      </c>
      <c r="B787" t="s">
        <v>8474</v>
      </c>
      <c r="C787" t="s">
        <v>8475</v>
      </c>
      <c r="D787">
        <v>2011</v>
      </c>
      <c r="E787" t="s">
        <v>2087</v>
      </c>
      <c r="F787">
        <v>56</v>
      </c>
      <c r="G787">
        <v>8</v>
      </c>
      <c r="I787">
        <v>1622</v>
      </c>
      <c r="J787">
        <v>1639</v>
      </c>
      <c r="L787">
        <v>8</v>
      </c>
      <c r="M787" t="s">
        <v>8476</v>
      </c>
      <c r="N787" t="s">
        <v>8477</v>
      </c>
      <c r="O787" t="s">
        <v>8478</v>
      </c>
      <c r="P787" t="s">
        <v>8479</v>
      </c>
      <c r="Q787" t="s">
        <v>8480</v>
      </c>
      <c r="U787" t="s">
        <v>8481</v>
      </c>
      <c r="V787" t="s">
        <v>140</v>
      </c>
      <c r="X787" t="s">
        <v>141</v>
      </c>
      <c r="Y787" t="s">
        <v>8482</v>
      </c>
    </row>
    <row r="788" spans="1:25" x14ac:dyDescent="0.3">
      <c r="A788" t="s">
        <v>8483</v>
      </c>
      <c r="B788" t="s">
        <v>8484</v>
      </c>
      <c r="C788" t="s">
        <v>8485</v>
      </c>
      <c r="D788">
        <v>2011</v>
      </c>
      <c r="E788" t="s">
        <v>8486</v>
      </c>
      <c r="F788">
        <v>34</v>
      </c>
      <c r="G788">
        <v>12</v>
      </c>
      <c r="I788">
        <v>2009</v>
      </c>
      <c r="J788">
        <v>2023</v>
      </c>
      <c r="L788">
        <v>22</v>
      </c>
      <c r="M788" t="s">
        <v>8487</v>
      </c>
      <c r="N788" t="s">
        <v>8488</v>
      </c>
      <c r="O788" t="s">
        <v>8489</v>
      </c>
      <c r="P788" t="s">
        <v>8490</v>
      </c>
      <c r="Q788" t="s">
        <v>8491</v>
      </c>
      <c r="U788" t="s">
        <v>8492</v>
      </c>
      <c r="V788" t="s">
        <v>153</v>
      </c>
      <c r="X788" t="s">
        <v>141</v>
      </c>
      <c r="Y788" t="s">
        <v>8493</v>
      </c>
    </row>
    <row r="789" spans="1:25" x14ac:dyDescent="0.3">
      <c r="A789" t="s">
        <v>8494</v>
      </c>
      <c r="B789" t="s">
        <v>8495</v>
      </c>
      <c r="C789" t="s">
        <v>8496</v>
      </c>
      <c r="D789">
        <v>2011</v>
      </c>
      <c r="E789" t="s">
        <v>5222</v>
      </c>
      <c r="F789">
        <v>47</v>
      </c>
      <c r="G789">
        <v>6</v>
      </c>
      <c r="I789">
        <v>1197</v>
      </c>
      <c r="J789">
        <v>1210</v>
      </c>
      <c r="L789">
        <v>7</v>
      </c>
      <c r="M789" t="s">
        <v>8497</v>
      </c>
      <c r="N789" t="s">
        <v>8498</v>
      </c>
      <c r="O789" t="s">
        <v>8499</v>
      </c>
      <c r="P789" t="s">
        <v>8500</v>
      </c>
      <c r="Q789" t="s">
        <v>8501</v>
      </c>
      <c r="U789" t="s">
        <v>8502</v>
      </c>
      <c r="V789" t="s">
        <v>140</v>
      </c>
      <c r="X789" t="s">
        <v>141</v>
      </c>
      <c r="Y789" t="s">
        <v>8503</v>
      </c>
    </row>
    <row r="790" spans="1:25" x14ac:dyDescent="0.3">
      <c r="A790" t="s">
        <v>5390</v>
      </c>
      <c r="B790" t="s">
        <v>5391</v>
      </c>
      <c r="C790" t="s">
        <v>8504</v>
      </c>
      <c r="D790">
        <v>2011</v>
      </c>
      <c r="E790" t="s">
        <v>8505</v>
      </c>
      <c r="F790">
        <v>1</v>
      </c>
      <c r="N790" t="s">
        <v>8506</v>
      </c>
      <c r="O790" t="s">
        <v>8507</v>
      </c>
      <c r="V790" t="s">
        <v>5395</v>
      </c>
      <c r="X790" t="s">
        <v>141</v>
      </c>
      <c r="Y790" t="s">
        <v>8508</v>
      </c>
    </row>
    <row r="791" spans="1:25" x14ac:dyDescent="0.3">
      <c r="A791" t="s">
        <v>5390</v>
      </c>
      <c r="B791" t="s">
        <v>5391</v>
      </c>
      <c r="C791" t="s">
        <v>8509</v>
      </c>
      <c r="D791">
        <v>2011</v>
      </c>
      <c r="E791" t="s">
        <v>8505</v>
      </c>
      <c r="F791">
        <v>2</v>
      </c>
      <c r="N791" t="s">
        <v>8510</v>
      </c>
      <c r="O791" t="s">
        <v>8507</v>
      </c>
      <c r="V791" t="s">
        <v>5395</v>
      </c>
      <c r="X791" t="s">
        <v>141</v>
      </c>
      <c r="Y791" t="s">
        <v>8511</v>
      </c>
    </row>
    <row r="792" spans="1:25" x14ac:dyDescent="0.3">
      <c r="A792" t="s">
        <v>5390</v>
      </c>
      <c r="B792" t="s">
        <v>5391</v>
      </c>
      <c r="C792" t="s">
        <v>8512</v>
      </c>
      <c r="D792">
        <v>2011</v>
      </c>
      <c r="E792" t="s">
        <v>8505</v>
      </c>
      <c r="F792">
        <v>3</v>
      </c>
      <c r="N792" t="s">
        <v>8513</v>
      </c>
      <c r="O792" t="s">
        <v>8507</v>
      </c>
      <c r="V792" t="s">
        <v>5395</v>
      </c>
      <c r="X792" t="s">
        <v>141</v>
      </c>
      <c r="Y792" t="s">
        <v>8514</v>
      </c>
    </row>
    <row r="793" spans="1:25" x14ac:dyDescent="0.3">
      <c r="A793" t="s">
        <v>8515</v>
      </c>
      <c r="B793" t="s">
        <v>8516</v>
      </c>
      <c r="C793" t="s">
        <v>8517</v>
      </c>
      <c r="D793">
        <v>2011</v>
      </c>
      <c r="E793" t="s">
        <v>2855</v>
      </c>
      <c r="F793">
        <v>98</v>
      </c>
      <c r="G793">
        <v>12</v>
      </c>
      <c r="I793">
        <v>1966</v>
      </c>
      <c r="J793">
        <v>1977</v>
      </c>
      <c r="L793">
        <v>8</v>
      </c>
      <c r="M793" t="s">
        <v>8518</v>
      </c>
      <c r="N793" t="s">
        <v>8519</v>
      </c>
      <c r="O793" t="s">
        <v>8520</v>
      </c>
      <c r="P793" t="s">
        <v>8521</v>
      </c>
      <c r="Q793" t="s">
        <v>8522</v>
      </c>
      <c r="U793" t="s">
        <v>8523</v>
      </c>
      <c r="V793" t="s">
        <v>140</v>
      </c>
      <c r="X793" t="s">
        <v>141</v>
      </c>
      <c r="Y793" t="s">
        <v>8524</v>
      </c>
    </row>
    <row r="794" spans="1:25" x14ac:dyDescent="0.3">
      <c r="A794" t="s">
        <v>8525</v>
      </c>
      <c r="B794" t="s">
        <v>8526</v>
      </c>
      <c r="C794" t="s">
        <v>8527</v>
      </c>
      <c r="D794">
        <v>2011</v>
      </c>
      <c r="E794" t="s">
        <v>895</v>
      </c>
      <c r="F794">
        <v>15</v>
      </c>
      <c r="G794">
        <v>5</v>
      </c>
      <c r="I794">
        <v>1427</v>
      </c>
      <c r="J794">
        <v>1443</v>
      </c>
      <c r="L794">
        <v>37</v>
      </c>
      <c r="M794" t="s">
        <v>8528</v>
      </c>
      <c r="N794" t="s">
        <v>8529</v>
      </c>
      <c r="O794" t="s">
        <v>8530</v>
      </c>
      <c r="Q794" t="s">
        <v>8531</v>
      </c>
      <c r="U794" t="s">
        <v>8532</v>
      </c>
      <c r="V794" t="s">
        <v>140</v>
      </c>
      <c r="X794" t="s">
        <v>141</v>
      </c>
      <c r="Y794" t="s">
        <v>8533</v>
      </c>
    </row>
    <row r="795" spans="1:25" x14ac:dyDescent="0.3">
      <c r="A795" t="s">
        <v>8534</v>
      </c>
      <c r="B795" t="s">
        <v>8535</v>
      </c>
      <c r="C795" t="s">
        <v>8536</v>
      </c>
      <c r="D795">
        <v>2011</v>
      </c>
      <c r="E795" t="s">
        <v>255</v>
      </c>
      <c r="F795">
        <v>14</v>
      </c>
      <c r="G795">
        <v>7</v>
      </c>
      <c r="I795">
        <v>874</v>
      </c>
      <c r="J795">
        <v>883</v>
      </c>
      <c r="L795">
        <v>15</v>
      </c>
      <c r="M795" t="s">
        <v>8537</v>
      </c>
      <c r="N795" t="s">
        <v>8538</v>
      </c>
      <c r="O795" t="s">
        <v>8539</v>
      </c>
      <c r="P795" t="s">
        <v>8540</v>
      </c>
      <c r="Q795" t="s">
        <v>8541</v>
      </c>
      <c r="R795">
        <v>243401</v>
      </c>
      <c r="S795" t="s">
        <v>8542</v>
      </c>
      <c r="U795" t="s">
        <v>8543</v>
      </c>
      <c r="V795" t="s">
        <v>140</v>
      </c>
      <c r="X795" t="s">
        <v>141</v>
      </c>
      <c r="Y795" t="s">
        <v>8544</v>
      </c>
    </row>
    <row r="796" spans="1:25" x14ac:dyDescent="0.3">
      <c r="A796" t="s">
        <v>8545</v>
      </c>
      <c r="B796" t="s">
        <v>8546</v>
      </c>
      <c r="C796" t="s">
        <v>8547</v>
      </c>
      <c r="D796">
        <v>2011</v>
      </c>
      <c r="E796" t="s">
        <v>8548</v>
      </c>
      <c r="F796">
        <v>19</v>
      </c>
      <c r="G796">
        <v>6</v>
      </c>
      <c r="I796">
        <v>369</v>
      </c>
      <c r="J796">
        <v>381</v>
      </c>
      <c r="L796">
        <v>62</v>
      </c>
      <c r="M796" t="s">
        <v>8549</v>
      </c>
      <c r="N796" t="s">
        <v>8550</v>
      </c>
      <c r="O796" t="s">
        <v>8551</v>
      </c>
      <c r="P796" t="s">
        <v>8552</v>
      </c>
      <c r="Q796" t="s">
        <v>8553</v>
      </c>
      <c r="U796" t="s">
        <v>6474</v>
      </c>
      <c r="V796" t="s">
        <v>140</v>
      </c>
      <c r="X796" t="s">
        <v>141</v>
      </c>
      <c r="Y796" t="s">
        <v>8554</v>
      </c>
    </row>
    <row r="797" spans="1:25" x14ac:dyDescent="0.3">
      <c r="A797" t="s">
        <v>8555</v>
      </c>
      <c r="B797" t="s">
        <v>8556</v>
      </c>
      <c r="C797" t="s">
        <v>8557</v>
      </c>
      <c r="D797">
        <v>2011</v>
      </c>
      <c r="E797" t="s">
        <v>2325</v>
      </c>
      <c r="F797">
        <v>50</v>
      </c>
      <c r="G797">
        <v>11</v>
      </c>
      <c r="I797">
        <v>2247</v>
      </c>
      <c r="J797">
        <v>2266</v>
      </c>
      <c r="L797">
        <v>34</v>
      </c>
      <c r="M797" t="s">
        <v>8558</v>
      </c>
      <c r="N797" t="s">
        <v>8559</v>
      </c>
      <c r="O797" t="s">
        <v>8560</v>
      </c>
      <c r="P797" t="s">
        <v>8561</v>
      </c>
      <c r="Q797" t="s">
        <v>8562</v>
      </c>
      <c r="U797" t="s">
        <v>8563</v>
      </c>
      <c r="V797" t="s">
        <v>140</v>
      </c>
      <c r="X797" t="s">
        <v>141</v>
      </c>
      <c r="Y797" t="s">
        <v>8564</v>
      </c>
    </row>
    <row r="798" spans="1:25" x14ac:dyDescent="0.3">
      <c r="A798" t="s">
        <v>8565</v>
      </c>
      <c r="B798" t="s">
        <v>8566</v>
      </c>
      <c r="C798" t="s">
        <v>8567</v>
      </c>
      <c r="D798">
        <v>2011</v>
      </c>
      <c r="E798" t="s">
        <v>8568</v>
      </c>
      <c r="F798">
        <v>63</v>
      </c>
      <c r="G798">
        <v>4</v>
      </c>
      <c r="I798">
        <v>414</v>
      </c>
      <c r="J798">
        <v>428</v>
      </c>
      <c r="L798">
        <v>7</v>
      </c>
      <c r="M798" t="s">
        <v>8569</v>
      </c>
      <c r="N798" t="s">
        <v>8570</v>
      </c>
      <c r="O798" t="s">
        <v>8571</v>
      </c>
      <c r="P798" t="s">
        <v>8572</v>
      </c>
      <c r="Q798" t="s">
        <v>8573</v>
      </c>
      <c r="R798" t="s">
        <v>8574</v>
      </c>
      <c r="S798" t="s">
        <v>8575</v>
      </c>
      <c r="U798" t="s">
        <v>8576</v>
      </c>
      <c r="V798" t="s">
        <v>140</v>
      </c>
      <c r="X798" t="s">
        <v>141</v>
      </c>
      <c r="Y798" t="s">
        <v>8577</v>
      </c>
    </row>
    <row r="799" spans="1:25" x14ac:dyDescent="0.3">
      <c r="A799" t="s">
        <v>8578</v>
      </c>
      <c r="B799" t="s">
        <v>8579</v>
      </c>
      <c r="C799" t="s">
        <v>8580</v>
      </c>
      <c r="D799">
        <v>2011</v>
      </c>
      <c r="E799" t="s">
        <v>712</v>
      </c>
      <c r="F799">
        <v>104</v>
      </c>
      <c r="G799">
        <v>9</v>
      </c>
      <c r="I799">
        <v>729</v>
      </c>
      <c r="J799">
        <v>745</v>
      </c>
      <c r="L799">
        <v>15</v>
      </c>
      <c r="M799" t="s">
        <v>8581</v>
      </c>
      <c r="N799" t="s">
        <v>8582</v>
      </c>
      <c r="O799" t="s">
        <v>8583</v>
      </c>
      <c r="P799" t="s">
        <v>8584</v>
      </c>
      <c r="Q799" t="s">
        <v>8585</v>
      </c>
      <c r="R799" t="s">
        <v>8586</v>
      </c>
      <c r="S799" t="s">
        <v>8587</v>
      </c>
      <c r="U799" t="s">
        <v>8588</v>
      </c>
      <c r="V799" t="s">
        <v>140</v>
      </c>
      <c r="X799" t="s">
        <v>141</v>
      </c>
      <c r="Y799" t="s">
        <v>8589</v>
      </c>
    </row>
    <row r="800" spans="1:25" x14ac:dyDescent="0.3">
      <c r="A800" t="s">
        <v>8590</v>
      </c>
      <c r="B800" t="s">
        <v>8591</v>
      </c>
      <c r="C800" t="s">
        <v>8592</v>
      </c>
      <c r="D800">
        <v>2011</v>
      </c>
      <c r="E800" t="s">
        <v>7603</v>
      </c>
      <c r="F800">
        <v>10</v>
      </c>
      <c r="G800">
        <v>1</v>
      </c>
      <c r="H800">
        <v>82</v>
      </c>
      <c r="L800">
        <v>8</v>
      </c>
      <c r="M800" t="s">
        <v>8593</v>
      </c>
      <c r="N800" t="s">
        <v>8594</v>
      </c>
      <c r="O800" t="s">
        <v>8595</v>
      </c>
      <c r="P800" t="s">
        <v>8596</v>
      </c>
      <c r="Q800" t="s">
        <v>8597</v>
      </c>
      <c r="U800" t="s">
        <v>8598</v>
      </c>
      <c r="V800" t="s">
        <v>140</v>
      </c>
      <c r="X800" t="s">
        <v>141</v>
      </c>
      <c r="Y800" t="s">
        <v>8599</v>
      </c>
    </row>
    <row r="801" spans="1:25" x14ac:dyDescent="0.3">
      <c r="A801" t="s">
        <v>8600</v>
      </c>
      <c r="B801" t="s">
        <v>8601</v>
      </c>
      <c r="C801" t="s">
        <v>8602</v>
      </c>
      <c r="D801">
        <v>2011</v>
      </c>
      <c r="E801" t="s">
        <v>518</v>
      </c>
      <c r="F801">
        <v>108</v>
      </c>
      <c r="G801">
        <v>3</v>
      </c>
      <c r="I801">
        <v>457</v>
      </c>
      <c r="J801">
        <v>470</v>
      </c>
      <c r="L801">
        <v>3</v>
      </c>
      <c r="M801" t="s">
        <v>8603</v>
      </c>
      <c r="N801" t="s">
        <v>8604</v>
      </c>
      <c r="O801" t="s">
        <v>8605</v>
      </c>
      <c r="Q801" t="s">
        <v>8606</v>
      </c>
      <c r="U801" t="s">
        <v>8607</v>
      </c>
      <c r="V801" t="s">
        <v>140</v>
      </c>
      <c r="X801" t="s">
        <v>141</v>
      </c>
      <c r="Y801" t="s">
        <v>8608</v>
      </c>
    </row>
    <row r="802" spans="1:25" x14ac:dyDescent="0.3">
      <c r="A802" t="s">
        <v>8609</v>
      </c>
      <c r="B802" t="s">
        <v>8610</v>
      </c>
      <c r="C802" t="s">
        <v>8611</v>
      </c>
      <c r="D802">
        <v>2011</v>
      </c>
      <c r="E802" t="s">
        <v>8612</v>
      </c>
      <c r="F802">
        <v>26</v>
      </c>
      <c r="G802">
        <v>10</v>
      </c>
      <c r="I802">
        <v>523</v>
      </c>
      <c r="J802">
        <v>532</v>
      </c>
      <c r="L802">
        <v>401</v>
      </c>
      <c r="M802" t="s">
        <v>8613</v>
      </c>
      <c r="N802" t="s">
        <v>8614</v>
      </c>
      <c r="O802" t="s">
        <v>8615</v>
      </c>
      <c r="Q802" t="s">
        <v>8616</v>
      </c>
      <c r="R802" t="s">
        <v>8617</v>
      </c>
      <c r="S802" t="s">
        <v>8618</v>
      </c>
      <c r="U802" t="s">
        <v>8619</v>
      </c>
      <c r="V802" t="s">
        <v>153</v>
      </c>
      <c r="X802" t="s">
        <v>141</v>
      </c>
      <c r="Y802" t="s">
        <v>8620</v>
      </c>
    </row>
    <row r="803" spans="1:25" x14ac:dyDescent="0.3">
      <c r="A803" t="s">
        <v>8621</v>
      </c>
      <c r="B803" t="s">
        <v>8622</v>
      </c>
      <c r="C803" t="s">
        <v>8623</v>
      </c>
      <c r="D803">
        <v>2011</v>
      </c>
      <c r="E803" t="s">
        <v>281</v>
      </c>
      <c r="F803">
        <v>68</v>
      </c>
      <c r="G803">
        <v>7</v>
      </c>
      <c r="I803">
        <v>1245</v>
      </c>
      <c r="J803">
        <v>1254</v>
      </c>
      <c r="L803">
        <v>9</v>
      </c>
      <c r="M803" t="s">
        <v>8624</v>
      </c>
      <c r="N803" t="s">
        <v>8625</v>
      </c>
      <c r="O803" t="s">
        <v>8626</v>
      </c>
      <c r="P803" t="s">
        <v>8627</v>
      </c>
      <c r="Q803" t="s">
        <v>8628</v>
      </c>
      <c r="U803" t="s">
        <v>8629</v>
      </c>
      <c r="V803" t="s">
        <v>140</v>
      </c>
      <c r="X803" t="s">
        <v>141</v>
      </c>
      <c r="Y803" t="s">
        <v>8630</v>
      </c>
    </row>
    <row r="804" spans="1:25" x14ac:dyDescent="0.3">
      <c r="A804" t="s">
        <v>8631</v>
      </c>
      <c r="B804" t="s">
        <v>8632</v>
      </c>
      <c r="C804" t="s">
        <v>8633</v>
      </c>
      <c r="D804">
        <v>2011</v>
      </c>
      <c r="E804" t="s">
        <v>895</v>
      </c>
      <c r="F804">
        <v>15</v>
      </c>
      <c r="G804">
        <v>9</v>
      </c>
      <c r="I804">
        <v>2963</v>
      </c>
      <c r="J804">
        <v>2978</v>
      </c>
      <c r="L804">
        <v>22</v>
      </c>
      <c r="M804" t="s">
        <v>8634</v>
      </c>
      <c r="N804" t="s">
        <v>8635</v>
      </c>
      <c r="O804" t="s">
        <v>8636</v>
      </c>
      <c r="Q804" t="s">
        <v>8637</v>
      </c>
      <c r="U804" t="s">
        <v>8638</v>
      </c>
      <c r="V804" t="s">
        <v>140</v>
      </c>
      <c r="X804" t="s">
        <v>141</v>
      </c>
      <c r="Y804" t="s">
        <v>8639</v>
      </c>
    </row>
    <row r="805" spans="1:25" x14ac:dyDescent="0.3">
      <c r="A805" t="s">
        <v>8640</v>
      </c>
      <c r="B805" t="s">
        <v>8641</v>
      </c>
      <c r="C805" t="s">
        <v>8642</v>
      </c>
      <c r="D805">
        <v>2011</v>
      </c>
      <c r="E805" t="s">
        <v>8643</v>
      </c>
      <c r="I805">
        <v>797</v>
      </c>
      <c r="J805">
        <v>804</v>
      </c>
      <c r="N805" t="s">
        <v>8644</v>
      </c>
      <c r="O805" t="s">
        <v>8645</v>
      </c>
      <c r="P805" t="s">
        <v>8646</v>
      </c>
      <c r="Q805" t="s">
        <v>8647</v>
      </c>
      <c r="U805" t="s">
        <v>8648</v>
      </c>
      <c r="V805" t="s">
        <v>646</v>
      </c>
      <c r="X805" t="s">
        <v>141</v>
      </c>
      <c r="Y805" t="s">
        <v>8649</v>
      </c>
    </row>
    <row r="806" spans="1:25" x14ac:dyDescent="0.3">
      <c r="A806" t="s">
        <v>8650</v>
      </c>
      <c r="B806" t="s">
        <v>8651</v>
      </c>
      <c r="C806" t="s">
        <v>8652</v>
      </c>
      <c r="D806">
        <v>2011</v>
      </c>
      <c r="E806" t="s">
        <v>8653</v>
      </c>
      <c r="F806">
        <v>43</v>
      </c>
      <c r="G806">
        <v>7</v>
      </c>
      <c r="I806">
        <v>673</v>
      </c>
      <c r="J806">
        <v>679</v>
      </c>
      <c r="L806">
        <v>11</v>
      </c>
      <c r="M806" t="s">
        <v>8654</v>
      </c>
      <c r="N806" t="s">
        <v>8655</v>
      </c>
      <c r="O806" t="s">
        <v>8656</v>
      </c>
      <c r="Q806" t="s">
        <v>8657</v>
      </c>
      <c r="U806" t="s">
        <v>8658</v>
      </c>
      <c r="V806" t="s">
        <v>140</v>
      </c>
      <c r="X806" t="s">
        <v>141</v>
      </c>
      <c r="Y806" t="s">
        <v>8659</v>
      </c>
    </row>
    <row r="807" spans="1:25" x14ac:dyDescent="0.3">
      <c r="A807" t="s">
        <v>8660</v>
      </c>
      <c r="B807" t="s">
        <v>8661</v>
      </c>
      <c r="C807" t="s">
        <v>8662</v>
      </c>
      <c r="D807">
        <v>2011</v>
      </c>
      <c r="E807" t="s">
        <v>972</v>
      </c>
      <c r="F807">
        <v>179</v>
      </c>
      <c r="G807" s="50">
        <v>43191</v>
      </c>
      <c r="I807">
        <v>31</v>
      </c>
      <c r="J807">
        <v>46</v>
      </c>
      <c r="L807">
        <v>5</v>
      </c>
      <c r="M807" t="s">
        <v>8663</v>
      </c>
      <c r="N807" t="s">
        <v>8664</v>
      </c>
      <c r="O807" t="s">
        <v>8665</v>
      </c>
      <c r="P807" t="s">
        <v>8666</v>
      </c>
      <c r="Q807" t="s">
        <v>8667</v>
      </c>
      <c r="U807" t="s">
        <v>8668</v>
      </c>
      <c r="V807" t="s">
        <v>140</v>
      </c>
      <c r="X807" t="s">
        <v>141</v>
      </c>
      <c r="Y807" t="s">
        <v>8669</v>
      </c>
    </row>
    <row r="808" spans="1:25" x14ac:dyDescent="0.3">
      <c r="A808" t="s">
        <v>8670</v>
      </c>
      <c r="B808" t="s">
        <v>8671</v>
      </c>
      <c r="C808" t="s">
        <v>8672</v>
      </c>
      <c r="D808">
        <v>2011</v>
      </c>
      <c r="E808" t="s">
        <v>8673</v>
      </c>
      <c r="I808">
        <v>1257</v>
      </c>
      <c r="J808">
        <v>1264</v>
      </c>
      <c r="M808" t="s">
        <v>8674</v>
      </c>
      <c r="N808" t="s">
        <v>8675</v>
      </c>
      <c r="O808" t="s">
        <v>8676</v>
      </c>
      <c r="P808" t="s">
        <v>8677</v>
      </c>
      <c r="Q808" t="s">
        <v>8678</v>
      </c>
      <c r="U808" t="s">
        <v>8679</v>
      </c>
      <c r="V808" t="s">
        <v>646</v>
      </c>
      <c r="X808" t="s">
        <v>141</v>
      </c>
      <c r="Y808" t="s">
        <v>8680</v>
      </c>
    </row>
    <row r="809" spans="1:25" x14ac:dyDescent="0.3">
      <c r="A809" t="s">
        <v>8681</v>
      </c>
      <c r="B809" t="s">
        <v>8682</v>
      </c>
      <c r="C809" t="s">
        <v>8683</v>
      </c>
      <c r="D809">
        <v>2011</v>
      </c>
      <c r="E809" t="s">
        <v>8684</v>
      </c>
      <c r="F809">
        <v>70</v>
      </c>
      <c r="G809">
        <v>3</v>
      </c>
      <c r="I809">
        <v>266</v>
      </c>
      <c r="J809">
        <v>273</v>
      </c>
      <c r="L809">
        <v>15</v>
      </c>
      <c r="N809" t="s">
        <v>8685</v>
      </c>
      <c r="O809" t="s">
        <v>8686</v>
      </c>
      <c r="P809" t="s">
        <v>8687</v>
      </c>
      <c r="Q809" t="s">
        <v>8688</v>
      </c>
      <c r="U809" t="s">
        <v>8689</v>
      </c>
      <c r="V809" t="s">
        <v>140</v>
      </c>
      <c r="X809" t="s">
        <v>141</v>
      </c>
      <c r="Y809" t="s">
        <v>8690</v>
      </c>
    </row>
    <row r="810" spans="1:25" x14ac:dyDescent="0.3">
      <c r="A810" t="s">
        <v>8691</v>
      </c>
      <c r="B810" t="s">
        <v>8692</v>
      </c>
      <c r="C810" t="s">
        <v>8693</v>
      </c>
      <c r="D810">
        <v>2011</v>
      </c>
      <c r="E810" t="s">
        <v>6914</v>
      </c>
      <c r="F810">
        <v>222</v>
      </c>
      <c r="G810">
        <v>13</v>
      </c>
      <c r="I810">
        <v>2119</v>
      </c>
      <c r="J810">
        <v>2129</v>
      </c>
      <c r="L810">
        <v>66</v>
      </c>
      <c r="M810" t="s">
        <v>8694</v>
      </c>
      <c r="N810" t="s">
        <v>8695</v>
      </c>
      <c r="O810" t="s">
        <v>8696</v>
      </c>
      <c r="P810" t="s">
        <v>8697</v>
      </c>
      <c r="Q810" t="s">
        <v>8698</v>
      </c>
      <c r="R810" t="s">
        <v>8699</v>
      </c>
      <c r="S810" t="s">
        <v>8700</v>
      </c>
      <c r="U810" t="s">
        <v>8701</v>
      </c>
      <c r="V810" t="s">
        <v>140</v>
      </c>
      <c r="X810" t="s">
        <v>141</v>
      </c>
      <c r="Y810" t="s">
        <v>8702</v>
      </c>
    </row>
    <row r="811" spans="1:25" x14ac:dyDescent="0.3">
      <c r="A811" t="s">
        <v>8703</v>
      </c>
      <c r="B811" t="s">
        <v>8704</v>
      </c>
      <c r="C811" t="s">
        <v>8705</v>
      </c>
      <c r="D811">
        <v>2011</v>
      </c>
      <c r="E811" t="s">
        <v>4490</v>
      </c>
      <c r="F811">
        <v>54</v>
      </c>
      <c r="G811">
        <v>7</v>
      </c>
      <c r="I811">
        <v>524</v>
      </c>
      <c r="J811">
        <v>534</v>
      </c>
      <c r="L811">
        <v>26</v>
      </c>
      <c r="M811" t="s">
        <v>8706</v>
      </c>
      <c r="N811" t="s">
        <v>8707</v>
      </c>
      <c r="O811" t="s">
        <v>8708</v>
      </c>
      <c r="Q811" t="s">
        <v>8709</v>
      </c>
      <c r="R811" t="s">
        <v>8710</v>
      </c>
      <c r="S811" t="s">
        <v>8711</v>
      </c>
      <c r="U811" t="s">
        <v>8712</v>
      </c>
      <c r="V811" t="s">
        <v>140</v>
      </c>
      <c r="X811" t="s">
        <v>141</v>
      </c>
      <c r="Y811" t="s">
        <v>8713</v>
      </c>
    </row>
    <row r="812" spans="1:25" x14ac:dyDescent="0.3">
      <c r="A812" t="s">
        <v>8714</v>
      </c>
      <c r="B812" t="s">
        <v>8715</v>
      </c>
      <c r="C812" t="s">
        <v>8716</v>
      </c>
      <c r="D812">
        <v>2011</v>
      </c>
      <c r="E812" t="s">
        <v>350</v>
      </c>
      <c r="F812">
        <v>11</v>
      </c>
      <c r="G812">
        <v>2</v>
      </c>
      <c r="I812">
        <v>243</v>
      </c>
      <c r="J812">
        <v>258</v>
      </c>
      <c r="L812">
        <v>21</v>
      </c>
      <c r="M812" t="s">
        <v>8717</v>
      </c>
      <c r="N812" t="s">
        <v>8718</v>
      </c>
      <c r="O812" t="s">
        <v>8719</v>
      </c>
      <c r="P812" t="s">
        <v>8720</v>
      </c>
      <c r="S812" t="s">
        <v>8721</v>
      </c>
      <c r="U812" t="s">
        <v>8722</v>
      </c>
      <c r="V812" t="s">
        <v>140</v>
      </c>
      <c r="X812" t="s">
        <v>141</v>
      </c>
      <c r="Y812" t="s">
        <v>8723</v>
      </c>
    </row>
    <row r="813" spans="1:25" x14ac:dyDescent="0.3">
      <c r="A813" t="s">
        <v>8724</v>
      </c>
      <c r="B813" t="s">
        <v>8725</v>
      </c>
      <c r="C813" t="s">
        <v>8726</v>
      </c>
      <c r="D813">
        <v>2011</v>
      </c>
      <c r="E813" t="s">
        <v>384</v>
      </c>
      <c r="F813">
        <v>9</v>
      </c>
      <c r="G813">
        <v>2</v>
      </c>
      <c r="I813">
        <v>141</v>
      </c>
      <c r="J813">
        <v>149</v>
      </c>
      <c r="L813">
        <v>1</v>
      </c>
      <c r="M813" t="s">
        <v>8727</v>
      </c>
      <c r="N813" t="s">
        <v>8728</v>
      </c>
      <c r="O813" t="s">
        <v>8729</v>
      </c>
      <c r="P813" t="s">
        <v>8730</v>
      </c>
      <c r="Q813" t="s">
        <v>8731</v>
      </c>
      <c r="U813" t="s">
        <v>8732</v>
      </c>
      <c r="V813" t="s">
        <v>140</v>
      </c>
      <c r="X813" t="s">
        <v>141</v>
      </c>
      <c r="Y813" t="s">
        <v>8733</v>
      </c>
    </row>
    <row r="814" spans="1:25" x14ac:dyDescent="0.3">
      <c r="A814" t="s">
        <v>8734</v>
      </c>
      <c r="B814" t="s">
        <v>8735</v>
      </c>
      <c r="C814" t="s">
        <v>8736</v>
      </c>
      <c r="D814">
        <v>2011</v>
      </c>
      <c r="E814" t="s">
        <v>5222</v>
      </c>
      <c r="F814">
        <v>47</v>
      </c>
      <c r="G814">
        <v>3</v>
      </c>
      <c r="I814">
        <v>524</v>
      </c>
      <c r="J814">
        <v>534</v>
      </c>
      <c r="L814">
        <v>74</v>
      </c>
      <c r="M814" t="s">
        <v>8737</v>
      </c>
      <c r="N814" t="s">
        <v>8738</v>
      </c>
      <c r="O814" t="s">
        <v>8739</v>
      </c>
      <c r="P814" t="s">
        <v>8740</v>
      </c>
      <c r="Q814" t="s">
        <v>8741</v>
      </c>
      <c r="U814" t="s">
        <v>8742</v>
      </c>
      <c r="V814" t="s">
        <v>140</v>
      </c>
      <c r="X814" t="s">
        <v>141</v>
      </c>
      <c r="Y814" t="s">
        <v>8743</v>
      </c>
    </row>
    <row r="815" spans="1:25" x14ac:dyDescent="0.3">
      <c r="A815" t="s">
        <v>8744</v>
      </c>
      <c r="B815" t="s">
        <v>8745</v>
      </c>
      <c r="C815" t="s">
        <v>8746</v>
      </c>
      <c r="D815">
        <v>2011</v>
      </c>
      <c r="E815" t="s">
        <v>8043</v>
      </c>
      <c r="F815">
        <v>71</v>
      </c>
      <c r="G815">
        <v>2</v>
      </c>
      <c r="I815">
        <v>123</v>
      </c>
      <c r="J815">
        <v>127</v>
      </c>
      <c r="L815">
        <v>24</v>
      </c>
      <c r="M815" t="s">
        <v>8747</v>
      </c>
      <c r="N815" t="s">
        <v>8748</v>
      </c>
      <c r="O815" t="s">
        <v>8749</v>
      </c>
      <c r="P815" t="s">
        <v>8750</v>
      </c>
      <c r="Q815" t="s">
        <v>8751</v>
      </c>
      <c r="R815" t="s">
        <v>8752</v>
      </c>
      <c r="S815" t="s">
        <v>8753</v>
      </c>
      <c r="U815" t="s">
        <v>8754</v>
      </c>
      <c r="V815" t="s">
        <v>140</v>
      </c>
      <c r="X815" t="s">
        <v>141</v>
      </c>
      <c r="Y815" t="s">
        <v>8755</v>
      </c>
    </row>
    <row r="816" spans="1:25" x14ac:dyDescent="0.3">
      <c r="A816" t="s">
        <v>8756</v>
      </c>
      <c r="B816" t="s">
        <v>8757</v>
      </c>
      <c r="C816" t="s">
        <v>8758</v>
      </c>
      <c r="D816">
        <v>2011</v>
      </c>
      <c r="E816" t="s">
        <v>2238</v>
      </c>
      <c r="F816">
        <v>38</v>
      </c>
      <c r="G816">
        <v>6</v>
      </c>
      <c r="I816">
        <v>1059</v>
      </c>
      <c r="J816">
        <v>1068</v>
      </c>
      <c r="L816">
        <v>51</v>
      </c>
      <c r="M816" t="s">
        <v>8759</v>
      </c>
      <c r="N816" t="s">
        <v>8760</v>
      </c>
      <c r="O816" t="s">
        <v>8761</v>
      </c>
      <c r="P816" t="s">
        <v>8762</v>
      </c>
      <c r="Q816" t="s">
        <v>8763</v>
      </c>
      <c r="U816" t="s">
        <v>8764</v>
      </c>
      <c r="V816" t="s">
        <v>140</v>
      </c>
      <c r="X816" t="s">
        <v>141</v>
      </c>
      <c r="Y816" t="s">
        <v>8765</v>
      </c>
    </row>
    <row r="817" spans="1:25" x14ac:dyDescent="0.3">
      <c r="A817" t="s">
        <v>8766</v>
      </c>
      <c r="B817" t="s">
        <v>8767</v>
      </c>
      <c r="C817" t="s">
        <v>8768</v>
      </c>
      <c r="D817">
        <v>2011</v>
      </c>
      <c r="E817" t="s">
        <v>3140</v>
      </c>
      <c r="F817">
        <v>40</v>
      </c>
      <c r="G817">
        <v>3</v>
      </c>
      <c r="I817">
        <v>256</v>
      </c>
      <c r="J817">
        <v>263</v>
      </c>
      <c r="L817">
        <v>38</v>
      </c>
      <c r="M817" t="s">
        <v>8769</v>
      </c>
      <c r="N817" t="s">
        <v>8770</v>
      </c>
      <c r="O817" t="s">
        <v>8771</v>
      </c>
      <c r="P817" t="s">
        <v>8772</v>
      </c>
      <c r="Q817" t="s">
        <v>8773</v>
      </c>
      <c r="U817" t="s">
        <v>8774</v>
      </c>
      <c r="V817" t="s">
        <v>153</v>
      </c>
      <c r="X817" t="s">
        <v>141</v>
      </c>
      <c r="Y817" t="s">
        <v>8775</v>
      </c>
    </row>
    <row r="818" spans="1:25" x14ac:dyDescent="0.3">
      <c r="A818" t="s">
        <v>8776</v>
      </c>
      <c r="B818" t="s">
        <v>8777</v>
      </c>
      <c r="C818" t="s">
        <v>8778</v>
      </c>
      <c r="D818">
        <v>2011</v>
      </c>
      <c r="E818" t="s">
        <v>8779</v>
      </c>
      <c r="F818">
        <v>6</v>
      </c>
      <c r="H818">
        <v>16</v>
      </c>
      <c r="I818">
        <v>1</v>
      </c>
      <c r="J818">
        <v>11</v>
      </c>
      <c r="L818">
        <v>2</v>
      </c>
      <c r="M818" t="s">
        <v>8780</v>
      </c>
      <c r="N818" t="s">
        <v>8781</v>
      </c>
      <c r="O818" t="s">
        <v>8782</v>
      </c>
      <c r="P818" t="s">
        <v>8783</v>
      </c>
      <c r="Q818" t="s">
        <v>8784</v>
      </c>
      <c r="U818" t="s">
        <v>8785</v>
      </c>
      <c r="V818" t="s">
        <v>153</v>
      </c>
      <c r="X818" t="s">
        <v>141</v>
      </c>
      <c r="Y818" t="s">
        <v>8786</v>
      </c>
    </row>
    <row r="819" spans="1:25" x14ac:dyDescent="0.3">
      <c r="A819" t="s">
        <v>8787</v>
      </c>
      <c r="B819" t="s">
        <v>8788</v>
      </c>
      <c r="C819" t="s">
        <v>8789</v>
      </c>
      <c r="D819">
        <v>2011</v>
      </c>
      <c r="E819" t="s">
        <v>8790</v>
      </c>
      <c r="F819">
        <v>27</v>
      </c>
      <c r="G819">
        <v>5</v>
      </c>
      <c r="I819">
        <v>1231</v>
      </c>
      <c r="J819">
        <v>1240</v>
      </c>
      <c r="L819">
        <v>127</v>
      </c>
      <c r="M819" t="s">
        <v>8791</v>
      </c>
      <c r="N819" t="s">
        <v>8792</v>
      </c>
      <c r="O819" t="s">
        <v>8793</v>
      </c>
      <c r="P819" t="s">
        <v>8794</v>
      </c>
      <c r="Q819" t="s">
        <v>8795</v>
      </c>
      <c r="U819" t="s">
        <v>8796</v>
      </c>
      <c r="V819" t="s">
        <v>140</v>
      </c>
      <c r="X819" t="s">
        <v>141</v>
      </c>
      <c r="Y819" t="s">
        <v>8797</v>
      </c>
    </row>
    <row r="820" spans="1:25" x14ac:dyDescent="0.3">
      <c r="A820" t="s">
        <v>8798</v>
      </c>
      <c r="B820" t="s">
        <v>8799</v>
      </c>
      <c r="C820" t="s">
        <v>8800</v>
      </c>
      <c r="D820">
        <v>2011</v>
      </c>
      <c r="E820" t="s">
        <v>6578</v>
      </c>
      <c r="F820">
        <v>31</v>
      </c>
      <c r="G820">
        <v>5</v>
      </c>
      <c r="I820">
        <v>500</v>
      </c>
      <c r="J820">
        <v>507</v>
      </c>
      <c r="L820">
        <v>2</v>
      </c>
      <c r="M820" t="s">
        <v>8801</v>
      </c>
      <c r="N820" t="s">
        <v>8802</v>
      </c>
      <c r="O820" t="s">
        <v>8803</v>
      </c>
      <c r="P820" t="s">
        <v>8804</v>
      </c>
      <c r="Q820" t="s">
        <v>8805</v>
      </c>
      <c r="U820" t="s">
        <v>8806</v>
      </c>
      <c r="V820" t="s">
        <v>140</v>
      </c>
      <c r="X820" t="s">
        <v>141</v>
      </c>
      <c r="Y820" t="s">
        <v>8807</v>
      </c>
    </row>
    <row r="821" spans="1:25" x14ac:dyDescent="0.3">
      <c r="A821" t="s">
        <v>8808</v>
      </c>
      <c r="B821" t="s">
        <v>8809</v>
      </c>
      <c r="C821" t="s">
        <v>8810</v>
      </c>
      <c r="D821">
        <v>2011</v>
      </c>
      <c r="E821" t="s">
        <v>8811</v>
      </c>
      <c r="F821">
        <v>63</v>
      </c>
      <c r="G821">
        <v>1</v>
      </c>
      <c r="I821">
        <v>1</v>
      </c>
      <c r="J821">
        <v>10</v>
      </c>
      <c r="L821">
        <v>11</v>
      </c>
      <c r="M821" t="s">
        <v>8812</v>
      </c>
      <c r="N821" t="s">
        <v>8813</v>
      </c>
      <c r="O821" t="s">
        <v>8814</v>
      </c>
      <c r="Q821" t="s">
        <v>8815</v>
      </c>
      <c r="U821" t="s">
        <v>8816</v>
      </c>
      <c r="V821" t="s">
        <v>140</v>
      </c>
      <c r="X821" t="s">
        <v>141</v>
      </c>
      <c r="Y821" t="s">
        <v>8817</v>
      </c>
    </row>
    <row r="822" spans="1:25" x14ac:dyDescent="0.3">
      <c r="A822" t="s">
        <v>8818</v>
      </c>
      <c r="B822" t="s">
        <v>8819</v>
      </c>
      <c r="C822" t="s">
        <v>8820</v>
      </c>
      <c r="D822">
        <v>2011</v>
      </c>
      <c r="E822" t="s">
        <v>518</v>
      </c>
      <c r="F822">
        <v>105</v>
      </c>
      <c r="G822" s="50">
        <v>43193</v>
      </c>
      <c r="I822">
        <v>509</v>
      </c>
      <c r="J822">
        <v>528</v>
      </c>
      <c r="L822">
        <v>49</v>
      </c>
      <c r="M822" t="s">
        <v>8821</v>
      </c>
      <c r="N822" t="s">
        <v>8822</v>
      </c>
      <c r="O822" t="s">
        <v>8823</v>
      </c>
      <c r="Q822" t="s">
        <v>8824</v>
      </c>
      <c r="R822" t="s">
        <v>8825</v>
      </c>
      <c r="S822" t="s">
        <v>8826</v>
      </c>
      <c r="U822" t="s">
        <v>8827</v>
      </c>
      <c r="V822" t="s">
        <v>140</v>
      </c>
      <c r="X822" t="s">
        <v>141</v>
      </c>
      <c r="Y822" t="s">
        <v>8828</v>
      </c>
    </row>
    <row r="823" spans="1:25" x14ac:dyDescent="0.3">
      <c r="A823" t="s">
        <v>8829</v>
      </c>
      <c r="B823" t="s">
        <v>8830</v>
      </c>
      <c r="C823" t="s">
        <v>8831</v>
      </c>
      <c r="D823">
        <v>2011</v>
      </c>
      <c r="E823" t="s">
        <v>8811</v>
      </c>
      <c r="F823">
        <v>63</v>
      </c>
      <c r="G823">
        <v>1</v>
      </c>
      <c r="I823">
        <v>31</v>
      </c>
      <c r="J823">
        <v>41</v>
      </c>
      <c r="L823">
        <v>7</v>
      </c>
      <c r="M823" t="s">
        <v>8832</v>
      </c>
      <c r="N823" t="s">
        <v>8833</v>
      </c>
      <c r="O823" t="s">
        <v>8834</v>
      </c>
      <c r="Q823" t="s">
        <v>8835</v>
      </c>
      <c r="U823" t="s">
        <v>8836</v>
      </c>
      <c r="V823" t="s">
        <v>140</v>
      </c>
      <c r="X823" t="s">
        <v>141</v>
      </c>
      <c r="Y823" t="s">
        <v>8837</v>
      </c>
    </row>
    <row r="824" spans="1:25" x14ac:dyDescent="0.3">
      <c r="A824" t="s">
        <v>8838</v>
      </c>
      <c r="B824" t="s">
        <v>8839</v>
      </c>
      <c r="C824" t="s">
        <v>8840</v>
      </c>
      <c r="D824">
        <v>2011</v>
      </c>
      <c r="E824" t="s">
        <v>281</v>
      </c>
      <c r="F824">
        <v>68</v>
      </c>
      <c r="G824">
        <v>2</v>
      </c>
      <c r="I824">
        <v>415</v>
      </c>
      <c r="J824">
        <v>424</v>
      </c>
      <c r="L824">
        <v>45</v>
      </c>
      <c r="M824" t="s">
        <v>8841</v>
      </c>
      <c r="N824" t="s">
        <v>8842</v>
      </c>
      <c r="O824" t="s">
        <v>8843</v>
      </c>
      <c r="P824" t="s">
        <v>8844</v>
      </c>
      <c r="Q824" t="s">
        <v>8845</v>
      </c>
      <c r="U824" t="s">
        <v>8846</v>
      </c>
      <c r="V824" t="s">
        <v>140</v>
      </c>
      <c r="X824" t="s">
        <v>141</v>
      </c>
      <c r="Y824" t="s">
        <v>8847</v>
      </c>
    </row>
    <row r="825" spans="1:25" x14ac:dyDescent="0.3">
      <c r="A825" t="s">
        <v>8691</v>
      </c>
      <c r="B825" t="s">
        <v>8692</v>
      </c>
      <c r="C825" t="s">
        <v>8848</v>
      </c>
      <c r="D825">
        <v>2011</v>
      </c>
      <c r="E825" t="s">
        <v>518</v>
      </c>
      <c r="F825">
        <v>105</v>
      </c>
      <c r="G825">
        <v>1</v>
      </c>
      <c r="I825">
        <v>313</v>
      </c>
      <c r="J825">
        <v>328</v>
      </c>
      <c r="L825">
        <v>42</v>
      </c>
      <c r="M825" t="s">
        <v>8849</v>
      </c>
      <c r="N825" t="s">
        <v>8850</v>
      </c>
      <c r="O825" t="s">
        <v>8851</v>
      </c>
      <c r="Q825" t="s">
        <v>8852</v>
      </c>
      <c r="R825" t="s">
        <v>8853</v>
      </c>
      <c r="S825" t="s">
        <v>8854</v>
      </c>
      <c r="U825" t="s">
        <v>8855</v>
      </c>
      <c r="V825" t="s">
        <v>140</v>
      </c>
      <c r="X825" t="s">
        <v>141</v>
      </c>
      <c r="Y825" t="s">
        <v>8856</v>
      </c>
    </row>
    <row r="826" spans="1:25" x14ac:dyDescent="0.3">
      <c r="A826" t="s">
        <v>8857</v>
      </c>
      <c r="B826" t="s">
        <v>8858</v>
      </c>
      <c r="C826" t="s">
        <v>8859</v>
      </c>
      <c r="D826">
        <v>2011</v>
      </c>
      <c r="E826" t="s">
        <v>6578</v>
      </c>
      <c r="F826">
        <v>31</v>
      </c>
      <c r="G826">
        <v>3</v>
      </c>
      <c r="I826">
        <v>323</v>
      </c>
      <c r="J826">
        <v>338</v>
      </c>
      <c r="L826">
        <v>13</v>
      </c>
      <c r="M826" t="s">
        <v>8860</v>
      </c>
      <c r="N826" t="s">
        <v>8861</v>
      </c>
      <c r="O826" t="s">
        <v>8862</v>
      </c>
      <c r="P826" t="s">
        <v>8863</v>
      </c>
      <c r="Q826" t="s">
        <v>8864</v>
      </c>
      <c r="U826" t="s">
        <v>8865</v>
      </c>
      <c r="V826" t="s">
        <v>140</v>
      </c>
      <c r="X826" t="s">
        <v>141</v>
      </c>
      <c r="Y826" t="s">
        <v>8866</v>
      </c>
    </row>
    <row r="827" spans="1:25" x14ac:dyDescent="0.3">
      <c r="A827" t="s">
        <v>8867</v>
      </c>
      <c r="B827" t="s">
        <v>8868</v>
      </c>
      <c r="C827" t="s">
        <v>8869</v>
      </c>
      <c r="D827">
        <v>2011</v>
      </c>
      <c r="E827" t="s">
        <v>361</v>
      </c>
      <c r="F827">
        <v>34</v>
      </c>
      <c r="G827">
        <v>2</v>
      </c>
      <c r="I827">
        <v>174</v>
      </c>
      <c r="J827">
        <v>183</v>
      </c>
      <c r="L827">
        <v>57</v>
      </c>
      <c r="M827" t="s">
        <v>8870</v>
      </c>
      <c r="N827" t="s">
        <v>8871</v>
      </c>
      <c r="O827" t="s">
        <v>8872</v>
      </c>
      <c r="P827" t="s">
        <v>8873</v>
      </c>
      <c r="Q827" t="s">
        <v>8874</v>
      </c>
      <c r="R827" t="s">
        <v>8875</v>
      </c>
      <c r="S827" t="s">
        <v>8876</v>
      </c>
      <c r="U827" t="s">
        <v>8877</v>
      </c>
      <c r="V827" t="s">
        <v>140</v>
      </c>
      <c r="X827" t="s">
        <v>141</v>
      </c>
      <c r="Y827" t="s">
        <v>8878</v>
      </c>
    </row>
    <row r="828" spans="1:25" x14ac:dyDescent="0.3">
      <c r="A828" t="s">
        <v>8879</v>
      </c>
      <c r="B828" t="s">
        <v>8880</v>
      </c>
      <c r="C828" t="s">
        <v>8881</v>
      </c>
      <c r="D828">
        <v>2011</v>
      </c>
      <c r="E828" t="s">
        <v>3511</v>
      </c>
      <c r="F828">
        <v>21</v>
      </c>
      <c r="G828">
        <v>1</v>
      </c>
      <c r="I828">
        <v>227</v>
      </c>
      <c r="J828">
        <v>237</v>
      </c>
      <c r="L828">
        <v>123</v>
      </c>
      <c r="M828" t="s">
        <v>8882</v>
      </c>
      <c r="N828" t="s">
        <v>8883</v>
      </c>
      <c r="O828" t="s">
        <v>8884</v>
      </c>
      <c r="P828" t="s">
        <v>8885</v>
      </c>
      <c r="Q828" t="s">
        <v>8886</v>
      </c>
      <c r="R828" t="s">
        <v>8887</v>
      </c>
      <c r="S828" t="s">
        <v>8888</v>
      </c>
      <c r="U828" t="s">
        <v>8889</v>
      </c>
      <c r="V828" t="s">
        <v>140</v>
      </c>
      <c r="X828" t="s">
        <v>141</v>
      </c>
      <c r="Y828" t="s">
        <v>8890</v>
      </c>
    </row>
    <row r="829" spans="1:25" x14ac:dyDescent="0.3">
      <c r="A829" t="s">
        <v>8891</v>
      </c>
      <c r="B829" t="s">
        <v>8892</v>
      </c>
      <c r="C829" t="s">
        <v>8893</v>
      </c>
      <c r="D829">
        <v>2011</v>
      </c>
      <c r="E829" t="s">
        <v>8894</v>
      </c>
      <c r="F829">
        <v>57</v>
      </c>
      <c r="G829" s="50">
        <v>43132</v>
      </c>
      <c r="I829">
        <v>91</v>
      </c>
      <c r="J829">
        <v>109</v>
      </c>
      <c r="L829">
        <v>18</v>
      </c>
      <c r="M829" t="s">
        <v>8895</v>
      </c>
      <c r="N829" t="s">
        <v>8896</v>
      </c>
      <c r="O829" t="s">
        <v>8897</v>
      </c>
      <c r="P829" t="s">
        <v>8898</v>
      </c>
      <c r="Q829" t="s">
        <v>8899</v>
      </c>
      <c r="U829" t="s">
        <v>8900</v>
      </c>
      <c r="V829" t="s">
        <v>140</v>
      </c>
      <c r="X829" t="s">
        <v>141</v>
      </c>
      <c r="Y829" t="s">
        <v>8901</v>
      </c>
    </row>
    <row r="830" spans="1:25" x14ac:dyDescent="0.3">
      <c r="A830" t="s">
        <v>8902</v>
      </c>
      <c r="B830" t="s">
        <v>8244</v>
      </c>
      <c r="C830" t="s">
        <v>8903</v>
      </c>
      <c r="D830">
        <v>2011</v>
      </c>
      <c r="E830" t="s">
        <v>3099</v>
      </c>
      <c r="F830">
        <v>25</v>
      </c>
      <c r="G830">
        <v>2</v>
      </c>
      <c r="I830">
        <v>258</v>
      </c>
      <c r="J830">
        <v>277</v>
      </c>
      <c r="L830">
        <v>53</v>
      </c>
      <c r="M830" t="s">
        <v>8904</v>
      </c>
      <c r="N830" t="s">
        <v>8905</v>
      </c>
      <c r="O830" t="s">
        <v>8906</v>
      </c>
      <c r="P830" t="s">
        <v>8907</v>
      </c>
      <c r="Q830" t="s">
        <v>8908</v>
      </c>
      <c r="U830" t="s">
        <v>8909</v>
      </c>
      <c r="V830" t="s">
        <v>140</v>
      </c>
      <c r="X830" t="s">
        <v>141</v>
      </c>
      <c r="Y830" t="s">
        <v>8910</v>
      </c>
    </row>
    <row r="831" spans="1:25" x14ac:dyDescent="0.3">
      <c r="A831" t="s">
        <v>8911</v>
      </c>
      <c r="B831" t="s">
        <v>8912</v>
      </c>
      <c r="C831" t="s">
        <v>8913</v>
      </c>
      <c r="D831">
        <v>2011</v>
      </c>
      <c r="E831" t="s">
        <v>8914</v>
      </c>
      <c r="F831">
        <v>63</v>
      </c>
      <c r="G831">
        <v>1</v>
      </c>
      <c r="I831">
        <v>138</v>
      </c>
      <c r="J831">
        <v>157</v>
      </c>
      <c r="L831">
        <v>18</v>
      </c>
      <c r="M831" t="s">
        <v>8915</v>
      </c>
      <c r="N831" t="s">
        <v>8916</v>
      </c>
      <c r="O831" t="s">
        <v>8917</v>
      </c>
      <c r="Q831" t="s">
        <v>8918</v>
      </c>
      <c r="U831" t="s">
        <v>8919</v>
      </c>
      <c r="V831" t="s">
        <v>140</v>
      </c>
      <c r="X831" t="s">
        <v>141</v>
      </c>
      <c r="Y831" t="s">
        <v>8920</v>
      </c>
    </row>
    <row r="832" spans="1:25" x14ac:dyDescent="0.3">
      <c r="A832" t="s">
        <v>8921</v>
      </c>
      <c r="B832" t="s">
        <v>8922</v>
      </c>
      <c r="C832" t="s">
        <v>8923</v>
      </c>
      <c r="D832">
        <v>2011</v>
      </c>
      <c r="E832" t="s">
        <v>205</v>
      </c>
      <c r="F832">
        <v>11</v>
      </c>
      <c r="G832">
        <v>1</v>
      </c>
      <c r="I832">
        <v>90</v>
      </c>
      <c r="J832">
        <v>95</v>
      </c>
      <c r="L832">
        <v>26</v>
      </c>
      <c r="M832" t="s">
        <v>8924</v>
      </c>
      <c r="N832" t="s">
        <v>8925</v>
      </c>
      <c r="O832" t="s">
        <v>8926</v>
      </c>
      <c r="P832" t="s">
        <v>8927</v>
      </c>
      <c r="Q832" t="s">
        <v>8928</v>
      </c>
      <c r="U832" t="s">
        <v>8929</v>
      </c>
      <c r="V832" t="s">
        <v>140</v>
      </c>
      <c r="X832" t="s">
        <v>141</v>
      </c>
      <c r="Y832" t="s">
        <v>8930</v>
      </c>
    </row>
    <row r="833" spans="1:25" x14ac:dyDescent="0.3">
      <c r="A833" t="s">
        <v>8931</v>
      </c>
      <c r="B833" t="s">
        <v>8932</v>
      </c>
      <c r="C833" t="s">
        <v>8933</v>
      </c>
      <c r="D833">
        <v>2011</v>
      </c>
      <c r="E833" t="s">
        <v>8934</v>
      </c>
      <c r="F833">
        <v>37</v>
      </c>
      <c r="G833">
        <v>1</v>
      </c>
      <c r="I833">
        <v>67</v>
      </c>
      <c r="J833">
        <v>80</v>
      </c>
      <c r="L833">
        <v>10</v>
      </c>
      <c r="M833" t="s">
        <v>8935</v>
      </c>
      <c r="N833" t="s">
        <v>8936</v>
      </c>
      <c r="O833" t="s">
        <v>8937</v>
      </c>
      <c r="P833" t="s">
        <v>8938</v>
      </c>
      <c r="Q833" t="s">
        <v>8939</v>
      </c>
      <c r="U833" t="s">
        <v>8940</v>
      </c>
      <c r="V833" t="s">
        <v>140</v>
      </c>
      <c r="X833" t="s">
        <v>141</v>
      </c>
      <c r="Y833" t="s">
        <v>8941</v>
      </c>
    </row>
    <row r="834" spans="1:25" x14ac:dyDescent="0.3">
      <c r="A834" t="s">
        <v>8942</v>
      </c>
      <c r="B834" t="s">
        <v>8943</v>
      </c>
      <c r="C834" t="s">
        <v>8944</v>
      </c>
      <c r="D834">
        <v>2011</v>
      </c>
      <c r="E834" t="s">
        <v>518</v>
      </c>
      <c r="F834">
        <v>104</v>
      </c>
      <c r="G834">
        <v>1</v>
      </c>
      <c r="I834">
        <v>139</v>
      </c>
      <c r="J834">
        <v>167</v>
      </c>
      <c r="L834">
        <v>82</v>
      </c>
      <c r="M834" t="s">
        <v>8945</v>
      </c>
      <c r="N834" t="s">
        <v>8946</v>
      </c>
      <c r="O834" t="s">
        <v>8947</v>
      </c>
      <c r="Q834" t="s">
        <v>8948</v>
      </c>
      <c r="U834" t="s">
        <v>8949</v>
      </c>
      <c r="V834" t="s">
        <v>140</v>
      </c>
      <c r="X834" t="s">
        <v>141</v>
      </c>
      <c r="Y834" t="s">
        <v>8950</v>
      </c>
    </row>
    <row r="835" spans="1:25" x14ac:dyDescent="0.3">
      <c r="A835" t="s">
        <v>8951</v>
      </c>
      <c r="B835" t="s">
        <v>8952</v>
      </c>
      <c r="C835" t="s">
        <v>8953</v>
      </c>
      <c r="D835">
        <v>2011</v>
      </c>
      <c r="E835" t="s">
        <v>8954</v>
      </c>
      <c r="F835">
        <v>41</v>
      </c>
      <c r="G835">
        <v>1</v>
      </c>
      <c r="I835">
        <v>139</v>
      </c>
      <c r="J835">
        <v>150</v>
      </c>
      <c r="L835">
        <v>13</v>
      </c>
      <c r="M835" t="s">
        <v>8955</v>
      </c>
      <c r="N835" t="s">
        <v>8956</v>
      </c>
      <c r="O835" t="s">
        <v>8957</v>
      </c>
      <c r="Q835" t="s">
        <v>8958</v>
      </c>
      <c r="U835" t="s">
        <v>8959</v>
      </c>
      <c r="V835" t="s">
        <v>140</v>
      </c>
      <c r="X835" t="s">
        <v>141</v>
      </c>
      <c r="Y835" t="s">
        <v>8960</v>
      </c>
    </row>
    <row r="836" spans="1:25" x14ac:dyDescent="0.3">
      <c r="A836" t="s">
        <v>8961</v>
      </c>
      <c r="B836" t="s">
        <v>8962</v>
      </c>
      <c r="C836" t="s">
        <v>8963</v>
      </c>
      <c r="D836">
        <v>2011</v>
      </c>
      <c r="E836" t="s">
        <v>630</v>
      </c>
      <c r="F836">
        <v>3</v>
      </c>
      <c r="G836">
        <v>1</v>
      </c>
      <c r="I836">
        <v>59</v>
      </c>
      <c r="J836">
        <v>70</v>
      </c>
      <c r="L836">
        <v>10</v>
      </c>
      <c r="M836" t="s">
        <v>8964</v>
      </c>
      <c r="N836" t="s">
        <v>8965</v>
      </c>
      <c r="O836" t="s">
        <v>8966</v>
      </c>
      <c r="P836" t="s">
        <v>8967</v>
      </c>
      <c r="Q836" t="s">
        <v>8968</v>
      </c>
      <c r="U836" t="s">
        <v>8969</v>
      </c>
      <c r="V836" t="s">
        <v>140</v>
      </c>
      <c r="X836" t="s">
        <v>141</v>
      </c>
      <c r="Y836" t="s">
        <v>8970</v>
      </c>
    </row>
    <row r="837" spans="1:25" x14ac:dyDescent="0.3">
      <c r="A837" t="s">
        <v>8971</v>
      </c>
      <c r="B837" t="s">
        <v>8972</v>
      </c>
      <c r="C837" t="s">
        <v>8973</v>
      </c>
      <c r="D837">
        <v>2011</v>
      </c>
      <c r="E837" t="s">
        <v>8974</v>
      </c>
      <c r="F837">
        <v>28</v>
      </c>
      <c r="G837">
        <v>1</v>
      </c>
      <c r="I837">
        <v>101</v>
      </c>
      <c r="J837">
        <v>116</v>
      </c>
      <c r="L837">
        <v>75</v>
      </c>
      <c r="M837" t="s">
        <v>8975</v>
      </c>
      <c r="N837" t="s">
        <v>8976</v>
      </c>
      <c r="O837" t="s">
        <v>8977</v>
      </c>
      <c r="P837" t="s">
        <v>8978</v>
      </c>
      <c r="Q837" t="s">
        <v>8979</v>
      </c>
      <c r="U837" t="s">
        <v>8980</v>
      </c>
      <c r="V837" t="s">
        <v>140</v>
      </c>
      <c r="X837" t="s">
        <v>141</v>
      </c>
      <c r="Y837" t="s">
        <v>8981</v>
      </c>
    </row>
    <row r="838" spans="1:25" x14ac:dyDescent="0.3">
      <c r="A838" t="s">
        <v>8982</v>
      </c>
      <c r="B838" t="s">
        <v>8983</v>
      </c>
      <c r="C838" t="s">
        <v>8984</v>
      </c>
      <c r="D838">
        <v>2011</v>
      </c>
      <c r="E838" t="s">
        <v>1159</v>
      </c>
      <c r="F838">
        <v>16</v>
      </c>
      <c r="G838">
        <v>4</v>
      </c>
      <c r="L838">
        <v>28</v>
      </c>
      <c r="M838" t="s">
        <v>8985</v>
      </c>
      <c r="N838" t="s">
        <v>8986</v>
      </c>
      <c r="O838" t="s">
        <v>8987</v>
      </c>
      <c r="P838" t="s">
        <v>8988</v>
      </c>
      <c r="Q838" t="s">
        <v>8989</v>
      </c>
      <c r="U838" t="s">
        <v>8990</v>
      </c>
      <c r="V838" t="s">
        <v>140</v>
      </c>
      <c r="X838" t="s">
        <v>141</v>
      </c>
      <c r="Y838" t="s">
        <v>8991</v>
      </c>
    </row>
    <row r="839" spans="1:25" x14ac:dyDescent="0.3">
      <c r="A839" t="s">
        <v>8992</v>
      </c>
      <c r="B839" t="s">
        <v>8993</v>
      </c>
      <c r="C839" t="s">
        <v>8994</v>
      </c>
      <c r="D839">
        <v>2010</v>
      </c>
      <c r="E839" t="s">
        <v>5518</v>
      </c>
      <c r="F839">
        <v>44</v>
      </c>
      <c r="G839">
        <v>1</v>
      </c>
      <c r="I839">
        <v>83</v>
      </c>
      <c r="J839">
        <v>94</v>
      </c>
      <c r="L839">
        <v>22</v>
      </c>
      <c r="M839" t="s">
        <v>8995</v>
      </c>
      <c r="N839" t="s">
        <v>8996</v>
      </c>
      <c r="O839" t="s">
        <v>8997</v>
      </c>
      <c r="P839" t="s">
        <v>8998</v>
      </c>
      <c r="Q839" t="s">
        <v>8999</v>
      </c>
      <c r="U839" t="s">
        <v>9000</v>
      </c>
      <c r="V839" t="s">
        <v>140</v>
      </c>
      <c r="X839" t="s">
        <v>141</v>
      </c>
      <c r="Y839" t="s">
        <v>9001</v>
      </c>
    </row>
    <row r="840" spans="1:25" x14ac:dyDescent="0.3">
      <c r="A840" t="s">
        <v>9002</v>
      </c>
      <c r="B840" t="s">
        <v>9003</v>
      </c>
      <c r="C840" t="s">
        <v>9004</v>
      </c>
      <c r="D840">
        <v>2010</v>
      </c>
      <c r="E840" t="s">
        <v>9005</v>
      </c>
      <c r="F840">
        <v>26</v>
      </c>
      <c r="G840">
        <v>4</v>
      </c>
      <c r="I840">
        <v>579</v>
      </c>
      <c r="J840">
        <v>594</v>
      </c>
      <c r="L840">
        <v>18</v>
      </c>
      <c r="M840" t="s">
        <v>9006</v>
      </c>
      <c r="N840" t="s">
        <v>9007</v>
      </c>
      <c r="O840" t="s">
        <v>9008</v>
      </c>
      <c r="Q840" t="s">
        <v>9009</v>
      </c>
      <c r="U840" t="s">
        <v>9010</v>
      </c>
      <c r="V840" t="s">
        <v>140</v>
      </c>
      <c r="X840" t="s">
        <v>141</v>
      </c>
      <c r="Y840" t="s">
        <v>9011</v>
      </c>
    </row>
    <row r="841" spans="1:25" x14ac:dyDescent="0.3">
      <c r="A841" t="s">
        <v>9012</v>
      </c>
      <c r="B841" t="s">
        <v>9013</v>
      </c>
      <c r="C841" t="s">
        <v>9014</v>
      </c>
      <c r="D841">
        <v>2010</v>
      </c>
      <c r="E841" t="s">
        <v>8406</v>
      </c>
      <c r="F841">
        <v>338</v>
      </c>
      <c r="I841">
        <v>72</v>
      </c>
      <c r="J841">
        <v>73</v>
      </c>
      <c r="N841" t="s">
        <v>9015</v>
      </c>
      <c r="O841" t="s">
        <v>9016</v>
      </c>
      <c r="Q841" t="s">
        <v>9017</v>
      </c>
      <c r="U841" t="s">
        <v>9018</v>
      </c>
      <c r="V841" t="s">
        <v>646</v>
      </c>
      <c r="X841" t="s">
        <v>141</v>
      </c>
      <c r="Y841" t="s">
        <v>9019</v>
      </c>
    </row>
    <row r="842" spans="1:25" x14ac:dyDescent="0.3">
      <c r="A842" t="s">
        <v>9020</v>
      </c>
      <c r="B842" t="s">
        <v>9021</v>
      </c>
      <c r="C842" t="s">
        <v>9022</v>
      </c>
      <c r="D842">
        <v>2010</v>
      </c>
      <c r="E842" t="s">
        <v>9023</v>
      </c>
      <c r="F842">
        <v>2</v>
      </c>
      <c r="I842">
        <v>1703</v>
      </c>
      <c r="J842">
        <v>1709</v>
      </c>
      <c r="L842">
        <v>1</v>
      </c>
      <c r="N842" t="s">
        <v>9024</v>
      </c>
      <c r="O842" t="s">
        <v>9025</v>
      </c>
      <c r="P842" t="s">
        <v>9026</v>
      </c>
      <c r="Q842" t="s">
        <v>9027</v>
      </c>
      <c r="U842" t="s">
        <v>9028</v>
      </c>
      <c r="V842" t="s">
        <v>646</v>
      </c>
      <c r="X842" t="s">
        <v>141</v>
      </c>
      <c r="Y842" t="s">
        <v>9029</v>
      </c>
    </row>
    <row r="843" spans="1:25" x14ac:dyDescent="0.3">
      <c r="A843" t="s">
        <v>9030</v>
      </c>
      <c r="B843" t="s">
        <v>9031</v>
      </c>
      <c r="C843" t="s">
        <v>9032</v>
      </c>
      <c r="D843">
        <v>2010</v>
      </c>
      <c r="E843" t="s">
        <v>9033</v>
      </c>
      <c r="G843">
        <v>1347</v>
      </c>
      <c r="I843">
        <v>1</v>
      </c>
      <c r="J843">
        <v>12</v>
      </c>
      <c r="L843">
        <v>4</v>
      </c>
      <c r="N843" t="s">
        <v>9034</v>
      </c>
      <c r="O843" t="s">
        <v>9016</v>
      </c>
      <c r="Q843" t="s">
        <v>9035</v>
      </c>
      <c r="U843" t="s">
        <v>9036</v>
      </c>
      <c r="V843" t="s">
        <v>140</v>
      </c>
      <c r="X843" t="s">
        <v>141</v>
      </c>
      <c r="Y843" t="s">
        <v>9037</v>
      </c>
    </row>
    <row r="844" spans="1:25" x14ac:dyDescent="0.3">
      <c r="A844" t="s">
        <v>9038</v>
      </c>
      <c r="B844" t="s">
        <v>9039</v>
      </c>
      <c r="C844" t="s">
        <v>9040</v>
      </c>
      <c r="D844">
        <v>2010</v>
      </c>
      <c r="E844" t="s">
        <v>9041</v>
      </c>
      <c r="F844">
        <v>394</v>
      </c>
      <c r="I844">
        <v>1282</v>
      </c>
      <c r="J844">
        <v>1293</v>
      </c>
      <c r="M844" t="s">
        <v>9042</v>
      </c>
      <c r="N844" t="s">
        <v>9043</v>
      </c>
      <c r="O844" t="s">
        <v>9044</v>
      </c>
      <c r="Q844" t="s">
        <v>9045</v>
      </c>
      <c r="U844" t="s">
        <v>9046</v>
      </c>
      <c r="V844" t="s">
        <v>646</v>
      </c>
      <c r="X844" t="s">
        <v>141</v>
      </c>
      <c r="Y844" t="s">
        <v>9047</v>
      </c>
    </row>
    <row r="845" spans="1:25" x14ac:dyDescent="0.3">
      <c r="A845" t="s">
        <v>9048</v>
      </c>
      <c r="B845" t="s">
        <v>9049</v>
      </c>
      <c r="C845" t="s">
        <v>9050</v>
      </c>
      <c r="D845">
        <v>2010</v>
      </c>
      <c r="E845" t="s">
        <v>9023</v>
      </c>
      <c r="F845">
        <v>2</v>
      </c>
      <c r="I845">
        <v>1611</v>
      </c>
      <c r="J845">
        <v>1620</v>
      </c>
      <c r="L845">
        <v>3</v>
      </c>
      <c r="N845" t="s">
        <v>9051</v>
      </c>
      <c r="O845" t="s">
        <v>9052</v>
      </c>
      <c r="P845" t="s">
        <v>9053</v>
      </c>
      <c r="Q845" t="s">
        <v>9054</v>
      </c>
      <c r="U845" t="s">
        <v>9055</v>
      </c>
      <c r="V845" t="s">
        <v>646</v>
      </c>
      <c r="X845" t="s">
        <v>141</v>
      </c>
      <c r="Y845" t="s">
        <v>9056</v>
      </c>
    </row>
    <row r="846" spans="1:25" x14ac:dyDescent="0.3">
      <c r="A846" t="s">
        <v>9057</v>
      </c>
      <c r="B846" t="s">
        <v>9058</v>
      </c>
      <c r="C846" t="s">
        <v>9059</v>
      </c>
      <c r="D846">
        <v>2010</v>
      </c>
      <c r="E846" t="s">
        <v>9023</v>
      </c>
      <c r="F846">
        <v>1</v>
      </c>
      <c r="I846">
        <v>716</v>
      </c>
      <c r="J846">
        <v>723</v>
      </c>
      <c r="L846">
        <v>8</v>
      </c>
      <c r="N846" t="s">
        <v>9060</v>
      </c>
      <c r="O846" t="s">
        <v>9061</v>
      </c>
      <c r="P846" t="s">
        <v>9062</v>
      </c>
      <c r="Q846" t="s">
        <v>9063</v>
      </c>
      <c r="U846" t="s">
        <v>9064</v>
      </c>
      <c r="V846" t="s">
        <v>646</v>
      </c>
      <c r="X846" t="s">
        <v>141</v>
      </c>
      <c r="Y846" t="s">
        <v>9065</v>
      </c>
    </row>
    <row r="847" spans="1:25" x14ac:dyDescent="0.3">
      <c r="A847" t="s">
        <v>9066</v>
      </c>
      <c r="B847" t="s">
        <v>9067</v>
      </c>
      <c r="C847" t="s">
        <v>9068</v>
      </c>
      <c r="D847">
        <v>2010</v>
      </c>
      <c r="E847" t="s">
        <v>9069</v>
      </c>
      <c r="F847" t="s">
        <v>9070</v>
      </c>
      <c r="K847">
        <v>13</v>
      </c>
      <c r="N847" t="s">
        <v>9071</v>
      </c>
      <c r="O847" t="s">
        <v>9072</v>
      </c>
      <c r="Q847" t="s">
        <v>9073</v>
      </c>
      <c r="U847" t="s">
        <v>9074</v>
      </c>
      <c r="V847" t="s">
        <v>646</v>
      </c>
      <c r="X847" t="s">
        <v>141</v>
      </c>
      <c r="Y847" t="s">
        <v>9075</v>
      </c>
    </row>
    <row r="848" spans="1:25" x14ac:dyDescent="0.3">
      <c r="A848" t="s">
        <v>9076</v>
      </c>
      <c r="B848" t="s">
        <v>9077</v>
      </c>
      <c r="C848" t="s">
        <v>9078</v>
      </c>
      <c r="D848">
        <v>2010</v>
      </c>
      <c r="E848" t="s">
        <v>9041</v>
      </c>
      <c r="F848">
        <v>394</v>
      </c>
      <c r="I848">
        <v>135</v>
      </c>
      <c r="J848">
        <v>146</v>
      </c>
      <c r="L848">
        <v>1</v>
      </c>
      <c r="M848" t="s">
        <v>9079</v>
      </c>
      <c r="N848" t="s">
        <v>9080</v>
      </c>
      <c r="O848" t="s">
        <v>9081</v>
      </c>
      <c r="Q848" t="s">
        <v>9082</v>
      </c>
      <c r="U848" t="s">
        <v>9083</v>
      </c>
      <c r="V848" t="s">
        <v>646</v>
      </c>
      <c r="X848" t="s">
        <v>141</v>
      </c>
      <c r="Y848" t="s">
        <v>9084</v>
      </c>
    </row>
    <row r="849" spans="1:25" x14ac:dyDescent="0.3">
      <c r="A849" t="s">
        <v>9085</v>
      </c>
      <c r="B849" t="s">
        <v>9086</v>
      </c>
      <c r="C849" t="s">
        <v>9087</v>
      </c>
      <c r="D849">
        <v>2010</v>
      </c>
      <c r="E849" t="s">
        <v>9088</v>
      </c>
      <c r="H849">
        <v>5712889</v>
      </c>
      <c r="I849">
        <v>460</v>
      </c>
      <c r="J849">
        <v>465</v>
      </c>
      <c r="L849">
        <v>1</v>
      </c>
      <c r="M849" t="s">
        <v>9089</v>
      </c>
      <c r="N849" t="s">
        <v>9090</v>
      </c>
      <c r="O849" t="s">
        <v>9091</v>
      </c>
      <c r="P849" t="s">
        <v>9092</v>
      </c>
      <c r="Q849" t="s">
        <v>9093</v>
      </c>
      <c r="U849" t="s">
        <v>9094</v>
      </c>
      <c r="V849" t="s">
        <v>646</v>
      </c>
      <c r="X849" t="s">
        <v>141</v>
      </c>
      <c r="Y849" t="s">
        <v>9095</v>
      </c>
    </row>
    <row r="850" spans="1:25" x14ac:dyDescent="0.3">
      <c r="A850" t="s">
        <v>9096</v>
      </c>
      <c r="B850" t="s">
        <v>9097</v>
      </c>
      <c r="C850" t="s">
        <v>9098</v>
      </c>
      <c r="D850">
        <v>2010</v>
      </c>
      <c r="E850" t="s">
        <v>462</v>
      </c>
      <c r="F850">
        <v>106</v>
      </c>
      <c r="G850">
        <v>6</v>
      </c>
      <c r="I850">
        <v>871</v>
      </c>
      <c r="J850">
        <v>884</v>
      </c>
      <c r="L850">
        <v>28</v>
      </c>
      <c r="M850" t="s">
        <v>9099</v>
      </c>
      <c r="N850" t="s">
        <v>9100</v>
      </c>
      <c r="O850" t="s">
        <v>9101</v>
      </c>
      <c r="P850" t="s">
        <v>9102</v>
      </c>
      <c r="Q850" t="s">
        <v>9103</v>
      </c>
      <c r="R850" t="s">
        <v>9104</v>
      </c>
      <c r="S850" t="s">
        <v>9105</v>
      </c>
      <c r="U850" t="s">
        <v>9106</v>
      </c>
      <c r="V850" t="s">
        <v>140</v>
      </c>
      <c r="X850" t="s">
        <v>141</v>
      </c>
      <c r="Y850" t="s">
        <v>9107</v>
      </c>
    </row>
    <row r="851" spans="1:25" x14ac:dyDescent="0.3">
      <c r="A851" t="s">
        <v>9108</v>
      </c>
      <c r="B851" t="s">
        <v>9109</v>
      </c>
      <c r="C851" t="s">
        <v>9110</v>
      </c>
      <c r="D851">
        <v>2010</v>
      </c>
      <c r="E851" t="s">
        <v>895</v>
      </c>
      <c r="F851">
        <v>14</v>
      </c>
      <c r="G851">
        <v>12</v>
      </c>
      <c r="I851">
        <v>2367</v>
      </c>
      <c r="J851">
        <v>2382</v>
      </c>
      <c r="L851">
        <v>183</v>
      </c>
      <c r="M851" t="s">
        <v>9111</v>
      </c>
      <c r="N851" t="s">
        <v>9112</v>
      </c>
      <c r="O851" t="s">
        <v>9113</v>
      </c>
      <c r="Q851" t="s">
        <v>9114</v>
      </c>
      <c r="U851" t="s">
        <v>9115</v>
      </c>
      <c r="V851" t="s">
        <v>140</v>
      </c>
      <c r="X851" t="s">
        <v>141</v>
      </c>
      <c r="Y851" t="s">
        <v>9116</v>
      </c>
    </row>
    <row r="852" spans="1:25" x14ac:dyDescent="0.3">
      <c r="A852" t="s">
        <v>9117</v>
      </c>
      <c r="B852" t="s">
        <v>9118</v>
      </c>
      <c r="C852" t="s">
        <v>9119</v>
      </c>
      <c r="D852">
        <v>2010</v>
      </c>
      <c r="E852" t="s">
        <v>8406</v>
      </c>
      <c r="F852">
        <v>338</v>
      </c>
      <c r="I852">
        <v>51</v>
      </c>
      <c r="J852">
        <v>61</v>
      </c>
      <c r="L852">
        <v>2</v>
      </c>
      <c r="N852" t="s">
        <v>9120</v>
      </c>
      <c r="O852" t="s">
        <v>9121</v>
      </c>
      <c r="P852" t="s">
        <v>9122</v>
      </c>
      <c r="Q852" t="s">
        <v>9123</v>
      </c>
      <c r="U852" t="s">
        <v>9124</v>
      </c>
      <c r="V852" t="s">
        <v>646</v>
      </c>
      <c r="X852" t="s">
        <v>141</v>
      </c>
      <c r="Y852" t="s">
        <v>9125</v>
      </c>
    </row>
    <row r="853" spans="1:25" x14ac:dyDescent="0.3">
      <c r="A853" t="s">
        <v>9126</v>
      </c>
      <c r="B853" t="s">
        <v>9127</v>
      </c>
      <c r="C853" t="s">
        <v>9128</v>
      </c>
      <c r="D853">
        <v>2010</v>
      </c>
      <c r="E853" t="s">
        <v>7672</v>
      </c>
      <c r="F853">
        <v>11</v>
      </c>
      <c r="G853">
        <v>1</v>
      </c>
      <c r="H853">
        <v>674</v>
      </c>
      <c r="L853">
        <v>36</v>
      </c>
      <c r="M853" t="s">
        <v>9129</v>
      </c>
      <c r="N853" t="s">
        <v>9130</v>
      </c>
      <c r="O853" t="s">
        <v>9131</v>
      </c>
      <c r="Q853" t="s">
        <v>9132</v>
      </c>
      <c r="U853" t="s">
        <v>9133</v>
      </c>
      <c r="V853" t="s">
        <v>140</v>
      </c>
      <c r="X853" t="s">
        <v>141</v>
      </c>
      <c r="Y853" t="s">
        <v>9134</v>
      </c>
    </row>
    <row r="854" spans="1:25" x14ac:dyDescent="0.3">
      <c r="A854" t="s">
        <v>9135</v>
      </c>
      <c r="B854" t="s">
        <v>9136</v>
      </c>
      <c r="C854" t="s">
        <v>9137</v>
      </c>
      <c r="D854">
        <v>2010</v>
      </c>
      <c r="E854" t="s">
        <v>146</v>
      </c>
      <c r="F854">
        <v>408</v>
      </c>
      <c r="G854">
        <v>23</v>
      </c>
      <c r="I854">
        <v>5667</v>
      </c>
      <c r="J854">
        <v>5687</v>
      </c>
      <c r="L854">
        <v>185</v>
      </c>
      <c r="M854" t="s">
        <v>9138</v>
      </c>
      <c r="N854" t="s">
        <v>9139</v>
      </c>
      <c r="O854" t="s">
        <v>9140</v>
      </c>
      <c r="P854" t="s">
        <v>9141</v>
      </c>
      <c r="Q854" t="s">
        <v>9142</v>
      </c>
      <c r="R854" t="s">
        <v>9143</v>
      </c>
      <c r="S854" t="s">
        <v>9144</v>
      </c>
      <c r="U854" t="s">
        <v>9145</v>
      </c>
      <c r="V854" t="s">
        <v>140</v>
      </c>
      <c r="X854" t="s">
        <v>141</v>
      </c>
      <c r="Y854" t="s">
        <v>9146</v>
      </c>
    </row>
    <row r="855" spans="1:25" x14ac:dyDescent="0.3">
      <c r="A855" t="s">
        <v>9147</v>
      </c>
      <c r="B855" t="s">
        <v>9148</v>
      </c>
      <c r="C855" t="s">
        <v>9149</v>
      </c>
      <c r="D855">
        <v>2010</v>
      </c>
      <c r="E855" t="s">
        <v>1752</v>
      </c>
      <c r="F855">
        <v>18</v>
      </c>
      <c r="G855">
        <v>7</v>
      </c>
      <c r="I855">
        <v>1571</v>
      </c>
      <c r="J855">
        <v>1582</v>
      </c>
      <c r="L855">
        <v>18</v>
      </c>
      <c r="M855" t="s">
        <v>9150</v>
      </c>
      <c r="N855" t="s">
        <v>9151</v>
      </c>
      <c r="O855" t="s">
        <v>9152</v>
      </c>
      <c r="P855" t="s">
        <v>9153</v>
      </c>
      <c r="Q855" t="s">
        <v>9154</v>
      </c>
      <c r="U855" t="s">
        <v>9155</v>
      </c>
      <c r="V855" t="s">
        <v>140</v>
      </c>
      <c r="X855" t="s">
        <v>141</v>
      </c>
      <c r="Y855" t="s">
        <v>9156</v>
      </c>
    </row>
    <row r="856" spans="1:25" x14ac:dyDescent="0.3">
      <c r="A856" t="s">
        <v>9157</v>
      </c>
      <c r="B856" t="s">
        <v>9158</v>
      </c>
      <c r="C856" t="s">
        <v>9159</v>
      </c>
      <c r="D856">
        <v>2010</v>
      </c>
      <c r="E856" t="s">
        <v>146</v>
      </c>
      <c r="F856">
        <v>408</v>
      </c>
      <c r="G856">
        <v>23</v>
      </c>
      <c r="I856">
        <v>5639</v>
      </c>
      <c r="J856">
        <v>5648</v>
      </c>
      <c r="L856">
        <v>27</v>
      </c>
      <c r="M856" t="s">
        <v>9160</v>
      </c>
      <c r="N856" t="s">
        <v>9161</v>
      </c>
      <c r="O856" t="s">
        <v>9162</v>
      </c>
      <c r="P856" t="s">
        <v>9163</v>
      </c>
      <c r="Q856" t="s">
        <v>9164</v>
      </c>
      <c r="U856" t="s">
        <v>9165</v>
      </c>
      <c r="V856" t="s">
        <v>140</v>
      </c>
      <c r="X856" t="s">
        <v>141</v>
      </c>
      <c r="Y856" t="s">
        <v>9166</v>
      </c>
    </row>
    <row r="857" spans="1:25" x14ac:dyDescent="0.3">
      <c r="A857" t="s">
        <v>9167</v>
      </c>
      <c r="B857" t="s">
        <v>9168</v>
      </c>
      <c r="C857" t="s">
        <v>9169</v>
      </c>
      <c r="D857">
        <v>2010</v>
      </c>
      <c r="E857" t="s">
        <v>9170</v>
      </c>
      <c r="F857">
        <v>12</v>
      </c>
      <c r="G857">
        <v>10</v>
      </c>
      <c r="I857">
        <v>1791</v>
      </c>
      <c r="J857">
        <v>1798</v>
      </c>
      <c r="L857">
        <v>27</v>
      </c>
      <c r="M857" t="s">
        <v>9171</v>
      </c>
      <c r="N857" t="s">
        <v>9172</v>
      </c>
      <c r="O857" t="s">
        <v>9173</v>
      </c>
      <c r="Q857" t="s">
        <v>9174</v>
      </c>
      <c r="U857" t="s">
        <v>9175</v>
      </c>
      <c r="V857" t="s">
        <v>153</v>
      </c>
      <c r="X857" t="s">
        <v>141</v>
      </c>
      <c r="Y857" t="s">
        <v>9176</v>
      </c>
    </row>
    <row r="858" spans="1:25" x14ac:dyDescent="0.3">
      <c r="A858" t="s">
        <v>9177</v>
      </c>
      <c r="B858" t="s">
        <v>9178</v>
      </c>
      <c r="C858" t="s">
        <v>9179</v>
      </c>
      <c r="D858">
        <v>2010</v>
      </c>
      <c r="E858" t="s">
        <v>9180</v>
      </c>
      <c r="F858">
        <v>162</v>
      </c>
      <c r="G858">
        <v>3</v>
      </c>
      <c r="I858">
        <v>403</v>
      </c>
      <c r="J858">
        <v>415</v>
      </c>
      <c r="L858">
        <v>116</v>
      </c>
      <c r="M858" t="s">
        <v>9181</v>
      </c>
      <c r="N858" t="s">
        <v>9182</v>
      </c>
      <c r="O858" t="s">
        <v>9183</v>
      </c>
      <c r="P858" t="s">
        <v>9184</v>
      </c>
      <c r="Q858" t="s">
        <v>9185</v>
      </c>
      <c r="R858" t="s">
        <v>9186</v>
      </c>
      <c r="S858" t="s">
        <v>9187</v>
      </c>
      <c r="U858" t="s">
        <v>9188</v>
      </c>
      <c r="V858" t="s">
        <v>140</v>
      </c>
      <c r="X858" t="s">
        <v>141</v>
      </c>
      <c r="Y858" t="s">
        <v>9189</v>
      </c>
    </row>
    <row r="859" spans="1:25" x14ac:dyDescent="0.3">
      <c r="A859" t="s">
        <v>9190</v>
      </c>
      <c r="B859" t="s">
        <v>9191</v>
      </c>
      <c r="C859" t="s">
        <v>9192</v>
      </c>
      <c r="D859">
        <v>2010</v>
      </c>
      <c r="E859" t="s">
        <v>1888</v>
      </c>
      <c r="F859">
        <v>114</v>
      </c>
      <c r="G859">
        <v>9</v>
      </c>
      <c r="I859">
        <v>1998</v>
      </c>
      <c r="J859">
        <v>2010</v>
      </c>
      <c r="L859">
        <v>48</v>
      </c>
      <c r="M859" t="s">
        <v>9193</v>
      </c>
      <c r="N859" t="s">
        <v>9194</v>
      </c>
      <c r="O859" t="s">
        <v>9195</v>
      </c>
      <c r="P859" t="s">
        <v>9196</v>
      </c>
      <c r="Q859" t="s">
        <v>9197</v>
      </c>
      <c r="R859" t="s">
        <v>9198</v>
      </c>
      <c r="S859" t="s">
        <v>9199</v>
      </c>
      <c r="U859" t="s">
        <v>9200</v>
      </c>
      <c r="V859" t="s">
        <v>140</v>
      </c>
      <c r="X859" t="s">
        <v>141</v>
      </c>
      <c r="Y859" t="s">
        <v>9201</v>
      </c>
    </row>
    <row r="860" spans="1:25" x14ac:dyDescent="0.3">
      <c r="A860" t="s">
        <v>9202</v>
      </c>
      <c r="B860" t="s">
        <v>9203</v>
      </c>
      <c r="C860" t="s">
        <v>9204</v>
      </c>
      <c r="D860">
        <v>2010</v>
      </c>
      <c r="E860" t="s">
        <v>4883</v>
      </c>
      <c r="F860">
        <v>91</v>
      </c>
      <c r="G860">
        <v>9</v>
      </c>
      <c r="I860">
        <v>1855</v>
      </c>
      <c r="J860">
        <v>1863</v>
      </c>
      <c r="L860">
        <v>23</v>
      </c>
      <c r="M860" t="s">
        <v>9205</v>
      </c>
      <c r="N860" t="s">
        <v>9206</v>
      </c>
      <c r="O860" t="s">
        <v>9207</v>
      </c>
      <c r="P860" t="s">
        <v>9208</v>
      </c>
      <c r="Q860" t="s">
        <v>9209</v>
      </c>
      <c r="R860" t="s">
        <v>9210</v>
      </c>
      <c r="S860" t="s">
        <v>9211</v>
      </c>
      <c r="U860" t="s">
        <v>9212</v>
      </c>
      <c r="V860" t="s">
        <v>140</v>
      </c>
      <c r="X860" t="s">
        <v>141</v>
      </c>
      <c r="Y860" t="s">
        <v>9213</v>
      </c>
    </row>
    <row r="861" spans="1:25" x14ac:dyDescent="0.3">
      <c r="A861" t="s">
        <v>9214</v>
      </c>
      <c r="B861" t="s">
        <v>9215</v>
      </c>
      <c r="C861" t="s">
        <v>9216</v>
      </c>
      <c r="D861">
        <v>2010</v>
      </c>
      <c r="E861" t="s">
        <v>9217</v>
      </c>
      <c r="F861">
        <v>76</v>
      </c>
      <c r="G861">
        <v>4</v>
      </c>
      <c r="I861">
        <v>477</v>
      </c>
      <c r="J861">
        <v>495</v>
      </c>
      <c r="L861">
        <v>48</v>
      </c>
      <c r="M861" t="s">
        <v>9218</v>
      </c>
      <c r="N861" t="s">
        <v>9219</v>
      </c>
      <c r="O861" t="s">
        <v>9220</v>
      </c>
      <c r="P861" t="s">
        <v>9221</v>
      </c>
      <c r="Q861" t="s">
        <v>9222</v>
      </c>
      <c r="U861" t="s">
        <v>9223</v>
      </c>
      <c r="V861" t="s">
        <v>153</v>
      </c>
      <c r="X861" t="s">
        <v>141</v>
      </c>
      <c r="Y861" t="s">
        <v>9224</v>
      </c>
    </row>
    <row r="862" spans="1:25" x14ac:dyDescent="0.3">
      <c r="A862" t="s">
        <v>9225</v>
      </c>
      <c r="B862" t="s">
        <v>9226</v>
      </c>
      <c r="C862" t="s">
        <v>9227</v>
      </c>
      <c r="D862">
        <v>2010</v>
      </c>
      <c r="E862" t="s">
        <v>435</v>
      </c>
      <c r="F862">
        <v>150</v>
      </c>
      <c r="G862">
        <v>9</v>
      </c>
      <c r="I862">
        <v>1258</v>
      </c>
      <c r="J862">
        <v>1271</v>
      </c>
      <c r="L862">
        <v>65</v>
      </c>
      <c r="M862" t="s">
        <v>9228</v>
      </c>
      <c r="N862" t="s">
        <v>9229</v>
      </c>
      <c r="O862" t="s">
        <v>9230</v>
      </c>
      <c r="P862" t="s">
        <v>9231</v>
      </c>
      <c r="Q862" t="s">
        <v>9232</v>
      </c>
      <c r="U862" t="s">
        <v>9233</v>
      </c>
      <c r="V862" t="s">
        <v>140</v>
      </c>
      <c r="X862" t="s">
        <v>141</v>
      </c>
      <c r="Y862" t="s">
        <v>9234</v>
      </c>
    </row>
    <row r="863" spans="1:25" x14ac:dyDescent="0.3">
      <c r="A863" t="s">
        <v>9235</v>
      </c>
      <c r="B863" t="s">
        <v>9236</v>
      </c>
      <c r="C863" t="s">
        <v>9237</v>
      </c>
      <c r="D863">
        <v>2010</v>
      </c>
      <c r="E863" t="s">
        <v>9238</v>
      </c>
      <c r="F863">
        <v>77</v>
      </c>
      <c r="G863">
        <v>6</v>
      </c>
      <c r="I863">
        <v>960</v>
      </c>
      <c r="J863">
        <v>974</v>
      </c>
      <c r="L863">
        <v>152</v>
      </c>
      <c r="M863" t="s">
        <v>9239</v>
      </c>
      <c r="N863" t="s">
        <v>9240</v>
      </c>
      <c r="O863" t="s">
        <v>9241</v>
      </c>
      <c r="P863" t="s">
        <v>9242</v>
      </c>
      <c r="Q863" t="s">
        <v>9243</v>
      </c>
      <c r="R863" t="s">
        <v>9244</v>
      </c>
      <c r="S863" t="s">
        <v>9245</v>
      </c>
      <c r="U863" t="s">
        <v>9246</v>
      </c>
      <c r="V863" t="s">
        <v>140</v>
      </c>
      <c r="X863" t="s">
        <v>141</v>
      </c>
      <c r="Y863" t="s">
        <v>9247</v>
      </c>
    </row>
    <row r="864" spans="1:25" x14ac:dyDescent="0.3">
      <c r="A864" t="s">
        <v>9248</v>
      </c>
      <c r="B864" t="s">
        <v>9249</v>
      </c>
      <c r="C864" t="s">
        <v>9250</v>
      </c>
      <c r="D864">
        <v>2010</v>
      </c>
      <c r="E864" t="s">
        <v>9251</v>
      </c>
      <c r="F864">
        <v>17</v>
      </c>
      <c r="G864">
        <v>3</v>
      </c>
      <c r="I864">
        <v>225</v>
      </c>
      <c r="J864">
        <v>230</v>
      </c>
      <c r="L864">
        <v>21</v>
      </c>
      <c r="M864" t="s">
        <v>9252</v>
      </c>
      <c r="N864" t="s">
        <v>9253</v>
      </c>
      <c r="O864" t="s">
        <v>9254</v>
      </c>
      <c r="P864" t="s">
        <v>9255</v>
      </c>
      <c r="Q864" t="s">
        <v>9256</v>
      </c>
      <c r="R864" t="s">
        <v>9257</v>
      </c>
      <c r="S864" t="s">
        <v>9258</v>
      </c>
      <c r="U864" t="s">
        <v>9259</v>
      </c>
      <c r="V864" t="s">
        <v>140</v>
      </c>
      <c r="X864" t="s">
        <v>141</v>
      </c>
      <c r="Y864" t="s">
        <v>9260</v>
      </c>
    </row>
    <row r="865" spans="1:25" x14ac:dyDescent="0.3">
      <c r="A865" t="s">
        <v>9261</v>
      </c>
      <c r="B865" t="s">
        <v>9262</v>
      </c>
      <c r="C865" t="s">
        <v>9263</v>
      </c>
      <c r="D865">
        <v>2010</v>
      </c>
      <c r="E865" t="s">
        <v>2541</v>
      </c>
      <c r="F865">
        <v>136</v>
      </c>
      <c r="G865">
        <v>12</v>
      </c>
      <c r="I865">
        <v>836</v>
      </c>
      <c r="J865">
        <v>846</v>
      </c>
      <c r="L865">
        <v>32</v>
      </c>
      <c r="M865" t="s">
        <v>9264</v>
      </c>
      <c r="N865" t="s">
        <v>9265</v>
      </c>
      <c r="O865" t="s">
        <v>9266</v>
      </c>
      <c r="P865" t="s">
        <v>9267</v>
      </c>
      <c r="Q865" t="s">
        <v>9268</v>
      </c>
      <c r="U865" t="s">
        <v>9269</v>
      </c>
      <c r="V865" t="s">
        <v>140</v>
      </c>
      <c r="X865" t="s">
        <v>141</v>
      </c>
      <c r="Y865" t="s">
        <v>9270</v>
      </c>
    </row>
    <row r="866" spans="1:25" x14ac:dyDescent="0.3">
      <c r="A866" t="s">
        <v>9271</v>
      </c>
      <c r="B866" t="s">
        <v>9272</v>
      </c>
      <c r="C866" t="s">
        <v>9273</v>
      </c>
      <c r="D866">
        <v>2010</v>
      </c>
      <c r="E866" t="s">
        <v>7891</v>
      </c>
      <c r="F866">
        <v>21</v>
      </c>
      <c r="G866">
        <v>2</v>
      </c>
      <c r="I866">
        <v>300</v>
      </c>
      <c r="J866">
        <v>317</v>
      </c>
      <c r="L866">
        <v>95</v>
      </c>
      <c r="M866" t="s">
        <v>9274</v>
      </c>
      <c r="N866" t="s">
        <v>9275</v>
      </c>
      <c r="O866" t="s">
        <v>9276</v>
      </c>
      <c r="P866" t="s">
        <v>9277</v>
      </c>
      <c r="Q866" t="s">
        <v>9278</v>
      </c>
      <c r="R866" t="s">
        <v>9279</v>
      </c>
      <c r="U866" t="s">
        <v>9280</v>
      </c>
      <c r="V866" t="s">
        <v>153</v>
      </c>
      <c r="X866" t="s">
        <v>141</v>
      </c>
      <c r="Y866" t="s">
        <v>9281</v>
      </c>
    </row>
    <row r="867" spans="1:25" x14ac:dyDescent="0.3">
      <c r="A867" t="s">
        <v>9282</v>
      </c>
      <c r="B867" t="s">
        <v>9283</v>
      </c>
      <c r="C867" t="s">
        <v>9284</v>
      </c>
      <c r="D867">
        <v>2010</v>
      </c>
      <c r="E867" t="s">
        <v>9285</v>
      </c>
      <c r="F867">
        <v>207</v>
      </c>
      <c r="G867">
        <v>2</v>
      </c>
      <c r="I867">
        <v>191</v>
      </c>
      <c r="J867">
        <v>201</v>
      </c>
      <c r="L867">
        <v>9</v>
      </c>
      <c r="M867" t="s">
        <v>9286</v>
      </c>
      <c r="N867" t="s">
        <v>9287</v>
      </c>
      <c r="O867" t="s">
        <v>9288</v>
      </c>
      <c r="P867" t="s">
        <v>9289</v>
      </c>
      <c r="Q867" t="s">
        <v>9290</v>
      </c>
      <c r="R867" t="s">
        <v>9291</v>
      </c>
      <c r="S867" t="s">
        <v>9292</v>
      </c>
      <c r="U867" t="s">
        <v>9293</v>
      </c>
      <c r="V867" t="s">
        <v>140</v>
      </c>
      <c r="X867" t="s">
        <v>141</v>
      </c>
      <c r="Y867" t="s">
        <v>9294</v>
      </c>
    </row>
    <row r="868" spans="1:25" x14ac:dyDescent="0.3">
      <c r="A868" t="s">
        <v>9295</v>
      </c>
      <c r="B868" t="s">
        <v>9296</v>
      </c>
      <c r="C868" t="s">
        <v>9297</v>
      </c>
      <c r="D868">
        <v>2010</v>
      </c>
      <c r="E868" t="s">
        <v>1456</v>
      </c>
      <c r="F868">
        <v>46</v>
      </c>
      <c r="G868">
        <v>3</v>
      </c>
      <c r="H868" t="s">
        <v>9298</v>
      </c>
      <c r="L868">
        <v>70</v>
      </c>
      <c r="M868" t="s">
        <v>9299</v>
      </c>
      <c r="N868" t="s">
        <v>9300</v>
      </c>
      <c r="O868" t="s">
        <v>9301</v>
      </c>
      <c r="Q868" t="s">
        <v>9302</v>
      </c>
      <c r="U868" t="s">
        <v>9303</v>
      </c>
      <c r="V868" t="s">
        <v>140</v>
      </c>
      <c r="X868" t="s">
        <v>141</v>
      </c>
      <c r="Y868" t="s">
        <v>9304</v>
      </c>
    </row>
    <row r="869" spans="1:25" x14ac:dyDescent="0.3">
      <c r="A869" t="s">
        <v>7383</v>
      </c>
      <c r="B869" t="s">
        <v>7384</v>
      </c>
      <c r="C869" t="s">
        <v>9305</v>
      </c>
      <c r="D869">
        <v>2010</v>
      </c>
      <c r="E869" t="s">
        <v>9306</v>
      </c>
      <c r="F869">
        <v>163</v>
      </c>
      <c r="G869">
        <v>1</v>
      </c>
      <c r="I869">
        <v>15</v>
      </c>
      <c r="J869">
        <v>22</v>
      </c>
      <c r="L869">
        <v>16</v>
      </c>
      <c r="M869" t="s">
        <v>9307</v>
      </c>
      <c r="N869" t="s">
        <v>9308</v>
      </c>
      <c r="O869" t="s">
        <v>9309</v>
      </c>
      <c r="P869" t="s">
        <v>9310</v>
      </c>
      <c r="Q869" t="s">
        <v>9311</v>
      </c>
      <c r="U869" t="s">
        <v>9312</v>
      </c>
      <c r="V869" t="s">
        <v>140</v>
      </c>
      <c r="X869" t="s">
        <v>141</v>
      </c>
      <c r="Y869" t="s">
        <v>9313</v>
      </c>
    </row>
    <row r="870" spans="1:25" x14ac:dyDescent="0.3">
      <c r="A870" t="s">
        <v>9314</v>
      </c>
      <c r="B870" t="s">
        <v>9315</v>
      </c>
      <c r="C870" t="s">
        <v>9316</v>
      </c>
      <c r="D870">
        <v>2010</v>
      </c>
      <c r="E870" t="s">
        <v>9317</v>
      </c>
      <c r="F870">
        <v>18</v>
      </c>
      <c r="G870">
        <v>1</v>
      </c>
      <c r="I870">
        <v>32</v>
      </c>
      <c r="J870">
        <v>37</v>
      </c>
      <c r="L870">
        <v>33</v>
      </c>
      <c r="M870" t="s">
        <v>9318</v>
      </c>
      <c r="N870" t="s">
        <v>9319</v>
      </c>
      <c r="O870" t="s">
        <v>9320</v>
      </c>
      <c r="P870" t="s">
        <v>9321</v>
      </c>
      <c r="Q870" t="s">
        <v>9322</v>
      </c>
      <c r="U870" t="s">
        <v>9323</v>
      </c>
      <c r="V870" t="s">
        <v>140</v>
      </c>
      <c r="X870" t="s">
        <v>141</v>
      </c>
      <c r="Y870" t="s">
        <v>9324</v>
      </c>
    </row>
    <row r="871" spans="1:25" x14ac:dyDescent="0.3">
      <c r="A871" t="s">
        <v>9325</v>
      </c>
      <c r="B871" t="s">
        <v>9326</v>
      </c>
      <c r="C871" t="s">
        <v>9327</v>
      </c>
      <c r="D871">
        <v>2010</v>
      </c>
      <c r="E871" t="s">
        <v>361</v>
      </c>
      <c r="F871">
        <v>33</v>
      </c>
      <c r="G871">
        <v>3</v>
      </c>
      <c r="I871">
        <v>312</v>
      </c>
      <c r="J871">
        <v>326</v>
      </c>
      <c r="L871">
        <v>100</v>
      </c>
      <c r="M871" t="s">
        <v>9328</v>
      </c>
      <c r="N871" t="s">
        <v>9329</v>
      </c>
      <c r="O871" t="s">
        <v>9330</v>
      </c>
      <c r="P871" t="s">
        <v>9331</v>
      </c>
      <c r="Q871" t="s">
        <v>9332</v>
      </c>
      <c r="U871" t="s">
        <v>9333</v>
      </c>
      <c r="V871" t="s">
        <v>140</v>
      </c>
      <c r="X871" t="s">
        <v>141</v>
      </c>
      <c r="Y871" t="s">
        <v>9334</v>
      </c>
    </row>
    <row r="872" spans="1:25" x14ac:dyDescent="0.3">
      <c r="A872" t="s">
        <v>9335</v>
      </c>
      <c r="B872" t="s">
        <v>9336</v>
      </c>
      <c r="C872" t="s">
        <v>9337</v>
      </c>
      <c r="D872">
        <v>2010</v>
      </c>
      <c r="E872" t="s">
        <v>9338</v>
      </c>
      <c r="F872">
        <v>1</v>
      </c>
      <c r="G872">
        <v>1</v>
      </c>
      <c r="I872">
        <v>102</v>
      </c>
      <c r="J872">
        <v>119</v>
      </c>
      <c r="L872">
        <v>12</v>
      </c>
      <c r="M872" t="s">
        <v>9339</v>
      </c>
      <c r="N872" t="s">
        <v>9340</v>
      </c>
      <c r="O872" t="s">
        <v>9341</v>
      </c>
      <c r="P872" t="s">
        <v>9342</v>
      </c>
      <c r="Q872" t="s">
        <v>9343</v>
      </c>
      <c r="U872" t="s">
        <v>9344</v>
      </c>
      <c r="V872" t="s">
        <v>646</v>
      </c>
      <c r="W872" t="s">
        <v>226</v>
      </c>
      <c r="X872" t="s">
        <v>141</v>
      </c>
      <c r="Y872" t="s">
        <v>9345</v>
      </c>
    </row>
    <row r="873" spans="1:25" x14ac:dyDescent="0.3">
      <c r="A873" t="s">
        <v>9346</v>
      </c>
      <c r="B873" t="s">
        <v>9347</v>
      </c>
      <c r="C873" t="s">
        <v>9348</v>
      </c>
      <c r="D873">
        <v>2010</v>
      </c>
      <c r="E873" t="s">
        <v>9349</v>
      </c>
      <c r="F873">
        <v>5</v>
      </c>
      <c r="G873" t="s">
        <v>9350</v>
      </c>
      <c r="I873">
        <v>67</v>
      </c>
      <c r="J873">
        <v>72</v>
      </c>
      <c r="N873" t="s">
        <v>9351</v>
      </c>
      <c r="O873" t="s">
        <v>9352</v>
      </c>
      <c r="P873" t="s">
        <v>9353</v>
      </c>
      <c r="Q873" t="s">
        <v>9354</v>
      </c>
      <c r="U873" t="s">
        <v>9355</v>
      </c>
      <c r="V873" t="s">
        <v>140</v>
      </c>
      <c r="X873" t="s">
        <v>141</v>
      </c>
      <c r="Y873" t="s">
        <v>9356</v>
      </c>
    </row>
    <row r="874" spans="1:25" x14ac:dyDescent="0.3">
      <c r="A874" t="s">
        <v>9357</v>
      </c>
      <c r="B874" t="s">
        <v>9358</v>
      </c>
      <c r="C874" t="s">
        <v>9359</v>
      </c>
      <c r="D874">
        <v>2010</v>
      </c>
      <c r="E874" t="s">
        <v>905</v>
      </c>
      <c r="F874">
        <v>38</v>
      </c>
      <c r="I874">
        <v>92</v>
      </c>
      <c r="J874">
        <v>95</v>
      </c>
      <c r="N874" t="s">
        <v>9360</v>
      </c>
      <c r="O874" t="s">
        <v>9361</v>
      </c>
      <c r="P874" t="s">
        <v>9362</v>
      </c>
      <c r="Q874" t="s">
        <v>9363</v>
      </c>
      <c r="U874" t="s">
        <v>9364</v>
      </c>
      <c r="V874" t="s">
        <v>646</v>
      </c>
      <c r="X874" t="s">
        <v>141</v>
      </c>
      <c r="Y874" t="s">
        <v>9365</v>
      </c>
    </row>
    <row r="875" spans="1:25" x14ac:dyDescent="0.3">
      <c r="A875" t="s">
        <v>9366</v>
      </c>
      <c r="B875" t="s">
        <v>9367</v>
      </c>
      <c r="C875" t="s">
        <v>9368</v>
      </c>
      <c r="D875">
        <v>2010</v>
      </c>
      <c r="E875" t="s">
        <v>326</v>
      </c>
      <c r="F875">
        <v>99</v>
      </c>
      <c r="G875" s="50">
        <v>43132</v>
      </c>
      <c r="I875">
        <v>9</v>
      </c>
      <c r="J875">
        <v>27</v>
      </c>
      <c r="L875">
        <v>24</v>
      </c>
      <c r="M875" t="s">
        <v>9369</v>
      </c>
      <c r="N875" t="s">
        <v>9370</v>
      </c>
      <c r="O875" t="s">
        <v>9371</v>
      </c>
      <c r="Q875" t="s">
        <v>9372</v>
      </c>
      <c r="U875" t="s">
        <v>9373</v>
      </c>
      <c r="V875" t="s">
        <v>140</v>
      </c>
      <c r="X875" t="s">
        <v>141</v>
      </c>
      <c r="Y875" t="s">
        <v>9374</v>
      </c>
    </row>
    <row r="876" spans="1:25" x14ac:dyDescent="0.3">
      <c r="A876" t="s">
        <v>9375</v>
      </c>
      <c r="B876" t="s">
        <v>9376</v>
      </c>
      <c r="C876" t="s">
        <v>9377</v>
      </c>
      <c r="D876">
        <v>2009</v>
      </c>
      <c r="E876" t="s">
        <v>9378</v>
      </c>
      <c r="H876">
        <v>5162920</v>
      </c>
      <c r="M876" t="s">
        <v>9379</v>
      </c>
      <c r="N876" t="s">
        <v>9380</v>
      </c>
      <c r="O876" t="s">
        <v>9381</v>
      </c>
      <c r="P876" t="s">
        <v>9382</v>
      </c>
      <c r="Q876" t="s">
        <v>9383</v>
      </c>
      <c r="U876" t="s">
        <v>9384</v>
      </c>
      <c r="V876" t="s">
        <v>646</v>
      </c>
      <c r="X876" t="s">
        <v>141</v>
      </c>
      <c r="Y876" t="s">
        <v>9385</v>
      </c>
    </row>
    <row r="877" spans="1:25" x14ac:dyDescent="0.3">
      <c r="A877" t="s">
        <v>9386</v>
      </c>
      <c r="B877" t="s">
        <v>9387</v>
      </c>
      <c r="C877" t="s">
        <v>9388</v>
      </c>
      <c r="D877">
        <v>2009</v>
      </c>
      <c r="E877" t="s">
        <v>630</v>
      </c>
      <c r="F877">
        <v>1</v>
      </c>
      <c r="G877">
        <v>3</v>
      </c>
      <c r="I877">
        <v>220</v>
      </c>
      <c r="J877">
        <v>228</v>
      </c>
      <c r="L877">
        <v>10</v>
      </c>
      <c r="M877" t="s">
        <v>9389</v>
      </c>
      <c r="N877" t="s">
        <v>9390</v>
      </c>
      <c r="O877" t="s">
        <v>9391</v>
      </c>
      <c r="P877" t="s">
        <v>9392</v>
      </c>
      <c r="Q877" t="s">
        <v>9393</v>
      </c>
      <c r="S877" t="s">
        <v>9394</v>
      </c>
      <c r="T877" t="s">
        <v>9395</v>
      </c>
      <c r="U877" t="s">
        <v>9396</v>
      </c>
      <c r="V877" t="s">
        <v>140</v>
      </c>
      <c r="X877" t="s">
        <v>141</v>
      </c>
      <c r="Y877" t="s">
        <v>9397</v>
      </c>
    </row>
    <row r="878" spans="1:25" x14ac:dyDescent="0.3">
      <c r="A878" t="s">
        <v>9398</v>
      </c>
      <c r="B878" t="s">
        <v>9399</v>
      </c>
      <c r="C878" t="s">
        <v>9400</v>
      </c>
      <c r="D878">
        <v>2009</v>
      </c>
      <c r="E878" t="s">
        <v>9401</v>
      </c>
      <c r="I878">
        <v>289</v>
      </c>
      <c r="J878">
        <v>295</v>
      </c>
      <c r="L878">
        <v>2</v>
      </c>
      <c r="N878" t="s">
        <v>9402</v>
      </c>
      <c r="O878" t="s">
        <v>9403</v>
      </c>
      <c r="P878" t="s">
        <v>9404</v>
      </c>
      <c r="Q878" t="s">
        <v>9405</v>
      </c>
      <c r="U878" t="s">
        <v>9406</v>
      </c>
      <c r="V878" t="s">
        <v>646</v>
      </c>
      <c r="X878" t="s">
        <v>141</v>
      </c>
      <c r="Y878" t="s">
        <v>9407</v>
      </c>
    </row>
    <row r="879" spans="1:25" x14ac:dyDescent="0.3">
      <c r="A879" t="s">
        <v>9408</v>
      </c>
      <c r="B879" t="s">
        <v>9409</v>
      </c>
      <c r="C879" t="s">
        <v>9410</v>
      </c>
      <c r="D879">
        <v>2009</v>
      </c>
      <c r="E879" t="s">
        <v>8406</v>
      </c>
      <c r="F879">
        <v>334</v>
      </c>
      <c r="I879">
        <v>153</v>
      </c>
      <c r="J879">
        <v>160</v>
      </c>
      <c r="L879">
        <v>2</v>
      </c>
      <c r="N879" t="s">
        <v>9411</v>
      </c>
      <c r="O879" t="s">
        <v>9412</v>
      </c>
      <c r="P879" t="s">
        <v>9413</v>
      </c>
      <c r="Q879" t="s">
        <v>9414</v>
      </c>
      <c r="U879" t="s">
        <v>9415</v>
      </c>
      <c r="V879" t="s">
        <v>646</v>
      </c>
      <c r="X879" t="s">
        <v>141</v>
      </c>
      <c r="Y879" t="s">
        <v>9416</v>
      </c>
    </row>
    <row r="880" spans="1:25" x14ac:dyDescent="0.3">
      <c r="A880" t="s">
        <v>9417</v>
      </c>
      <c r="B880" t="s">
        <v>9418</v>
      </c>
      <c r="C880" t="s">
        <v>9419</v>
      </c>
      <c r="D880">
        <v>2009</v>
      </c>
      <c r="E880" t="s">
        <v>630</v>
      </c>
      <c r="F880">
        <v>1</v>
      </c>
      <c r="G880">
        <v>3</v>
      </c>
      <c r="I880">
        <v>229</v>
      </c>
      <c r="J880">
        <v>240</v>
      </c>
      <c r="L880">
        <v>9</v>
      </c>
      <c r="M880" t="s">
        <v>9420</v>
      </c>
      <c r="N880" t="s">
        <v>9421</v>
      </c>
      <c r="O880" t="s">
        <v>9422</v>
      </c>
      <c r="P880" t="s">
        <v>9423</v>
      </c>
      <c r="Q880" t="s">
        <v>9424</v>
      </c>
      <c r="S880" t="s">
        <v>9425</v>
      </c>
      <c r="U880" t="s">
        <v>9426</v>
      </c>
      <c r="V880" t="s">
        <v>140</v>
      </c>
      <c r="X880" t="s">
        <v>141</v>
      </c>
      <c r="Y880" t="s">
        <v>9427</v>
      </c>
    </row>
    <row r="881" spans="1:25" x14ac:dyDescent="0.3">
      <c r="A881" t="s">
        <v>9428</v>
      </c>
      <c r="B881" t="s">
        <v>9429</v>
      </c>
      <c r="C881" t="s">
        <v>9430</v>
      </c>
      <c r="D881">
        <v>2009</v>
      </c>
      <c r="E881" t="s">
        <v>9005</v>
      </c>
      <c r="F881">
        <v>25</v>
      </c>
      <c r="G881">
        <v>4</v>
      </c>
      <c r="I881">
        <v>565</v>
      </c>
      <c r="J881">
        <v>570</v>
      </c>
      <c r="L881">
        <v>3</v>
      </c>
      <c r="M881" t="s">
        <v>9431</v>
      </c>
      <c r="N881" t="s">
        <v>9432</v>
      </c>
      <c r="O881" t="s">
        <v>9433</v>
      </c>
      <c r="Q881" t="s">
        <v>9434</v>
      </c>
      <c r="U881" t="s">
        <v>9435</v>
      </c>
      <c r="V881" t="s">
        <v>140</v>
      </c>
      <c r="X881" t="s">
        <v>141</v>
      </c>
      <c r="Y881" t="s">
        <v>9436</v>
      </c>
    </row>
    <row r="882" spans="1:25" x14ac:dyDescent="0.3">
      <c r="A882" t="s">
        <v>9437</v>
      </c>
      <c r="B882" t="s">
        <v>9438</v>
      </c>
      <c r="C882" t="s">
        <v>9439</v>
      </c>
      <c r="D882">
        <v>2009</v>
      </c>
      <c r="E882" t="s">
        <v>9440</v>
      </c>
      <c r="F882">
        <v>13</v>
      </c>
      <c r="G882">
        <v>2</v>
      </c>
      <c r="I882">
        <v>17</v>
      </c>
      <c r="J882">
        <v>29</v>
      </c>
      <c r="L882">
        <v>5</v>
      </c>
      <c r="M882" t="s">
        <v>9441</v>
      </c>
      <c r="N882" t="s">
        <v>9442</v>
      </c>
      <c r="O882" t="s">
        <v>9443</v>
      </c>
      <c r="P882" t="s">
        <v>9444</v>
      </c>
      <c r="U882" t="s">
        <v>9445</v>
      </c>
      <c r="V882" t="s">
        <v>140</v>
      </c>
      <c r="X882" t="s">
        <v>141</v>
      </c>
      <c r="Y882" t="s">
        <v>9446</v>
      </c>
    </row>
    <row r="883" spans="1:25" x14ac:dyDescent="0.3">
      <c r="A883" t="s">
        <v>9447</v>
      </c>
      <c r="B883" t="s">
        <v>9448</v>
      </c>
      <c r="C883" t="s">
        <v>9449</v>
      </c>
      <c r="D883">
        <v>2009</v>
      </c>
      <c r="E883" t="s">
        <v>8406</v>
      </c>
      <c r="F883">
        <v>333</v>
      </c>
      <c r="I883">
        <v>165</v>
      </c>
      <c r="J883">
        <v>175</v>
      </c>
      <c r="N883" t="s">
        <v>9450</v>
      </c>
      <c r="O883" t="s">
        <v>9451</v>
      </c>
      <c r="P883" t="s">
        <v>9452</v>
      </c>
      <c r="Q883" t="s">
        <v>9453</v>
      </c>
      <c r="U883" t="s">
        <v>9454</v>
      </c>
      <c r="V883" t="s">
        <v>646</v>
      </c>
      <c r="X883" t="s">
        <v>141</v>
      </c>
      <c r="Y883" t="s">
        <v>9455</v>
      </c>
    </row>
    <row r="884" spans="1:25" x14ac:dyDescent="0.3">
      <c r="A884" t="s">
        <v>9456</v>
      </c>
      <c r="B884" t="s">
        <v>9457</v>
      </c>
      <c r="C884" t="s">
        <v>9458</v>
      </c>
      <c r="D884">
        <v>2009</v>
      </c>
      <c r="E884" t="s">
        <v>8406</v>
      </c>
      <c r="F884">
        <v>334</v>
      </c>
      <c r="I884">
        <v>127</v>
      </c>
      <c r="J884">
        <v>134</v>
      </c>
      <c r="N884" t="s">
        <v>9459</v>
      </c>
      <c r="O884" t="s">
        <v>9460</v>
      </c>
      <c r="P884" t="s">
        <v>9461</v>
      </c>
      <c r="Q884" t="s">
        <v>9462</v>
      </c>
      <c r="U884" t="s">
        <v>9463</v>
      </c>
      <c r="V884" t="s">
        <v>646</v>
      </c>
      <c r="X884" t="s">
        <v>141</v>
      </c>
      <c r="Y884" t="s">
        <v>9464</v>
      </c>
    </row>
    <row r="885" spans="1:25" x14ac:dyDescent="0.3">
      <c r="A885" t="s">
        <v>9465</v>
      </c>
      <c r="B885" t="s">
        <v>9466</v>
      </c>
      <c r="C885" t="s">
        <v>9467</v>
      </c>
      <c r="D885">
        <v>2009</v>
      </c>
      <c r="E885" t="s">
        <v>394</v>
      </c>
      <c r="F885">
        <v>7</v>
      </c>
      <c r="G885">
        <v>4</v>
      </c>
      <c r="I885">
        <v>271</v>
      </c>
      <c r="J885">
        <v>282</v>
      </c>
      <c r="L885">
        <v>14</v>
      </c>
      <c r="M885" t="s">
        <v>9468</v>
      </c>
      <c r="N885" t="s">
        <v>9469</v>
      </c>
      <c r="O885" t="s">
        <v>9470</v>
      </c>
      <c r="P885" t="s">
        <v>9471</v>
      </c>
      <c r="Q885" t="s">
        <v>9472</v>
      </c>
      <c r="R885" t="s">
        <v>9473</v>
      </c>
      <c r="S885" t="s">
        <v>9474</v>
      </c>
      <c r="U885" t="s">
        <v>9475</v>
      </c>
      <c r="V885" t="s">
        <v>140</v>
      </c>
      <c r="X885" t="s">
        <v>141</v>
      </c>
      <c r="Y885" t="s">
        <v>9476</v>
      </c>
    </row>
    <row r="886" spans="1:25" x14ac:dyDescent="0.3">
      <c r="A886" t="s">
        <v>9477</v>
      </c>
      <c r="B886" t="s">
        <v>9478</v>
      </c>
      <c r="C886" t="s">
        <v>9479</v>
      </c>
      <c r="D886">
        <v>2009</v>
      </c>
      <c r="E886" t="s">
        <v>9480</v>
      </c>
      <c r="I886">
        <v>3824</v>
      </c>
      <c r="J886">
        <v>3830</v>
      </c>
      <c r="N886" t="s">
        <v>9481</v>
      </c>
      <c r="O886" t="s">
        <v>9482</v>
      </c>
      <c r="P886" t="s">
        <v>9483</v>
      </c>
      <c r="Q886" t="s">
        <v>9484</v>
      </c>
      <c r="U886" t="s">
        <v>9485</v>
      </c>
      <c r="V886" t="s">
        <v>646</v>
      </c>
      <c r="X886" t="s">
        <v>141</v>
      </c>
      <c r="Y886" t="s">
        <v>9486</v>
      </c>
    </row>
    <row r="887" spans="1:25" x14ac:dyDescent="0.3">
      <c r="A887" t="s">
        <v>9487</v>
      </c>
      <c r="B887" t="s">
        <v>9488</v>
      </c>
      <c r="C887" t="s">
        <v>9489</v>
      </c>
      <c r="D887">
        <v>2009</v>
      </c>
      <c r="E887" t="s">
        <v>9480</v>
      </c>
      <c r="I887">
        <v>2720</v>
      </c>
      <c r="J887">
        <v>2726</v>
      </c>
      <c r="L887">
        <v>9</v>
      </c>
      <c r="N887" t="s">
        <v>9490</v>
      </c>
      <c r="O887" t="s">
        <v>9491</v>
      </c>
      <c r="P887" t="s">
        <v>9492</v>
      </c>
      <c r="Q887" t="s">
        <v>9493</v>
      </c>
      <c r="U887" t="s">
        <v>9494</v>
      </c>
      <c r="V887" t="s">
        <v>646</v>
      </c>
      <c r="X887" t="s">
        <v>141</v>
      </c>
      <c r="Y887" t="s">
        <v>9495</v>
      </c>
    </row>
    <row r="888" spans="1:25" x14ac:dyDescent="0.3">
      <c r="A888" t="s">
        <v>9496</v>
      </c>
      <c r="B888" t="s">
        <v>9497</v>
      </c>
      <c r="C888" t="s">
        <v>9498</v>
      </c>
      <c r="D888">
        <v>2009</v>
      </c>
      <c r="E888" t="s">
        <v>9480</v>
      </c>
      <c r="I888">
        <v>3294</v>
      </c>
      <c r="J888">
        <v>3300</v>
      </c>
      <c r="L888">
        <v>1</v>
      </c>
      <c r="N888" t="s">
        <v>9499</v>
      </c>
      <c r="O888" t="s">
        <v>9500</v>
      </c>
      <c r="P888" t="s">
        <v>9501</v>
      </c>
      <c r="Q888" t="s">
        <v>9502</v>
      </c>
      <c r="U888" t="s">
        <v>9503</v>
      </c>
      <c r="V888" t="s">
        <v>646</v>
      </c>
      <c r="X888" t="s">
        <v>141</v>
      </c>
      <c r="Y888" t="s">
        <v>9504</v>
      </c>
    </row>
    <row r="889" spans="1:25" x14ac:dyDescent="0.3">
      <c r="A889" t="s">
        <v>5390</v>
      </c>
      <c r="B889" t="s">
        <v>5391</v>
      </c>
      <c r="C889" t="s">
        <v>9505</v>
      </c>
      <c r="D889">
        <v>2009</v>
      </c>
      <c r="E889" t="s">
        <v>9506</v>
      </c>
      <c r="F889">
        <v>1</v>
      </c>
      <c r="N889" t="s">
        <v>9507</v>
      </c>
      <c r="O889" t="s">
        <v>9508</v>
      </c>
      <c r="V889" t="s">
        <v>5395</v>
      </c>
      <c r="X889" t="s">
        <v>141</v>
      </c>
      <c r="Y889" t="s">
        <v>9509</v>
      </c>
    </row>
    <row r="890" spans="1:25" x14ac:dyDescent="0.3">
      <c r="A890" t="s">
        <v>9510</v>
      </c>
      <c r="B890" t="s">
        <v>9511</v>
      </c>
      <c r="C890" t="s">
        <v>9512</v>
      </c>
      <c r="D890">
        <v>2009</v>
      </c>
      <c r="E890" t="s">
        <v>1752</v>
      </c>
      <c r="F890">
        <v>17</v>
      </c>
      <c r="G890">
        <v>7</v>
      </c>
      <c r="I890">
        <v>1629</v>
      </c>
      <c r="J890">
        <v>1641</v>
      </c>
      <c r="L890">
        <v>52</v>
      </c>
      <c r="M890" t="s">
        <v>9513</v>
      </c>
      <c r="N890" t="s">
        <v>9514</v>
      </c>
      <c r="O890" t="s">
        <v>9515</v>
      </c>
      <c r="P890" t="s">
        <v>9516</v>
      </c>
      <c r="Q890" t="s">
        <v>9517</v>
      </c>
      <c r="U890" t="s">
        <v>9518</v>
      </c>
      <c r="V890" t="s">
        <v>140</v>
      </c>
      <c r="X890" t="s">
        <v>141</v>
      </c>
      <c r="Y890" t="s">
        <v>9519</v>
      </c>
    </row>
    <row r="891" spans="1:25" x14ac:dyDescent="0.3">
      <c r="A891" t="s">
        <v>9520</v>
      </c>
      <c r="B891" t="s">
        <v>9521</v>
      </c>
      <c r="C891" t="s">
        <v>9522</v>
      </c>
      <c r="D891">
        <v>2009</v>
      </c>
      <c r="E891" t="s">
        <v>1194</v>
      </c>
      <c r="F891">
        <v>2</v>
      </c>
      <c r="G891">
        <v>3</v>
      </c>
      <c r="I891">
        <v>209</v>
      </c>
      <c r="J891">
        <v>221</v>
      </c>
      <c r="L891">
        <v>11</v>
      </c>
      <c r="M891" t="s">
        <v>9523</v>
      </c>
      <c r="N891" t="s">
        <v>9524</v>
      </c>
      <c r="O891" t="s">
        <v>9525</v>
      </c>
      <c r="P891" t="s">
        <v>9526</v>
      </c>
      <c r="Q891" t="s">
        <v>9527</v>
      </c>
      <c r="U891" t="s">
        <v>9528</v>
      </c>
      <c r="V891" t="s">
        <v>140</v>
      </c>
      <c r="X891" t="s">
        <v>141</v>
      </c>
      <c r="Y891" t="s">
        <v>9529</v>
      </c>
    </row>
    <row r="892" spans="1:25" x14ac:dyDescent="0.3">
      <c r="A892" t="s">
        <v>9530</v>
      </c>
      <c r="B892" t="s">
        <v>9531</v>
      </c>
      <c r="C892" t="s">
        <v>9532</v>
      </c>
      <c r="D892">
        <v>2009</v>
      </c>
      <c r="E892" t="s">
        <v>9533</v>
      </c>
      <c r="F892">
        <v>102</v>
      </c>
      <c r="G892">
        <v>2</v>
      </c>
      <c r="I892">
        <v>307</v>
      </c>
      <c r="J892">
        <v>321</v>
      </c>
      <c r="L892">
        <v>13</v>
      </c>
      <c r="M892" t="s">
        <v>9534</v>
      </c>
      <c r="N892" t="s">
        <v>9535</v>
      </c>
      <c r="O892" t="s">
        <v>9536</v>
      </c>
      <c r="P892" t="s">
        <v>9537</v>
      </c>
      <c r="Q892" t="s">
        <v>9538</v>
      </c>
      <c r="R892" t="s">
        <v>9539</v>
      </c>
      <c r="S892" t="s">
        <v>9540</v>
      </c>
      <c r="U892" t="s">
        <v>9541</v>
      </c>
      <c r="V892" t="s">
        <v>140</v>
      </c>
      <c r="X892" t="s">
        <v>141</v>
      </c>
      <c r="Y892" t="s">
        <v>9542</v>
      </c>
    </row>
    <row r="893" spans="1:25" x14ac:dyDescent="0.3">
      <c r="A893" t="s">
        <v>9543</v>
      </c>
      <c r="B893" t="s">
        <v>9544</v>
      </c>
      <c r="C893" t="s">
        <v>9545</v>
      </c>
      <c r="D893">
        <v>2009</v>
      </c>
      <c r="E893" t="s">
        <v>9546</v>
      </c>
      <c r="F893">
        <v>101</v>
      </c>
      <c r="G893">
        <v>8</v>
      </c>
      <c r="I893">
        <v>28</v>
      </c>
      <c r="J893" t="s">
        <v>9547</v>
      </c>
      <c r="N893" t="s">
        <v>9548</v>
      </c>
      <c r="O893" t="s">
        <v>9549</v>
      </c>
      <c r="Q893" t="s">
        <v>9550</v>
      </c>
      <c r="U893" t="s">
        <v>9551</v>
      </c>
      <c r="V893" t="s">
        <v>140</v>
      </c>
      <c r="X893" t="s">
        <v>141</v>
      </c>
      <c r="Y893" t="s">
        <v>9552</v>
      </c>
    </row>
    <row r="894" spans="1:25" x14ac:dyDescent="0.3">
      <c r="A894" t="s">
        <v>9553</v>
      </c>
      <c r="B894" t="s">
        <v>9554</v>
      </c>
      <c r="C894" t="s">
        <v>9555</v>
      </c>
      <c r="D894">
        <v>2009</v>
      </c>
      <c r="E894" t="s">
        <v>1456</v>
      </c>
      <c r="F894">
        <v>45</v>
      </c>
      <c r="G894">
        <v>8</v>
      </c>
      <c r="H894" t="s">
        <v>9556</v>
      </c>
      <c r="L894">
        <v>86</v>
      </c>
      <c r="M894" t="s">
        <v>9557</v>
      </c>
      <c r="N894" t="s">
        <v>9558</v>
      </c>
      <c r="O894" t="s">
        <v>9559</v>
      </c>
      <c r="Q894" t="s">
        <v>9560</v>
      </c>
      <c r="U894" t="s">
        <v>9561</v>
      </c>
      <c r="V894" t="s">
        <v>140</v>
      </c>
      <c r="X894" t="s">
        <v>141</v>
      </c>
      <c r="Y894" t="s">
        <v>9562</v>
      </c>
    </row>
    <row r="895" spans="1:25" x14ac:dyDescent="0.3">
      <c r="A895" t="s">
        <v>9563</v>
      </c>
      <c r="B895" t="s">
        <v>9564</v>
      </c>
      <c r="C895" t="s">
        <v>9565</v>
      </c>
      <c r="D895">
        <v>2009</v>
      </c>
      <c r="E895" t="s">
        <v>1216</v>
      </c>
      <c r="F895">
        <v>1</v>
      </c>
      <c r="G895">
        <v>2</v>
      </c>
      <c r="I895">
        <v>146</v>
      </c>
      <c r="J895">
        <v>159</v>
      </c>
      <c r="L895">
        <v>15</v>
      </c>
      <c r="M895" t="s">
        <v>9566</v>
      </c>
      <c r="N895" t="s">
        <v>9567</v>
      </c>
      <c r="O895" t="s">
        <v>9568</v>
      </c>
      <c r="P895" t="s">
        <v>9569</v>
      </c>
      <c r="V895" t="s">
        <v>140</v>
      </c>
      <c r="X895" t="s">
        <v>141</v>
      </c>
      <c r="Y895" t="s">
        <v>9570</v>
      </c>
    </row>
    <row r="896" spans="1:25" x14ac:dyDescent="0.3">
      <c r="A896" t="s">
        <v>9571</v>
      </c>
      <c r="B896" t="s">
        <v>9572</v>
      </c>
      <c r="C896" t="s">
        <v>9573</v>
      </c>
      <c r="D896">
        <v>2009</v>
      </c>
      <c r="E896" t="s">
        <v>9574</v>
      </c>
      <c r="F896">
        <v>78</v>
      </c>
      <c r="G896">
        <v>3</v>
      </c>
      <c r="I896">
        <v>666</v>
      </c>
      <c r="J896">
        <v>673</v>
      </c>
      <c r="L896">
        <v>22</v>
      </c>
      <c r="M896" t="s">
        <v>9575</v>
      </c>
      <c r="N896" t="s">
        <v>9576</v>
      </c>
      <c r="O896" t="s">
        <v>9577</v>
      </c>
      <c r="P896" t="s">
        <v>9578</v>
      </c>
      <c r="Q896" t="s">
        <v>9579</v>
      </c>
      <c r="U896" t="s">
        <v>9580</v>
      </c>
      <c r="V896" t="s">
        <v>140</v>
      </c>
      <c r="X896" t="s">
        <v>141</v>
      </c>
      <c r="Y896" t="s">
        <v>9581</v>
      </c>
    </row>
    <row r="897" spans="1:25" x14ac:dyDescent="0.3">
      <c r="A897" t="s">
        <v>9582</v>
      </c>
      <c r="B897" t="s">
        <v>9583</v>
      </c>
      <c r="C897" t="s">
        <v>9584</v>
      </c>
      <c r="D897">
        <v>2009</v>
      </c>
      <c r="E897" t="s">
        <v>9585</v>
      </c>
      <c r="F897">
        <v>92</v>
      </c>
      <c r="G897">
        <v>3</v>
      </c>
      <c r="I897">
        <v>364</v>
      </c>
      <c r="J897">
        <v>375</v>
      </c>
      <c r="L897">
        <v>75</v>
      </c>
      <c r="M897" t="s">
        <v>9586</v>
      </c>
      <c r="N897" t="s">
        <v>9587</v>
      </c>
      <c r="O897" t="s">
        <v>9588</v>
      </c>
      <c r="P897" t="s">
        <v>9589</v>
      </c>
      <c r="Q897" t="s">
        <v>9590</v>
      </c>
      <c r="R897" t="s">
        <v>9591</v>
      </c>
      <c r="S897" t="s">
        <v>9592</v>
      </c>
      <c r="U897" t="s">
        <v>9593</v>
      </c>
      <c r="V897" t="s">
        <v>140</v>
      </c>
      <c r="X897" t="s">
        <v>141</v>
      </c>
      <c r="Y897" t="s">
        <v>9594</v>
      </c>
    </row>
    <row r="898" spans="1:25" x14ac:dyDescent="0.3">
      <c r="A898" t="s">
        <v>9595</v>
      </c>
      <c r="B898" t="s">
        <v>9596</v>
      </c>
      <c r="C898" t="s">
        <v>9597</v>
      </c>
      <c r="D898">
        <v>2009</v>
      </c>
      <c r="E898" t="s">
        <v>7891</v>
      </c>
      <c r="F898">
        <v>20</v>
      </c>
      <c r="G898">
        <v>2</v>
      </c>
      <c r="I898">
        <v>269</v>
      </c>
      <c r="J898">
        <v>276</v>
      </c>
      <c r="L898">
        <v>47</v>
      </c>
      <c r="M898" t="s">
        <v>9598</v>
      </c>
      <c r="N898" t="s">
        <v>9599</v>
      </c>
      <c r="O898" t="s">
        <v>9600</v>
      </c>
      <c r="P898" t="s">
        <v>9601</v>
      </c>
      <c r="Q898" t="s">
        <v>9602</v>
      </c>
      <c r="U898" t="s">
        <v>9603</v>
      </c>
      <c r="V898" t="s">
        <v>140</v>
      </c>
      <c r="X898" t="s">
        <v>141</v>
      </c>
      <c r="Y898" t="s">
        <v>9604</v>
      </c>
    </row>
    <row r="899" spans="1:25" x14ac:dyDescent="0.3">
      <c r="A899" t="s">
        <v>9605</v>
      </c>
      <c r="B899" t="s">
        <v>9606</v>
      </c>
      <c r="C899" t="s">
        <v>9607</v>
      </c>
      <c r="D899">
        <v>2009</v>
      </c>
      <c r="E899" t="s">
        <v>132</v>
      </c>
      <c r="F899">
        <v>257</v>
      </c>
      <c r="G899">
        <v>1</v>
      </c>
      <c r="I899">
        <v>182</v>
      </c>
      <c r="J899">
        <v>189</v>
      </c>
      <c r="L899">
        <v>37</v>
      </c>
      <c r="M899" t="s">
        <v>9608</v>
      </c>
      <c r="N899" t="s">
        <v>9609</v>
      </c>
      <c r="O899" t="s">
        <v>9610</v>
      </c>
      <c r="P899" t="s">
        <v>9611</v>
      </c>
      <c r="Q899" t="s">
        <v>9612</v>
      </c>
      <c r="R899" t="s">
        <v>9613</v>
      </c>
      <c r="S899" t="s">
        <v>9614</v>
      </c>
      <c r="U899" t="s">
        <v>9615</v>
      </c>
      <c r="V899" t="s">
        <v>140</v>
      </c>
      <c r="X899" t="s">
        <v>141</v>
      </c>
      <c r="Y899" t="s">
        <v>9616</v>
      </c>
    </row>
    <row r="900" spans="1:25" x14ac:dyDescent="0.3">
      <c r="A900" t="s">
        <v>9617</v>
      </c>
      <c r="B900" t="s">
        <v>9618</v>
      </c>
      <c r="C900" t="s">
        <v>9619</v>
      </c>
      <c r="D900">
        <v>2009</v>
      </c>
      <c r="E900" t="s">
        <v>9620</v>
      </c>
      <c r="F900">
        <v>51</v>
      </c>
      <c r="G900">
        <v>1</v>
      </c>
      <c r="I900">
        <v>26</v>
      </c>
      <c r="J900">
        <v>32</v>
      </c>
      <c r="L900">
        <v>17</v>
      </c>
      <c r="M900" t="s">
        <v>9621</v>
      </c>
      <c r="N900" t="s">
        <v>9622</v>
      </c>
      <c r="O900" t="s">
        <v>9623</v>
      </c>
      <c r="Q900" t="s">
        <v>9624</v>
      </c>
      <c r="U900" t="s">
        <v>9625</v>
      </c>
      <c r="V900" t="s">
        <v>140</v>
      </c>
      <c r="X900" t="s">
        <v>141</v>
      </c>
      <c r="Y900" t="s">
        <v>9626</v>
      </c>
    </row>
    <row r="901" spans="1:25" x14ac:dyDescent="0.3">
      <c r="A901" t="s">
        <v>9627</v>
      </c>
      <c r="B901" t="s">
        <v>9628</v>
      </c>
      <c r="C901" t="s">
        <v>9629</v>
      </c>
      <c r="D901">
        <v>2009</v>
      </c>
      <c r="E901" t="s">
        <v>7302</v>
      </c>
      <c r="F901">
        <v>13</v>
      </c>
      <c r="G901">
        <v>2</v>
      </c>
      <c r="I901">
        <v>81</v>
      </c>
      <c r="J901">
        <v>94</v>
      </c>
      <c r="L901">
        <v>3</v>
      </c>
      <c r="M901" t="s">
        <v>9630</v>
      </c>
      <c r="N901" t="s">
        <v>9631</v>
      </c>
      <c r="O901" t="s">
        <v>9632</v>
      </c>
      <c r="Q901" t="s">
        <v>9633</v>
      </c>
      <c r="U901" t="s">
        <v>9634</v>
      </c>
      <c r="V901" t="s">
        <v>140</v>
      </c>
      <c r="X901" t="s">
        <v>141</v>
      </c>
      <c r="Y901" t="s">
        <v>9635</v>
      </c>
    </row>
    <row r="902" spans="1:25" x14ac:dyDescent="0.3">
      <c r="A902" t="s">
        <v>9636</v>
      </c>
      <c r="B902" t="s">
        <v>9637</v>
      </c>
      <c r="C902" t="s">
        <v>9638</v>
      </c>
      <c r="D902">
        <v>2009</v>
      </c>
      <c r="E902" t="s">
        <v>736</v>
      </c>
      <c r="F902">
        <v>40</v>
      </c>
      <c r="G902" s="50">
        <v>43161</v>
      </c>
      <c r="I902">
        <v>177</v>
      </c>
      <c r="J902">
        <v>186</v>
      </c>
      <c r="L902">
        <v>5</v>
      </c>
      <c r="M902" t="s">
        <v>9639</v>
      </c>
      <c r="N902" t="s">
        <v>9640</v>
      </c>
      <c r="O902" t="s">
        <v>9641</v>
      </c>
      <c r="P902" t="s">
        <v>9642</v>
      </c>
      <c r="Q902" t="s">
        <v>9643</v>
      </c>
      <c r="U902" t="s">
        <v>9644</v>
      </c>
      <c r="V902" t="s">
        <v>140</v>
      </c>
      <c r="X902" t="s">
        <v>141</v>
      </c>
      <c r="Y902" t="s">
        <v>9645</v>
      </c>
    </row>
    <row r="903" spans="1:25" x14ac:dyDescent="0.3">
      <c r="A903" t="s">
        <v>9646</v>
      </c>
      <c r="B903" t="s">
        <v>9647</v>
      </c>
      <c r="C903" t="s">
        <v>9648</v>
      </c>
      <c r="D903">
        <v>2009</v>
      </c>
      <c r="E903" t="s">
        <v>3669</v>
      </c>
      <c r="F903">
        <v>18</v>
      </c>
      <c r="G903">
        <v>1</v>
      </c>
      <c r="I903">
        <v>98</v>
      </c>
      <c r="J903">
        <v>110</v>
      </c>
      <c r="L903">
        <v>38</v>
      </c>
      <c r="M903" t="s">
        <v>9649</v>
      </c>
      <c r="N903" t="s">
        <v>9650</v>
      </c>
      <c r="O903" t="s">
        <v>9651</v>
      </c>
      <c r="P903" t="s">
        <v>9652</v>
      </c>
      <c r="Q903" t="s">
        <v>9653</v>
      </c>
      <c r="U903" t="s">
        <v>9654</v>
      </c>
      <c r="V903" t="s">
        <v>140</v>
      </c>
      <c r="X903" t="s">
        <v>141</v>
      </c>
      <c r="Y903" t="s">
        <v>9655</v>
      </c>
    </row>
    <row r="904" spans="1:25" x14ac:dyDescent="0.3">
      <c r="A904" t="s">
        <v>9656</v>
      </c>
      <c r="B904" t="s">
        <v>9657</v>
      </c>
      <c r="C904" t="s">
        <v>9658</v>
      </c>
      <c r="D904">
        <v>2009</v>
      </c>
      <c r="E904" t="s">
        <v>1328</v>
      </c>
      <c r="F904">
        <v>23</v>
      </c>
      <c r="G904">
        <v>9</v>
      </c>
      <c r="I904">
        <v>1665</v>
      </c>
      <c r="J904">
        <v>1683</v>
      </c>
      <c r="L904">
        <v>21</v>
      </c>
      <c r="M904" t="s">
        <v>9659</v>
      </c>
      <c r="N904" t="s">
        <v>9660</v>
      </c>
      <c r="O904" t="s">
        <v>9661</v>
      </c>
      <c r="P904" t="s">
        <v>9662</v>
      </c>
      <c r="Q904" t="s">
        <v>9663</v>
      </c>
      <c r="U904" t="s">
        <v>9664</v>
      </c>
      <c r="V904" t="s">
        <v>140</v>
      </c>
      <c r="X904" t="s">
        <v>141</v>
      </c>
      <c r="Y904" t="s">
        <v>9665</v>
      </c>
    </row>
    <row r="905" spans="1:25" x14ac:dyDescent="0.3">
      <c r="A905" t="s">
        <v>9666</v>
      </c>
      <c r="B905" t="s">
        <v>9667</v>
      </c>
      <c r="C905" t="s">
        <v>9668</v>
      </c>
      <c r="D905">
        <v>2008</v>
      </c>
      <c r="E905" t="s">
        <v>9669</v>
      </c>
      <c r="F905">
        <v>36</v>
      </c>
      <c r="G905" t="s">
        <v>9670</v>
      </c>
      <c r="I905">
        <v>1095</v>
      </c>
      <c r="J905">
        <v>1098</v>
      </c>
      <c r="L905">
        <v>6</v>
      </c>
      <c r="M905" t="s">
        <v>9671</v>
      </c>
      <c r="N905" t="s">
        <v>9672</v>
      </c>
      <c r="O905" t="s">
        <v>9673</v>
      </c>
      <c r="P905" t="s">
        <v>9674</v>
      </c>
      <c r="U905" t="s">
        <v>9675</v>
      </c>
      <c r="V905" t="s">
        <v>646</v>
      </c>
      <c r="X905" t="s">
        <v>141</v>
      </c>
      <c r="Y905" t="s">
        <v>9676</v>
      </c>
    </row>
    <row r="906" spans="1:25" x14ac:dyDescent="0.3">
      <c r="A906" t="s">
        <v>9677</v>
      </c>
      <c r="B906" t="s">
        <v>9678</v>
      </c>
      <c r="C906" t="s">
        <v>9679</v>
      </c>
      <c r="D906">
        <v>2008</v>
      </c>
      <c r="E906" t="s">
        <v>9680</v>
      </c>
      <c r="F906">
        <v>55</v>
      </c>
      <c r="G906">
        <v>6</v>
      </c>
      <c r="I906">
        <v>1657</v>
      </c>
      <c r="J906">
        <v>1686</v>
      </c>
      <c r="L906">
        <v>39</v>
      </c>
      <c r="M906" t="s">
        <v>9681</v>
      </c>
      <c r="N906" t="s">
        <v>9682</v>
      </c>
      <c r="O906" t="s">
        <v>9683</v>
      </c>
      <c r="P906" t="s">
        <v>9684</v>
      </c>
      <c r="Q906" t="s">
        <v>9685</v>
      </c>
      <c r="U906" t="s">
        <v>9686</v>
      </c>
      <c r="V906" t="s">
        <v>140</v>
      </c>
      <c r="X906" t="s">
        <v>141</v>
      </c>
      <c r="Y906" t="s">
        <v>9687</v>
      </c>
    </row>
    <row r="907" spans="1:25" x14ac:dyDescent="0.3">
      <c r="A907" t="s">
        <v>9688</v>
      </c>
      <c r="B907" t="s">
        <v>9689</v>
      </c>
      <c r="C907" t="s">
        <v>9690</v>
      </c>
      <c r="D907">
        <v>2008</v>
      </c>
      <c r="E907" t="s">
        <v>9691</v>
      </c>
      <c r="G907">
        <v>177</v>
      </c>
      <c r="I907">
        <v>1</v>
      </c>
      <c r="J907">
        <v>57</v>
      </c>
      <c r="L907">
        <v>5</v>
      </c>
      <c r="N907" t="s">
        <v>9692</v>
      </c>
      <c r="O907" t="s">
        <v>9693</v>
      </c>
      <c r="Q907" t="s">
        <v>9694</v>
      </c>
      <c r="U907" t="s">
        <v>9695</v>
      </c>
      <c r="V907" t="s">
        <v>140</v>
      </c>
      <c r="X907" t="s">
        <v>141</v>
      </c>
      <c r="Y907" t="s">
        <v>9696</v>
      </c>
    </row>
    <row r="908" spans="1:25" x14ac:dyDescent="0.3">
      <c r="A908" t="s">
        <v>9697</v>
      </c>
      <c r="B908" t="s">
        <v>9698</v>
      </c>
      <c r="C908" t="s">
        <v>9699</v>
      </c>
      <c r="D908">
        <v>2008</v>
      </c>
      <c r="E908" t="s">
        <v>9700</v>
      </c>
      <c r="F908">
        <v>27</v>
      </c>
      <c r="G908">
        <v>6</v>
      </c>
      <c r="I908">
        <v>377</v>
      </c>
      <c r="J908">
        <v>412</v>
      </c>
      <c r="L908">
        <v>323</v>
      </c>
      <c r="M908" t="s">
        <v>9701</v>
      </c>
      <c r="N908" t="s">
        <v>9702</v>
      </c>
      <c r="O908" t="s">
        <v>9703</v>
      </c>
      <c r="P908" t="s">
        <v>9704</v>
      </c>
      <c r="U908" t="s">
        <v>9705</v>
      </c>
      <c r="V908" t="s">
        <v>153</v>
      </c>
      <c r="X908" t="s">
        <v>141</v>
      </c>
      <c r="Y908" t="s">
        <v>9706</v>
      </c>
    </row>
    <row r="909" spans="1:25" x14ac:dyDescent="0.3">
      <c r="A909" t="s">
        <v>9707</v>
      </c>
      <c r="B909" t="s">
        <v>9708</v>
      </c>
      <c r="C909" t="s">
        <v>9709</v>
      </c>
      <c r="D909">
        <v>2008</v>
      </c>
      <c r="E909" t="s">
        <v>8353</v>
      </c>
      <c r="F909">
        <v>113</v>
      </c>
      <c r="G909">
        <v>17</v>
      </c>
      <c r="H909" t="s">
        <v>9710</v>
      </c>
      <c r="L909">
        <v>10</v>
      </c>
      <c r="M909" t="s">
        <v>9711</v>
      </c>
      <c r="N909" t="s">
        <v>9712</v>
      </c>
      <c r="O909" t="s">
        <v>9713</v>
      </c>
      <c r="Q909" t="s">
        <v>9714</v>
      </c>
      <c r="U909" t="s">
        <v>9715</v>
      </c>
      <c r="V909" t="s">
        <v>140</v>
      </c>
      <c r="X909" t="s">
        <v>141</v>
      </c>
      <c r="Y909" t="s">
        <v>9716</v>
      </c>
    </row>
    <row r="910" spans="1:25" x14ac:dyDescent="0.3">
      <c r="A910" t="s">
        <v>9717</v>
      </c>
      <c r="B910" t="s">
        <v>9718</v>
      </c>
      <c r="C910" t="s">
        <v>9719</v>
      </c>
      <c r="D910">
        <v>2008</v>
      </c>
      <c r="E910" t="s">
        <v>9720</v>
      </c>
      <c r="F910">
        <v>89</v>
      </c>
      <c r="G910">
        <v>9</v>
      </c>
      <c r="I910">
        <v>2392</v>
      </c>
      <c r="J910">
        <v>2398</v>
      </c>
      <c r="L910">
        <v>29</v>
      </c>
      <c r="M910" t="s">
        <v>9721</v>
      </c>
      <c r="N910" t="s">
        <v>9722</v>
      </c>
      <c r="O910" t="s">
        <v>9723</v>
      </c>
      <c r="P910" t="s">
        <v>9724</v>
      </c>
      <c r="Q910" t="s">
        <v>9725</v>
      </c>
      <c r="U910" t="s">
        <v>9726</v>
      </c>
      <c r="V910" t="s">
        <v>140</v>
      </c>
      <c r="X910" t="s">
        <v>141</v>
      </c>
      <c r="Y910" t="s">
        <v>9727</v>
      </c>
    </row>
    <row r="911" spans="1:25" x14ac:dyDescent="0.3">
      <c r="A911" t="s">
        <v>9728</v>
      </c>
      <c r="B911" t="s">
        <v>9729</v>
      </c>
      <c r="C911" t="s">
        <v>9730</v>
      </c>
      <c r="D911">
        <v>2008</v>
      </c>
      <c r="E911" t="s">
        <v>518</v>
      </c>
      <c r="F911">
        <v>90</v>
      </c>
      <c r="G911" s="50">
        <v>43132</v>
      </c>
      <c r="I911">
        <v>141</v>
      </c>
      <c r="J911">
        <v>167</v>
      </c>
      <c r="L911">
        <v>25</v>
      </c>
      <c r="M911" t="s">
        <v>9731</v>
      </c>
      <c r="N911" t="s">
        <v>9732</v>
      </c>
      <c r="O911" t="s">
        <v>9733</v>
      </c>
      <c r="Q911" t="s">
        <v>9734</v>
      </c>
      <c r="R911" t="s">
        <v>9735</v>
      </c>
      <c r="S911" t="s">
        <v>9736</v>
      </c>
      <c r="U911" t="s">
        <v>9737</v>
      </c>
      <c r="V911" t="s">
        <v>140</v>
      </c>
      <c r="X911" t="s">
        <v>141</v>
      </c>
      <c r="Y911" t="s">
        <v>9738</v>
      </c>
    </row>
    <row r="912" spans="1:25" x14ac:dyDescent="0.3">
      <c r="A912" t="s">
        <v>9739</v>
      </c>
      <c r="B912" t="s">
        <v>9740</v>
      </c>
      <c r="C912" t="s">
        <v>9741</v>
      </c>
      <c r="D912">
        <v>2008</v>
      </c>
      <c r="E912" t="s">
        <v>9742</v>
      </c>
      <c r="F912">
        <v>46</v>
      </c>
      <c r="G912">
        <v>5</v>
      </c>
      <c r="I912">
        <v>695</v>
      </c>
      <c r="J912">
        <v>705</v>
      </c>
      <c r="L912">
        <v>12</v>
      </c>
      <c r="M912" t="s">
        <v>9743</v>
      </c>
      <c r="N912" t="s">
        <v>9744</v>
      </c>
      <c r="O912" t="s">
        <v>9745</v>
      </c>
      <c r="Q912" t="s">
        <v>9746</v>
      </c>
      <c r="U912" t="s">
        <v>9747</v>
      </c>
      <c r="V912" t="s">
        <v>140</v>
      </c>
      <c r="X912" t="s">
        <v>141</v>
      </c>
      <c r="Y912" t="s">
        <v>9748</v>
      </c>
    </row>
    <row r="913" spans="1:25" x14ac:dyDescent="0.3">
      <c r="A913" t="s">
        <v>9749</v>
      </c>
      <c r="B913" t="s">
        <v>9750</v>
      </c>
      <c r="C913" t="s">
        <v>9751</v>
      </c>
      <c r="D913">
        <v>2008</v>
      </c>
      <c r="E913" t="s">
        <v>1060</v>
      </c>
      <c r="F913">
        <v>357</v>
      </c>
      <c r="G913" s="50">
        <v>43193</v>
      </c>
      <c r="I913">
        <v>207</v>
      </c>
      <c r="J913">
        <v>217</v>
      </c>
      <c r="L913">
        <v>22</v>
      </c>
      <c r="M913" t="s">
        <v>9752</v>
      </c>
      <c r="N913" t="s">
        <v>9753</v>
      </c>
      <c r="O913" t="s">
        <v>9754</v>
      </c>
      <c r="P913" t="s">
        <v>9755</v>
      </c>
      <c r="Q913" t="s">
        <v>9756</v>
      </c>
      <c r="R913" t="s">
        <v>9757</v>
      </c>
      <c r="S913" t="s">
        <v>9758</v>
      </c>
      <c r="U913" t="s">
        <v>9759</v>
      </c>
      <c r="V913" t="s">
        <v>140</v>
      </c>
      <c r="X913" t="s">
        <v>141</v>
      </c>
      <c r="Y913" t="s">
        <v>9760</v>
      </c>
    </row>
    <row r="914" spans="1:25" x14ac:dyDescent="0.3">
      <c r="A914" t="s">
        <v>9761</v>
      </c>
      <c r="B914" t="s">
        <v>9762</v>
      </c>
      <c r="C914" t="s">
        <v>9763</v>
      </c>
      <c r="D914">
        <v>2008</v>
      </c>
      <c r="E914" t="s">
        <v>294</v>
      </c>
      <c r="F914">
        <v>28</v>
      </c>
      <c r="G914">
        <v>10</v>
      </c>
      <c r="I914">
        <v>1283</v>
      </c>
      <c r="J914">
        <v>1292</v>
      </c>
      <c r="L914">
        <v>108</v>
      </c>
      <c r="M914" t="s">
        <v>9764</v>
      </c>
      <c r="N914" t="s">
        <v>9765</v>
      </c>
      <c r="O914" t="s">
        <v>9766</v>
      </c>
      <c r="P914" t="s">
        <v>9767</v>
      </c>
      <c r="Q914" t="s">
        <v>9768</v>
      </c>
      <c r="U914" t="s">
        <v>9769</v>
      </c>
      <c r="V914" t="s">
        <v>140</v>
      </c>
      <c r="X914" t="s">
        <v>141</v>
      </c>
      <c r="Y914" t="s">
        <v>9770</v>
      </c>
    </row>
    <row r="915" spans="1:25" x14ac:dyDescent="0.3">
      <c r="A915" t="s">
        <v>9771</v>
      </c>
      <c r="B915" t="s">
        <v>9772</v>
      </c>
      <c r="C915" t="s">
        <v>9773</v>
      </c>
      <c r="D915">
        <v>2008</v>
      </c>
      <c r="E915" t="s">
        <v>462</v>
      </c>
      <c r="F915">
        <v>102</v>
      </c>
      <c r="G915">
        <v>2</v>
      </c>
      <c r="I915">
        <v>275</v>
      </c>
      <c r="J915">
        <v>285</v>
      </c>
      <c r="L915">
        <v>38</v>
      </c>
      <c r="M915" t="s">
        <v>9774</v>
      </c>
      <c r="N915" t="s">
        <v>9775</v>
      </c>
      <c r="O915" t="s">
        <v>9776</v>
      </c>
      <c r="P915" t="s">
        <v>9777</v>
      </c>
      <c r="Q915" t="s">
        <v>9778</v>
      </c>
      <c r="R915" t="s">
        <v>9779</v>
      </c>
      <c r="S915" t="s">
        <v>9780</v>
      </c>
      <c r="U915" t="s">
        <v>9781</v>
      </c>
      <c r="V915" t="s">
        <v>140</v>
      </c>
      <c r="X915" t="s">
        <v>141</v>
      </c>
      <c r="Y915" t="s">
        <v>9782</v>
      </c>
    </row>
    <row r="916" spans="1:25" x14ac:dyDescent="0.3">
      <c r="A916" t="s">
        <v>9783</v>
      </c>
      <c r="B916" t="s">
        <v>9784</v>
      </c>
      <c r="C916" t="s">
        <v>9785</v>
      </c>
      <c r="D916">
        <v>2008</v>
      </c>
      <c r="E916" t="s">
        <v>9786</v>
      </c>
      <c r="F916">
        <v>40</v>
      </c>
      <c r="G916">
        <v>7</v>
      </c>
      <c r="I916">
        <v>1765</v>
      </c>
      <c r="J916">
        <v>1771</v>
      </c>
      <c r="L916">
        <v>23</v>
      </c>
      <c r="M916" t="s">
        <v>9787</v>
      </c>
      <c r="N916" t="s">
        <v>9788</v>
      </c>
      <c r="O916" t="s">
        <v>9789</v>
      </c>
      <c r="P916" t="s">
        <v>9790</v>
      </c>
      <c r="Q916" t="s">
        <v>9791</v>
      </c>
      <c r="R916" t="s">
        <v>9792</v>
      </c>
      <c r="S916" t="s">
        <v>9793</v>
      </c>
      <c r="U916" t="s">
        <v>9794</v>
      </c>
      <c r="V916" t="s">
        <v>140</v>
      </c>
      <c r="X916" t="s">
        <v>141</v>
      </c>
      <c r="Y916" t="s">
        <v>9795</v>
      </c>
    </row>
    <row r="917" spans="1:25" x14ac:dyDescent="0.3">
      <c r="A917" t="s">
        <v>9796</v>
      </c>
      <c r="B917" t="s">
        <v>9797</v>
      </c>
      <c r="C917" t="s">
        <v>9798</v>
      </c>
      <c r="D917">
        <v>2008</v>
      </c>
      <c r="E917" t="s">
        <v>3099</v>
      </c>
      <c r="F917">
        <v>22</v>
      </c>
      <c r="G917">
        <v>13</v>
      </c>
      <c r="I917">
        <v>2315</v>
      </c>
      <c r="J917">
        <v>2324</v>
      </c>
      <c r="L917">
        <v>9</v>
      </c>
      <c r="M917" t="s">
        <v>9799</v>
      </c>
      <c r="N917" t="s">
        <v>9800</v>
      </c>
      <c r="O917" t="s">
        <v>9801</v>
      </c>
      <c r="P917" t="s">
        <v>9802</v>
      </c>
      <c r="Q917" t="s">
        <v>9803</v>
      </c>
      <c r="U917" t="s">
        <v>9804</v>
      </c>
      <c r="V917" t="s">
        <v>140</v>
      </c>
      <c r="X917" t="s">
        <v>141</v>
      </c>
      <c r="Y917" t="s">
        <v>9805</v>
      </c>
    </row>
    <row r="918" spans="1:25" x14ac:dyDescent="0.3">
      <c r="A918" t="s">
        <v>9806</v>
      </c>
      <c r="B918" t="s">
        <v>9807</v>
      </c>
      <c r="C918" t="s">
        <v>9808</v>
      </c>
      <c r="D918">
        <v>2008</v>
      </c>
      <c r="E918" t="s">
        <v>5764</v>
      </c>
      <c r="F918">
        <v>24</v>
      </c>
      <c r="G918">
        <v>2</v>
      </c>
      <c r="I918">
        <v>410</v>
      </c>
      <c r="J918">
        <v>422</v>
      </c>
      <c r="L918">
        <v>23</v>
      </c>
      <c r="M918" t="s">
        <v>9809</v>
      </c>
      <c r="N918" t="s">
        <v>9810</v>
      </c>
      <c r="O918" t="s">
        <v>9811</v>
      </c>
      <c r="P918" t="s">
        <v>9812</v>
      </c>
      <c r="Q918" t="s">
        <v>9813</v>
      </c>
      <c r="U918" t="s">
        <v>9814</v>
      </c>
      <c r="V918" t="s">
        <v>646</v>
      </c>
      <c r="X918" t="s">
        <v>141</v>
      </c>
      <c r="Y918" t="s">
        <v>9815</v>
      </c>
    </row>
    <row r="919" spans="1:25" x14ac:dyDescent="0.3">
      <c r="A919" t="s">
        <v>9816</v>
      </c>
      <c r="B919" t="s">
        <v>9817</v>
      </c>
      <c r="C919" t="s">
        <v>9818</v>
      </c>
      <c r="D919">
        <v>2008</v>
      </c>
      <c r="E919" t="s">
        <v>8319</v>
      </c>
      <c r="F919">
        <v>363</v>
      </c>
      <c r="G919">
        <v>1492</v>
      </c>
      <c r="I919">
        <v>703</v>
      </c>
      <c r="J919">
        <v>716</v>
      </c>
      <c r="L919">
        <v>134</v>
      </c>
      <c r="M919" t="s">
        <v>9819</v>
      </c>
      <c r="N919" t="s">
        <v>9820</v>
      </c>
      <c r="O919" t="s">
        <v>9821</v>
      </c>
      <c r="P919" t="s">
        <v>9822</v>
      </c>
      <c r="Q919" t="s">
        <v>9823</v>
      </c>
      <c r="U919" t="s">
        <v>9824</v>
      </c>
      <c r="V919" t="s">
        <v>153</v>
      </c>
      <c r="X919" t="s">
        <v>141</v>
      </c>
      <c r="Y919" t="s">
        <v>9825</v>
      </c>
    </row>
    <row r="920" spans="1:25" x14ac:dyDescent="0.3">
      <c r="A920" t="s">
        <v>9826</v>
      </c>
      <c r="B920" t="s">
        <v>9827</v>
      </c>
      <c r="C920" t="s">
        <v>9828</v>
      </c>
      <c r="D920">
        <v>2008</v>
      </c>
      <c r="E920" t="s">
        <v>9829</v>
      </c>
      <c r="F920">
        <v>48</v>
      </c>
      <c r="G920">
        <v>3</v>
      </c>
      <c r="I920">
        <v>265</v>
      </c>
      <c r="J920">
        <v>273</v>
      </c>
      <c r="L920">
        <v>22</v>
      </c>
      <c r="M920" t="s">
        <v>9830</v>
      </c>
      <c r="N920" t="s">
        <v>9831</v>
      </c>
      <c r="O920" t="s">
        <v>9832</v>
      </c>
      <c r="P920" t="s">
        <v>9833</v>
      </c>
      <c r="Q920" t="s">
        <v>9834</v>
      </c>
      <c r="U920" t="s">
        <v>9835</v>
      </c>
      <c r="V920" t="s">
        <v>646</v>
      </c>
      <c r="X920" t="s">
        <v>141</v>
      </c>
      <c r="Y920" t="s">
        <v>9836</v>
      </c>
    </row>
    <row r="921" spans="1:25" x14ac:dyDescent="0.3">
      <c r="A921" t="s">
        <v>9837</v>
      </c>
      <c r="B921" t="s">
        <v>9838</v>
      </c>
      <c r="C921" t="s">
        <v>9839</v>
      </c>
      <c r="D921">
        <v>2008</v>
      </c>
      <c r="E921" t="s">
        <v>7521</v>
      </c>
      <c r="F921">
        <v>108</v>
      </c>
      <c r="I921">
        <v>149</v>
      </c>
      <c r="J921">
        <v>159</v>
      </c>
      <c r="L921">
        <v>5</v>
      </c>
      <c r="M921" t="s">
        <v>9840</v>
      </c>
      <c r="N921" t="s">
        <v>9841</v>
      </c>
      <c r="O921" t="s">
        <v>9842</v>
      </c>
      <c r="P921" t="s">
        <v>9843</v>
      </c>
      <c r="Q921" t="s">
        <v>9844</v>
      </c>
      <c r="U921" t="s">
        <v>9845</v>
      </c>
      <c r="V921" t="s">
        <v>140</v>
      </c>
      <c r="X921" t="s">
        <v>141</v>
      </c>
      <c r="Y921" t="s">
        <v>9846</v>
      </c>
    </row>
    <row r="922" spans="1:25" x14ac:dyDescent="0.3">
      <c r="A922" t="s">
        <v>9847</v>
      </c>
      <c r="B922" t="s">
        <v>9848</v>
      </c>
      <c r="C922" t="s">
        <v>9849</v>
      </c>
      <c r="D922">
        <v>2008</v>
      </c>
      <c r="E922" t="s">
        <v>7521</v>
      </c>
      <c r="F922">
        <v>118</v>
      </c>
      <c r="I922">
        <v>221</v>
      </c>
      <c r="J922">
        <v>233</v>
      </c>
      <c r="L922">
        <v>4</v>
      </c>
      <c r="M922" t="s">
        <v>9850</v>
      </c>
      <c r="N922" t="s">
        <v>9851</v>
      </c>
      <c r="O922" t="s">
        <v>9852</v>
      </c>
      <c r="P922" t="s">
        <v>9853</v>
      </c>
      <c r="Q922" t="s">
        <v>9854</v>
      </c>
      <c r="U922" t="s">
        <v>9855</v>
      </c>
      <c r="V922" t="s">
        <v>140</v>
      </c>
      <c r="X922" t="s">
        <v>141</v>
      </c>
      <c r="Y922" t="s">
        <v>9856</v>
      </c>
    </row>
    <row r="923" spans="1:25" x14ac:dyDescent="0.3">
      <c r="A923" t="s">
        <v>9857</v>
      </c>
      <c r="B923" t="s">
        <v>9858</v>
      </c>
      <c r="C923" t="s">
        <v>9859</v>
      </c>
      <c r="D923">
        <v>2007</v>
      </c>
      <c r="E923" t="s">
        <v>9860</v>
      </c>
      <c r="F923">
        <v>58</v>
      </c>
      <c r="G923">
        <v>10</v>
      </c>
      <c r="I923">
        <v>939</v>
      </c>
      <c r="J923">
        <v>944</v>
      </c>
      <c r="L923">
        <v>3</v>
      </c>
      <c r="M923" t="s">
        <v>9861</v>
      </c>
      <c r="N923" t="s">
        <v>9862</v>
      </c>
      <c r="O923" t="s">
        <v>9863</v>
      </c>
      <c r="P923" t="s">
        <v>9864</v>
      </c>
      <c r="Q923" t="s">
        <v>9865</v>
      </c>
      <c r="U923" t="s">
        <v>9866</v>
      </c>
      <c r="V923" t="s">
        <v>646</v>
      </c>
      <c r="X923" t="s">
        <v>141</v>
      </c>
      <c r="Y923" t="s">
        <v>9867</v>
      </c>
    </row>
    <row r="924" spans="1:25" x14ac:dyDescent="0.3">
      <c r="A924" t="s">
        <v>9868</v>
      </c>
      <c r="B924" t="s">
        <v>9869</v>
      </c>
      <c r="C924" t="s">
        <v>9870</v>
      </c>
      <c r="D924">
        <v>2007</v>
      </c>
      <c r="E924" t="s">
        <v>9871</v>
      </c>
      <c r="H924">
        <v>4057384</v>
      </c>
      <c r="L924">
        <v>6</v>
      </c>
      <c r="M924" t="s">
        <v>9872</v>
      </c>
      <c r="N924" t="s">
        <v>9873</v>
      </c>
      <c r="O924" t="s">
        <v>9874</v>
      </c>
      <c r="P924" t="s">
        <v>9875</v>
      </c>
      <c r="Q924" t="s">
        <v>9876</v>
      </c>
      <c r="U924" t="s">
        <v>9877</v>
      </c>
      <c r="V924" t="s">
        <v>646</v>
      </c>
      <c r="X924" t="s">
        <v>141</v>
      </c>
      <c r="Y924" t="s">
        <v>9878</v>
      </c>
    </row>
    <row r="925" spans="1:25" x14ac:dyDescent="0.3">
      <c r="A925" t="s">
        <v>9879</v>
      </c>
      <c r="B925" t="s">
        <v>9880</v>
      </c>
      <c r="C925" t="s">
        <v>9881</v>
      </c>
      <c r="D925">
        <v>2007</v>
      </c>
      <c r="E925" t="s">
        <v>9882</v>
      </c>
      <c r="I925">
        <v>49</v>
      </c>
      <c r="J925">
        <v>62</v>
      </c>
      <c r="L925">
        <v>42</v>
      </c>
      <c r="M925" t="s">
        <v>9883</v>
      </c>
      <c r="N925" t="s">
        <v>9884</v>
      </c>
      <c r="O925" t="s">
        <v>9885</v>
      </c>
      <c r="P925" t="s">
        <v>9886</v>
      </c>
      <c r="Q925" t="s">
        <v>9887</v>
      </c>
      <c r="U925" t="s">
        <v>9888</v>
      </c>
      <c r="V925" t="s">
        <v>646</v>
      </c>
      <c r="X925" t="s">
        <v>141</v>
      </c>
      <c r="Y925" t="s">
        <v>9889</v>
      </c>
    </row>
    <row r="926" spans="1:25" x14ac:dyDescent="0.3">
      <c r="A926" t="s">
        <v>9890</v>
      </c>
      <c r="B926" t="s">
        <v>9891</v>
      </c>
      <c r="C926" t="s">
        <v>9892</v>
      </c>
      <c r="D926">
        <v>2007</v>
      </c>
      <c r="E926" t="s">
        <v>8406</v>
      </c>
      <c r="G926">
        <v>317</v>
      </c>
      <c r="I926">
        <v>278</v>
      </c>
      <c r="J926">
        <v>282</v>
      </c>
      <c r="N926" t="s">
        <v>9893</v>
      </c>
      <c r="O926" t="s">
        <v>9894</v>
      </c>
      <c r="P926" t="s">
        <v>9895</v>
      </c>
      <c r="Q926" t="s">
        <v>9896</v>
      </c>
      <c r="U926" t="s">
        <v>9897</v>
      </c>
      <c r="V926" t="s">
        <v>646</v>
      </c>
      <c r="X926" t="s">
        <v>141</v>
      </c>
      <c r="Y926" t="s">
        <v>9898</v>
      </c>
    </row>
    <row r="927" spans="1:25" x14ac:dyDescent="0.3">
      <c r="A927" t="s">
        <v>9899</v>
      </c>
      <c r="B927" t="s">
        <v>9900</v>
      </c>
      <c r="C927" t="s">
        <v>9901</v>
      </c>
      <c r="D927">
        <v>2007</v>
      </c>
      <c r="E927" t="s">
        <v>8406</v>
      </c>
      <c r="G927">
        <v>313</v>
      </c>
      <c r="I927">
        <v>16</v>
      </c>
      <c r="J927">
        <v>23</v>
      </c>
      <c r="L927">
        <v>5</v>
      </c>
      <c r="N927" t="s">
        <v>9902</v>
      </c>
      <c r="O927" t="s">
        <v>9903</v>
      </c>
      <c r="P927" t="s">
        <v>9904</v>
      </c>
      <c r="Q927" t="s">
        <v>9905</v>
      </c>
      <c r="U927" t="s">
        <v>9906</v>
      </c>
      <c r="V927" t="s">
        <v>646</v>
      </c>
      <c r="X927" t="s">
        <v>141</v>
      </c>
      <c r="Y927" t="s">
        <v>9907</v>
      </c>
    </row>
    <row r="928" spans="1:25" x14ac:dyDescent="0.3">
      <c r="A928" t="s">
        <v>9908</v>
      </c>
      <c r="B928" t="s">
        <v>9909</v>
      </c>
      <c r="C928" t="s">
        <v>9910</v>
      </c>
      <c r="D928">
        <v>2007</v>
      </c>
      <c r="E928" t="s">
        <v>7891</v>
      </c>
      <c r="F928">
        <v>18</v>
      </c>
      <c r="G928">
        <v>6</v>
      </c>
      <c r="I928">
        <v>777</v>
      </c>
      <c r="J928">
        <v>792</v>
      </c>
      <c r="L928">
        <v>90</v>
      </c>
      <c r="M928" t="s">
        <v>9911</v>
      </c>
      <c r="N928" t="s">
        <v>9912</v>
      </c>
      <c r="O928" t="s">
        <v>9913</v>
      </c>
      <c r="P928" t="s">
        <v>9914</v>
      </c>
      <c r="Q928" t="s">
        <v>9915</v>
      </c>
      <c r="U928" t="s">
        <v>9916</v>
      </c>
      <c r="V928" t="s">
        <v>140</v>
      </c>
      <c r="X928" t="s">
        <v>141</v>
      </c>
      <c r="Y928" t="s">
        <v>9917</v>
      </c>
    </row>
    <row r="929" spans="1:25" x14ac:dyDescent="0.3">
      <c r="A929" t="s">
        <v>9918</v>
      </c>
      <c r="B929" t="s">
        <v>9919</v>
      </c>
      <c r="C929" t="s">
        <v>9920</v>
      </c>
      <c r="D929">
        <v>2007</v>
      </c>
      <c r="E929" t="s">
        <v>9871</v>
      </c>
      <c r="H929">
        <v>4057392</v>
      </c>
      <c r="M929" t="s">
        <v>9921</v>
      </c>
      <c r="N929" t="s">
        <v>9922</v>
      </c>
      <c r="O929" t="s">
        <v>9923</v>
      </c>
      <c r="P929" t="s">
        <v>9924</v>
      </c>
      <c r="Q929" t="s">
        <v>9925</v>
      </c>
      <c r="U929" t="s">
        <v>9926</v>
      </c>
      <c r="V929" t="s">
        <v>646</v>
      </c>
      <c r="X929" t="s">
        <v>141</v>
      </c>
      <c r="Y929" t="s">
        <v>9927</v>
      </c>
    </row>
    <row r="930" spans="1:25" x14ac:dyDescent="0.3">
      <c r="A930" t="s">
        <v>9928</v>
      </c>
      <c r="B930" t="s">
        <v>9929</v>
      </c>
      <c r="C930" t="s">
        <v>9930</v>
      </c>
      <c r="D930">
        <v>2007</v>
      </c>
      <c r="E930" t="s">
        <v>294</v>
      </c>
      <c r="F930">
        <v>27</v>
      </c>
      <c r="G930">
        <v>11</v>
      </c>
      <c r="I930">
        <v>1479</v>
      </c>
      <c r="J930">
        <v>1496</v>
      </c>
      <c r="L930">
        <v>9</v>
      </c>
      <c r="M930" t="s">
        <v>9931</v>
      </c>
      <c r="N930" t="s">
        <v>9932</v>
      </c>
      <c r="O930" t="s">
        <v>9933</v>
      </c>
      <c r="P930" t="s">
        <v>9934</v>
      </c>
      <c r="Q930" t="s">
        <v>9935</v>
      </c>
      <c r="U930" t="s">
        <v>9936</v>
      </c>
      <c r="V930" t="s">
        <v>140</v>
      </c>
      <c r="X930" t="s">
        <v>141</v>
      </c>
      <c r="Y930" t="s">
        <v>9937</v>
      </c>
    </row>
    <row r="931" spans="1:25" x14ac:dyDescent="0.3">
      <c r="A931" t="s">
        <v>9938</v>
      </c>
      <c r="B931" t="s">
        <v>9939</v>
      </c>
      <c r="C931" t="s">
        <v>9940</v>
      </c>
      <c r="D931">
        <v>2007</v>
      </c>
      <c r="E931" t="s">
        <v>1060</v>
      </c>
      <c r="F931">
        <v>342</v>
      </c>
      <c r="G931" s="50">
        <v>43132</v>
      </c>
      <c r="I931">
        <v>50</v>
      </c>
      <c r="J931">
        <v>71</v>
      </c>
      <c r="L931">
        <v>69</v>
      </c>
      <c r="M931" t="s">
        <v>9941</v>
      </c>
      <c r="N931" t="s">
        <v>9942</v>
      </c>
      <c r="O931" t="s">
        <v>9943</v>
      </c>
      <c r="P931" t="s">
        <v>9944</v>
      </c>
      <c r="Q931" t="s">
        <v>9945</v>
      </c>
      <c r="R931" t="s">
        <v>9946</v>
      </c>
      <c r="S931" t="s">
        <v>9947</v>
      </c>
      <c r="U931" t="s">
        <v>9948</v>
      </c>
      <c r="V931" t="s">
        <v>140</v>
      </c>
      <c r="X931" t="s">
        <v>141</v>
      </c>
      <c r="Y931" t="s">
        <v>9949</v>
      </c>
    </row>
    <row r="932" spans="1:25" x14ac:dyDescent="0.3">
      <c r="A932" t="s">
        <v>9950</v>
      </c>
      <c r="B932" t="s">
        <v>9951</v>
      </c>
      <c r="C932" t="s">
        <v>9952</v>
      </c>
      <c r="D932">
        <v>2007</v>
      </c>
      <c r="E932" t="s">
        <v>8934</v>
      </c>
      <c r="F932">
        <v>33</v>
      </c>
      <c r="G932">
        <v>4</v>
      </c>
      <c r="I932">
        <v>575</v>
      </c>
      <c r="J932">
        <v>581</v>
      </c>
      <c r="L932">
        <v>7</v>
      </c>
      <c r="N932" t="s">
        <v>9953</v>
      </c>
      <c r="O932" t="s">
        <v>9954</v>
      </c>
      <c r="P932" t="s">
        <v>9955</v>
      </c>
      <c r="Q932" t="s">
        <v>9956</v>
      </c>
      <c r="U932" t="s">
        <v>9957</v>
      </c>
      <c r="V932" t="s">
        <v>140</v>
      </c>
      <c r="X932" t="s">
        <v>141</v>
      </c>
      <c r="Y932" t="s">
        <v>9958</v>
      </c>
    </row>
    <row r="933" spans="1:25" x14ac:dyDescent="0.3">
      <c r="A933" t="s">
        <v>9959</v>
      </c>
      <c r="B933" t="s">
        <v>9960</v>
      </c>
      <c r="C933" t="s">
        <v>9961</v>
      </c>
      <c r="D933">
        <v>2007</v>
      </c>
      <c r="E933" t="s">
        <v>2325</v>
      </c>
      <c r="F933">
        <v>46</v>
      </c>
      <c r="G933">
        <v>5</v>
      </c>
      <c r="I933">
        <v>591</v>
      </c>
      <c r="J933">
        <v>604</v>
      </c>
      <c r="L933">
        <v>11</v>
      </c>
      <c r="M933" t="s">
        <v>9962</v>
      </c>
      <c r="N933" t="s">
        <v>9963</v>
      </c>
      <c r="O933" t="s">
        <v>9964</v>
      </c>
      <c r="Q933" t="s">
        <v>9965</v>
      </c>
      <c r="U933" t="s">
        <v>9966</v>
      </c>
      <c r="V933" t="s">
        <v>140</v>
      </c>
      <c r="X933" t="s">
        <v>141</v>
      </c>
      <c r="Y933" t="s">
        <v>9967</v>
      </c>
    </row>
    <row r="934" spans="1:25" x14ac:dyDescent="0.3">
      <c r="A934" t="s">
        <v>9879</v>
      </c>
      <c r="B934" t="s">
        <v>9880</v>
      </c>
      <c r="C934" t="s">
        <v>9968</v>
      </c>
      <c r="D934">
        <v>2007</v>
      </c>
      <c r="E934" t="s">
        <v>268</v>
      </c>
      <c r="F934">
        <v>22</v>
      </c>
      <c r="G934">
        <v>5</v>
      </c>
      <c r="I934">
        <v>561</v>
      </c>
      <c r="J934">
        <v>569</v>
      </c>
      <c r="L934">
        <v>228</v>
      </c>
      <c r="M934" t="s">
        <v>9969</v>
      </c>
      <c r="N934" t="s">
        <v>9970</v>
      </c>
      <c r="O934" t="s">
        <v>9971</v>
      </c>
      <c r="P934" t="s">
        <v>9972</v>
      </c>
      <c r="Q934" t="s">
        <v>9973</v>
      </c>
      <c r="R934" t="s">
        <v>9974</v>
      </c>
      <c r="S934" t="s">
        <v>9975</v>
      </c>
      <c r="U934" t="s">
        <v>9976</v>
      </c>
      <c r="V934" t="s">
        <v>140</v>
      </c>
      <c r="X934" t="s">
        <v>141</v>
      </c>
      <c r="Y934" t="s">
        <v>9977</v>
      </c>
    </row>
    <row r="935" spans="1:25" x14ac:dyDescent="0.3">
      <c r="A935" t="s">
        <v>9978</v>
      </c>
      <c r="B935" t="s">
        <v>9979</v>
      </c>
      <c r="C935" t="s">
        <v>9980</v>
      </c>
      <c r="D935">
        <v>2007</v>
      </c>
      <c r="E935" t="s">
        <v>9981</v>
      </c>
      <c r="F935">
        <v>93</v>
      </c>
      <c r="G935">
        <v>2</v>
      </c>
      <c r="I935">
        <v>239</v>
      </c>
      <c r="J935">
        <v>250</v>
      </c>
      <c r="L935">
        <v>91</v>
      </c>
      <c r="M935" t="s">
        <v>9982</v>
      </c>
      <c r="N935" t="s">
        <v>9983</v>
      </c>
      <c r="O935" t="s">
        <v>9984</v>
      </c>
      <c r="P935" t="s">
        <v>9985</v>
      </c>
      <c r="Q935" t="s">
        <v>9986</v>
      </c>
      <c r="R935" t="s">
        <v>9987</v>
      </c>
      <c r="S935" t="s">
        <v>9988</v>
      </c>
      <c r="U935" t="s">
        <v>9989</v>
      </c>
      <c r="V935" t="s">
        <v>153</v>
      </c>
      <c r="X935" t="s">
        <v>141</v>
      </c>
      <c r="Y935" t="s">
        <v>9990</v>
      </c>
    </row>
    <row r="936" spans="1:25" x14ac:dyDescent="0.3">
      <c r="A936" t="s">
        <v>9991</v>
      </c>
      <c r="B936" t="s">
        <v>9992</v>
      </c>
      <c r="C936" t="s">
        <v>9993</v>
      </c>
      <c r="D936">
        <v>2007</v>
      </c>
      <c r="E936" t="s">
        <v>3511</v>
      </c>
      <c r="F936">
        <v>17</v>
      </c>
      <c r="G936">
        <v>1</v>
      </c>
      <c r="I936">
        <v>59</v>
      </c>
      <c r="J936">
        <v>72</v>
      </c>
      <c r="L936">
        <v>202</v>
      </c>
      <c r="M936" t="s">
        <v>9994</v>
      </c>
      <c r="N936" t="s">
        <v>9995</v>
      </c>
      <c r="O936" t="s">
        <v>9996</v>
      </c>
      <c r="P936" t="s">
        <v>9997</v>
      </c>
      <c r="Q936" t="s">
        <v>9998</v>
      </c>
      <c r="R936" t="s">
        <v>9999</v>
      </c>
      <c r="S936" t="s">
        <v>10000</v>
      </c>
      <c r="U936" t="s">
        <v>10001</v>
      </c>
      <c r="V936" t="s">
        <v>140</v>
      </c>
      <c r="X936" t="s">
        <v>141</v>
      </c>
      <c r="Y936" t="s">
        <v>10002</v>
      </c>
    </row>
    <row r="937" spans="1:25" x14ac:dyDescent="0.3">
      <c r="A937" t="s">
        <v>10003</v>
      </c>
      <c r="B937" t="s">
        <v>10004</v>
      </c>
      <c r="C937" t="s">
        <v>10005</v>
      </c>
      <c r="D937">
        <v>2007</v>
      </c>
      <c r="E937" t="s">
        <v>10006</v>
      </c>
      <c r="F937">
        <v>77</v>
      </c>
      <c r="G937">
        <v>1</v>
      </c>
      <c r="I937">
        <v>77</v>
      </c>
      <c r="J937">
        <v>97</v>
      </c>
      <c r="L937">
        <v>56</v>
      </c>
      <c r="M937" t="s">
        <v>10007</v>
      </c>
      <c r="N937" t="s">
        <v>10008</v>
      </c>
      <c r="O937" t="s">
        <v>10009</v>
      </c>
      <c r="P937" t="s">
        <v>10010</v>
      </c>
      <c r="Q937" t="s">
        <v>10011</v>
      </c>
      <c r="U937" t="s">
        <v>10012</v>
      </c>
      <c r="V937" t="s">
        <v>140</v>
      </c>
      <c r="X937" t="s">
        <v>141</v>
      </c>
      <c r="Y937" t="s">
        <v>10013</v>
      </c>
    </row>
    <row r="938" spans="1:25" x14ac:dyDescent="0.3">
      <c r="A938" t="s">
        <v>7331</v>
      </c>
      <c r="B938" t="s">
        <v>7332</v>
      </c>
      <c r="C938" t="s">
        <v>7333</v>
      </c>
      <c r="D938">
        <v>2007</v>
      </c>
      <c r="E938" t="s">
        <v>10014</v>
      </c>
      <c r="I938">
        <v>467</v>
      </c>
      <c r="J938">
        <v>474</v>
      </c>
      <c r="N938" t="s">
        <v>10015</v>
      </c>
      <c r="O938" t="s">
        <v>10016</v>
      </c>
      <c r="P938" t="s">
        <v>7337</v>
      </c>
      <c r="Q938" t="s">
        <v>10017</v>
      </c>
      <c r="U938" t="s">
        <v>10018</v>
      </c>
      <c r="V938" t="s">
        <v>646</v>
      </c>
      <c r="X938" t="s">
        <v>141</v>
      </c>
      <c r="Y938" t="s">
        <v>10019</v>
      </c>
    </row>
    <row r="939" spans="1:25" x14ac:dyDescent="0.3">
      <c r="A939" t="s">
        <v>10020</v>
      </c>
      <c r="B939" t="s">
        <v>10021</v>
      </c>
      <c r="C939" t="s">
        <v>10022</v>
      </c>
      <c r="D939">
        <v>2007</v>
      </c>
      <c r="E939" t="s">
        <v>10023</v>
      </c>
      <c r="F939">
        <v>5</v>
      </c>
      <c r="G939">
        <v>9</v>
      </c>
      <c r="I939">
        <v>491</v>
      </c>
      <c r="J939">
        <v>498</v>
      </c>
      <c r="L939">
        <v>32</v>
      </c>
      <c r="M939" t="s">
        <v>10024</v>
      </c>
      <c r="N939" t="s">
        <v>10025</v>
      </c>
      <c r="O939" t="s">
        <v>10026</v>
      </c>
      <c r="V939" t="s">
        <v>140</v>
      </c>
      <c r="X939" t="s">
        <v>141</v>
      </c>
      <c r="Y939" t="s">
        <v>10027</v>
      </c>
    </row>
    <row r="940" spans="1:25" x14ac:dyDescent="0.3">
      <c r="A940" t="s">
        <v>10020</v>
      </c>
      <c r="B940" t="s">
        <v>10021</v>
      </c>
      <c r="C940" t="s">
        <v>10022</v>
      </c>
      <c r="D940">
        <v>2007</v>
      </c>
      <c r="E940" t="s">
        <v>10023</v>
      </c>
      <c r="F940">
        <v>5</v>
      </c>
      <c r="G940">
        <v>9</v>
      </c>
      <c r="I940">
        <v>491</v>
      </c>
      <c r="J940">
        <v>498</v>
      </c>
      <c r="L940">
        <v>1</v>
      </c>
      <c r="M940" t="s">
        <v>10024</v>
      </c>
      <c r="N940" t="s">
        <v>10028</v>
      </c>
      <c r="O940" t="s">
        <v>10026</v>
      </c>
      <c r="Q940" t="s">
        <v>10029</v>
      </c>
      <c r="U940" t="s">
        <v>10030</v>
      </c>
      <c r="V940" t="s">
        <v>153</v>
      </c>
      <c r="X940" t="s">
        <v>141</v>
      </c>
      <c r="Y940" t="s">
        <v>10031</v>
      </c>
    </row>
    <row r="941" spans="1:25" x14ac:dyDescent="0.3">
      <c r="A941" t="s">
        <v>9879</v>
      </c>
      <c r="B941" t="s">
        <v>9880</v>
      </c>
      <c r="C941" t="s">
        <v>9881</v>
      </c>
      <c r="D941">
        <v>2007</v>
      </c>
      <c r="E941" t="s">
        <v>1328</v>
      </c>
      <c r="F941">
        <v>21</v>
      </c>
      <c r="G941">
        <v>1</v>
      </c>
      <c r="I941">
        <v>49</v>
      </c>
      <c r="J941">
        <v>62</v>
      </c>
      <c r="L941">
        <v>515</v>
      </c>
      <c r="M941" t="s">
        <v>10032</v>
      </c>
      <c r="N941" t="s">
        <v>10033</v>
      </c>
      <c r="O941" t="s">
        <v>10034</v>
      </c>
      <c r="P941" t="s">
        <v>9886</v>
      </c>
      <c r="Q941" t="s">
        <v>10035</v>
      </c>
      <c r="R941" t="s">
        <v>10036</v>
      </c>
      <c r="S941" t="s">
        <v>10037</v>
      </c>
      <c r="U941" t="s">
        <v>9888</v>
      </c>
      <c r="V941" t="s">
        <v>646</v>
      </c>
      <c r="X941" t="s">
        <v>141</v>
      </c>
      <c r="Y941" t="s">
        <v>10038</v>
      </c>
    </row>
    <row r="942" spans="1:25" x14ac:dyDescent="0.3">
      <c r="A942" t="s">
        <v>10039</v>
      </c>
      <c r="B942" t="s">
        <v>10040</v>
      </c>
      <c r="C942" t="s">
        <v>10041</v>
      </c>
      <c r="D942">
        <v>2006</v>
      </c>
      <c r="E942" t="s">
        <v>10042</v>
      </c>
      <c r="F942">
        <v>2006</v>
      </c>
      <c r="I942">
        <v>256</v>
      </c>
      <c r="J942">
        <v>271</v>
      </c>
      <c r="L942">
        <v>1</v>
      </c>
      <c r="M942" t="s">
        <v>10043</v>
      </c>
      <c r="N942" t="s">
        <v>10044</v>
      </c>
      <c r="O942" t="s">
        <v>10045</v>
      </c>
      <c r="Q942" t="s">
        <v>10046</v>
      </c>
      <c r="U942" t="s">
        <v>10047</v>
      </c>
      <c r="V942" t="s">
        <v>646</v>
      </c>
      <c r="X942" t="s">
        <v>141</v>
      </c>
      <c r="Y942" t="s">
        <v>10048</v>
      </c>
    </row>
    <row r="943" spans="1:25" x14ac:dyDescent="0.3">
      <c r="A943" t="s">
        <v>10049</v>
      </c>
      <c r="B943" t="s">
        <v>10050</v>
      </c>
      <c r="C943" t="s">
        <v>10051</v>
      </c>
      <c r="D943">
        <v>2006</v>
      </c>
      <c r="E943" t="s">
        <v>10052</v>
      </c>
      <c r="F943">
        <v>139</v>
      </c>
      <c r="I943">
        <v>403</v>
      </c>
      <c r="J943">
        <v>411</v>
      </c>
      <c r="L943">
        <v>5</v>
      </c>
      <c r="M943" t="s">
        <v>10053</v>
      </c>
      <c r="N943" t="s">
        <v>10054</v>
      </c>
      <c r="O943" t="s">
        <v>10055</v>
      </c>
      <c r="Q943" t="s">
        <v>10056</v>
      </c>
      <c r="U943" t="s">
        <v>10057</v>
      </c>
      <c r="V943" t="s">
        <v>646</v>
      </c>
      <c r="X943" t="s">
        <v>141</v>
      </c>
      <c r="Y943" t="s">
        <v>10058</v>
      </c>
    </row>
    <row r="944" spans="1:25" x14ac:dyDescent="0.3">
      <c r="A944" t="s">
        <v>10059</v>
      </c>
      <c r="B944" t="s">
        <v>10060</v>
      </c>
      <c r="C944" t="s">
        <v>10061</v>
      </c>
      <c r="D944">
        <v>2006</v>
      </c>
      <c r="E944" t="s">
        <v>10062</v>
      </c>
      <c r="F944">
        <v>137</v>
      </c>
      <c r="G944">
        <v>3</v>
      </c>
      <c r="I944">
        <v>199</v>
      </c>
      <c r="J944">
        <v>219</v>
      </c>
      <c r="L944">
        <v>4</v>
      </c>
      <c r="N944" t="s">
        <v>10063</v>
      </c>
      <c r="O944" t="s">
        <v>10064</v>
      </c>
      <c r="P944" t="s">
        <v>10065</v>
      </c>
      <c r="Q944" t="s">
        <v>10066</v>
      </c>
      <c r="U944" t="s">
        <v>10067</v>
      </c>
      <c r="V944" t="s">
        <v>140</v>
      </c>
      <c r="X944" t="s">
        <v>141</v>
      </c>
      <c r="Y944" t="s">
        <v>10068</v>
      </c>
    </row>
    <row r="945" spans="1:25" x14ac:dyDescent="0.3">
      <c r="A945" t="s">
        <v>10069</v>
      </c>
      <c r="B945" t="s">
        <v>10070</v>
      </c>
      <c r="C945" t="s">
        <v>10071</v>
      </c>
      <c r="D945">
        <v>2006</v>
      </c>
      <c r="E945" t="s">
        <v>10072</v>
      </c>
      <c r="F945">
        <v>1</v>
      </c>
      <c r="I945">
        <v>97</v>
      </c>
      <c r="J945">
        <v>103</v>
      </c>
      <c r="L945">
        <v>1</v>
      </c>
      <c r="N945" t="s">
        <v>10073</v>
      </c>
      <c r="O945" t="s">
        <v>10074</v>
      </c>
      <c r="Q945" t="s">
        <v>10075</v>
      </c>
      <c r="U945" t="s">
        <v>10076</v>
      </c>
      <c r="V945" t="s">
        <v>646</v>
      </c>
      <c r="X945" t="s">
        <v>141</v>
      </c>
      <c r="Y945" t="s">
        <v>10077</v>
      </c>
    </row>
    <row r="946" spans="1:25" x14ac:dyDescent="0.3">
      <c r="A946" t="s">
        <v>10078</v>
      </c>
      <c r="B946" t="s">
        <v>10079</v>
      </c>
      <c r="C946" t="s">
        <v>10080</v>
      </c>
      <c r="D946">
        <v>2006</v>
      </c>
      <c r="E946" t="s">
        <v>435</v>
      </c>
      <c r="F946">
        <v>139</v>
      </c>
      <c r="G946" s="50">
        <v>43193</v>
      </c>
      <c r="I946">
        <v>399</v>
      </c>
      <c r="J946">
        <v>412</v>
      </c>
      <c r="L946">
        <v>52</v>
      </c>
      <c r="M946" t="s">
        <v>10081</v>
      </c>
      <c r="N946" t="s">
        <v>10082</v>
      </c>
      <c r="O946" t="s">
        <v>10083</v>
      </c>
      <c r="P946" t="s">
        <v>10084</v>
      </c>
      <c r="Q946" t="s">
        <v>10085</v>
      </c>
      <c r="R946" t="s">
        <v>10086</v>
      </c>
      <c r="S946" t="s">
        <v>10087</v>
      </c>
      <c r="U946" t="s">
        <v>10088</v>
      </c>
      <c r="V946" t="s">
        <v>140</v>
      </c>
      <c r="X946" t="s">
        <v>141</v>
      </c>
      <c r="Y946" t="s">
        <v>10089</v>
      </c>
    </row>
    <row r="947" spans="1:25" x14ac:dyDescent="0.3">
      <c r="A947" t="s">
        <v>10090</v>
      </c>
      <c r="B947" t="s">
        <v>10091</v>
      </c>
      <c r="C947" t="s">
        <v>10092</v>
      </c>
      <c r="D947">
        <v>2006</v>
      </c>
      <c r="E947" t="s">
        <v>5222</v>
      </c>
      <c r="F947">
        <v>42</v>
      </c>
      <c r="G947">
        <v>4</v>
      </c>
      <c r="I947">
        <v>915</v>
      </c>
      <c r="J947">
        <v>926</v>
      </c>
      <c r="L947">
        <v>9</v>
      </c>
      <c r="M947" t="s">
        <v>10093</v>
      </c>
      <c r="N947" t="s">
        <v>10094</v>
      </c>
      <c r="O947" t="s">
        <v>10095</v>
      </c>
      <c r="P947" t="s">
        <v>10096</v>
      </c>
      <c r="Q947" t="s">
        <v>10097</v>
      </c>
      <c r="U947" t="s">
        <v>10098</v>
      </c>
      <c r="V947" t="s">
        <v>140</v>
      </c>
      <c r="X947" t="s">
        <v>141</v>
      </c>
      <c r="Y947" t="s">
        <v>10099</v>
      </c>
    </row>
    <row r="948" spans="1:25" x14ac:dyDescent="0.3">
      <c r="A948" t="s">
        <v>10100</v>
      </c>
      <c r="B948" t="s">
        <v>10101</v>
      </c>
      <c r="C948" t="s">
        <v>10102</v>
      </c>
      <c r="D948">
        <v>2006</v>
      </c>
      <c r="E948" t="s">
        <v>518</v>
      </c>
      <c r="F948">
        <v>77</v>
      </c>
      <c r="G948" s="50">
        <v>43193</v>
      </c>
      <c r="I948">
        <v>343</v>
      </c>
      <c r="J948">
        <v>361</v>
      </c>
      <c r="L948">
        <v>30</v>
      </c>
      <c r="M948" t="s">
        <v>10103</v>
      </c>
      <c r="N948" t="s">
        <v>10104</v>
      </c>
      <c r="O948" t="s">
        <v>10105</v>
      </c>
      <c r="Q948" t="s">
        <v>10106</v>
      </c>
      <c r="R948" t="s">
        <v>10107</v>
      </c>
      <c r="S948" t="s">
        <v>10108</v>
      </c>
      <c r="U948" t="s">
        <v>10109</v>
      </c>
      <c r="V948" t="s">
        <v>140</v>
      </c>
      <c r="X948" t="s">
        <v>141</v>
      </c>
      <c r="Y948" t="s">
        <v>10110</v>
      </c>
    </row>
    <row r="949" spans="1:25" x14ac:dyDescent="0.3">
      <c r="A949" t="s">
        <v>10111</v>
      </c>
      <c r="B949" t="s">
        <v>10112</v>
      </c>
      <c r="C949" t="s">
        <v>10113</v>
      </c>
      <c r="D949">
        <v>2006</v>
      </c>
      <c r="E949" t="s">
        <v>6971</v>
      </c>
      <c r="F949">
        <v>76</v>
      </c>
      <c r="G949" s="50">
        <v>43132</v>
      </c>
      <c r="I949">
        <v>12</v>
      </c>
      <c r="J949">
        <v>25</v>
      </c>
      <c r="L949">
        <v>17</v>
      </c>
      <c r="M949" t="s">
        <v>10114</v>
      </c>
      <c r="N949" t="s">
        <v>10115</v>
      </c>
      <c r="O949" t="s">
        <v>10116</v>
      </c>
      <c r="P949" t="s">
        <v>10117</v>
      </c>
      <c r="Q949" t="s">
        <v>10118</v>
      </c>
      <c r="S949" t="s">
        <v>10119</v>
      </c>
      <c r="U949" t="s">
        <v>10120</v>
      </c>
      <c r="V949" t="s">
        <v>140</v>
      </c>
      <c r="X949" t="s">
        <v>141</v>
      </c>
      <c r="Y949" t="s">
        <v>10121</v>
      </c>
    </row>
    <row r="950" spans="1:25" x14ac:dyDescent="0.3">
      <c r="A950" t="s">
        <v>10122</v>
      </c>
      <c r="B950" t="s">
        <v>10123</v>
      </c>
      <c r="C950" t="s">
        <v>10124</v>
      </c>
      <c r="D950">
        <v>2006</v>
      </c>
      <c r="E950" t="s">
        <v>518</v>
      </c>
      <c r="F950">
        <v>76</v>
      </c>
      <c r="G950" s="50">
        <v>43193</v>
      </c>
      <c r="I950">
        <v>407</v>
      </c>
      <c r="J950">
        <v>426</v>
      </c>
      <c r="L950">
        <v>20</v>
      </c>
      <c r="M950" t="s">
        <v>10125</v>
      </c>
      <c r="N950" t="s">
        <v>10126</v>
      </c>
      <c r="O950" t="s">
        <v>10127</v>
      </c>
      <c r="Q950" t="s">
        <v>10128</v>
      </c>
      <c r="U950" t="s">
        <v>10129</v>
      </c>
      <c r="V950" t="s">
        <v>153</v>
      </c>
      <c r="X950" t="s">
        <v>141</v>
      </c>
      <c r="Y950" t="s">
        <v>10130</v>
      </c>
    </row>
    <row r="951" spans="1:25" x14ac:dyDescent="0.3">
      <c r="A951" t="s">
        <v>10131</v>
      </c>
      <c r="B951" t="s">
        <v>10132</v>
      </c>
      <c r="C951" t="s">
        <v>10133</v>
      </c>
      <c r="D951">
        <v>2006</v>
      </c>
      <c r="E951" t="s">
        <v>3140</v>
      </c>
      <c r="F951">
        <v>35</v>
      </c>
      <c r="G951">
        <v>4</v>
      </c>
      <c r="I951">
        <v>182</v>
      </c>
      <c r="J951">
        <v>189</v>
      </c>
      <c r="L951">
        <v>25</v>
      </c>
      <c r="M951" t="s">
        <v>10134</v>
      </c>
      <c r="N951" t="s">
        <v>10135</v>
      </c>
      <c r="O951" t="s">
        <v>10136</v>
      </c>
      <c r="Q951" t="s">
        <v>10137</v>
      </c>
      <c r="U951" t="s">
        <v>10138</v>
      </c>
      <c r="V951" t="s">
        <v>646</v>
      </c>
      <c r="X951" t="s">
        <v>141</v>
      </c>
      <c r="Y951" t="s">
        <v>10139</v>
      </c>
    </row>
    <row r="952" spans="1:25" x14ac:dyDescent="0.3">
      <c r="A952" t="s">
        <v>10140</v>
      </c>
      <c r="B952" t="s">
        <v>10141</v>
      </c>
      <c r="C952" t="s">
        <v>10142</v>
      </c>
      <c r="D952">
        <v>2006</v>
      </c>
      <c r="E952" t="s">
        <v>5518</v>
      </c>
      <c r="F952">
        <v>30</v>
      </c>
      <c r="G952">
        <v>3</v>
      </c>
      <c r="I952">
        <v>255</v>
      </c>
      <c r="J952">
        <v>262</v>
      </c>
      <c r="L952">
        <v>24</v>
      </c>
      <c r="M952" t="s">
        <v>10143</v>
      </c>
      <c r="N952" t="s">
        <v>10144</v>
      </c>
      <c r="O952" t="s">
        <v>10145</v>
      </c>
      <c r="P952" t="s">
        <v>10146</v>
      </c>
      <c r="Q952" t="s">
        <v>10147</v>
      </c>
      <c r="U952" t="s">
        <v>10148</v>
      </c>
      <c r="V952" t="s">
        <v>140</v>
      </c>
      <c r="X952" t="s">
        <v>141</v>
      </c>
      <c r="Y952" t="s">
        <v>10149</v>
      </c>
    </row>
    <row r="953" spans="1:25" x14ac:dyDescent="0.3">
      <c r="A953" t="s">
        <v>10150</v>
      </c>
      <c r="B953" t="s">
        <v>10151</v>
      </c>
      <c r="C953" t="s">
        <v>10152</v>
      </c>
      <c r="D953">
        <v>2006</v>
      </c>
      <c r="E953" t="s">
        <v>10153</v>
      </c>
      <c r="F953">
        <v>23</v>
      </c>
      <c r="G953">
        <v>3</v>
      </c>
      <c r="I953">
        <v>121</v>
      </c>
      <c r="J953">
        <v>132</v>
      </c>
      <c r="L953">
        <v>91</v>
      </c>
      <c r="M953" t="s">
        <v>10154</v>
      </c>
      <c r="N953" t="s">
        <v>10155</v>
      </c>
      <c r="O953" t="s">
        <v>10156</v>
      </c>
      <c r="P953" t="s">
        <v>10157</v>
      </c>
      <c r="Q953" t="s">
        <v>10158</v>
      </c>
      <c r="R953" t="s">
        <v>10159</v>
      </c>
      <c r="S953" t="s">
        <v>10160</v>
      </c>
      <c r="U953" t="s">
        <v>10161</v>
      </c>
      <c r="V953" t="s">
        <v>140</v>
      </c>
      <c r="X953" t="s">
        <v>141</v>
      </c>
      <c r="Y953" t="s">
        <v>10162</v>
      </c>
    </row>
    <row r="954" spans="1:25" x14ac:dyDescent="0.3">
      <c r="A954" t="s">
        <v>10163</v>
      </c>
      <c r="B954" t="s">
        <v>10164</v>
      </c>
      <c r="C954" t="s">
        <v>10165</v>
      </c>
      <c r="D954">
        <v>2006</v>
      </c>
      <c r="E954" t="s">
        <v>3099</v>
      </c>
      <c r="F954">
        <v>20</v>
      </c>
      <c r="G954">
        <v>1</v>
      </c>
      <c r="I954">
        <v>127</v>
      </c>
      <c r="J954">
        <v>145</v>
      </c>
      <c r="L954">
        <v>8</v>
      </c>
      <c r="M954" t="s">
        <v>10166</v>
      </c>
      <c r="N954" t="s">
        <v>10167</v>
      </c>
      <c r="O954" t="s">
        <v>10168</v>
      </c>
      <c r="P954" t="s">
        <v>10169</v>
      </c>
      <c r="Q954" t="s">
        <v>10170</v>
      </c>
      <c r="U954" t="s">
        <v>10171</v>
      </c>
      <c r="V954" t="s">
        <v>140</v>
      </c>
      <c r="X954" t="s">
        <v>141</v>
      </c>
      <c r="Y954" t="s">
        <v>10172</v>
      </c>
    </row>
    <row r="955" spans="1:25" x14ac:dyDescent="0.3">
      <c r="A955" t="s">
        <v>10173</v>
      </c>
      <c r="B955" t="s">
        <v>10174</v>
      </c>
      <c r="C955" t="s">
        <v>10175</v>
      </c>
      <c r="D955">
        <v>2005</v>
      </c>
      <c r="E955" t="s">
        <v>10176</v>
      </c>
      <c r="F955">
        <v>45</v>
      </c>
      <c r="G955">
        <v>1</v>
      </c>
      <c r="I955">
        <v>7</v>
      </c>
      <c r="J955">
        <v>13</v>
      </c>
      <c r="L955">
        <v>103</v>
      </c>
      <c r="M955" t="s">
        <v>10177</v>
      </c>
      <c r="N955" t="s">
        <v>10178</v>
      </c>
      <c r="O955" t="s">
        <v>10179</v>
      </c>
      <c r="P955" t="s">
        <v>10180</v>
      </c>
      <c r="Q955" t="s">
        <v>10181</v>
      </c>
      <c r="R955" t="s">
        <v>10182</v>
      </c>
      <c r="S955" t="s">
        <v>10183</v>
      </c>
      <c r="U955" t="s">
        <v>10184</v>
      </c>
      <c r="V955" t="s">
        <v>140</v>
      </c>
      <c r="X955" t="s">
        <v>141</v>
      </c>
      <c r="Y955" t="s">
        <v>10185</v>
      </c>
    </row>
    <row r="956" spans="1:25" x14ac:dyDescent="0.3">
      <c r="A956" t="s">
        <v>10186</v>
      </c>
      <c r="B956" t="s">
        <v>10187</v>
      </c>
      <c r="C956" t="s">
        <v>10188</v>
      </c>
      <c r="D956">
        <v>2005</v>
      </c>
      <c r="E956" t="s">
        <v>4706</v>
      </c>
      <c r="F956">
        <v>102</v>
      </c>
      <c r="G956">
        <v>35</v>
      </c>
      <c r="I956">
        <v>12623</v>
      </c>
      <c r="J956">
        <v>12628</v>
      </c>
      <c r="L956">
        <v>97</v>
      </c>
      <c r="M956" t="s">
        <v>10189</v>
      </c>
      <c r="N956" t="s">
        <v>10190</v>
      </c>
      <c r="O956" t="s">
        <v>10191</v>
      </c>
      <c r="P956" t="s">
        <v>10192</v>
      </c>
      <c r="Q956" t="s">
        <v>10193</v>
      </c>
      <c r="U956" t="s">
        <v>10194</v>
      </c>
      <c r="V956" t="s">
        <v>140</v>
      </c>
      <c r="X956" t="s">
        <v>141</v>
      </c>
      <c r="Y956" t="s">
        <v>10195</v>
      </c>
    </row>
    <row r="957" spans="1:25" x14ac:dyDescent="0.3">
      <c r="A957" t="s">
        <v>10196</v>
      </c>
      <c r="B957" t="s">
        <v>10197</v>
      </c>
      <c r="C957" t="s">
        <v>10198</v>
      </c>
      <c r="D957">
        <v>2005</v>
      </c>
      <c r="E957" t="s">
        <v>10176</v>
      </c>
      <c r="F957">
        <v>42</v>
      </c>
      <c r="G957" s="50">
        <v>43193</v>
      </c>
      <c r="I957">
        <v>187</v>
      </c>
      <c r="J957">
        <v>195</v>
      </c>
      <c r="L957">
        <v>73</v>
      </c>
      <c r="M957" t="s">
        <v>10199</v>
      </c>
      <c r="N957" t="s">
        <v>10200</v>
      </c>
      <c r="O957" t="s">
        <v>10201</v>
      </c>
      <c r="P957" t="s">
        <v>10202</v>
      </c>
      <c r="Q957" t="s">
        <v>10203</v>
      </c>
      <c r="R957" t="s">
        <v>10204</v>
      </c>
      <c r="S957" t="s">
        <v>10205</v>
      </c>
      <c r="U957" t="s">
        <v>10206</v>
      </c>
      <c r="V957" t="s">
        <v>140</v>
      </c>
      <c r="X957" t="s">
        <v>141</v>
      </c>
      <c r="Y957" t="s">
        <v>10207</v>
      </c>
    </row>
    <row r="958" spans="1:25" x14ac:dyDescent="0.3">
      <c r="A958" t="s">
        <v>10208</v>
      </c>
      <c r="B958" t="s">
        <v>10209</v>
      </c>
      <c r="C958" t="s">
        <v>10210</v>
      </c>
      <c r="D958">
        <v>2005</v>
      </c>
      <c r="E958" t="s">
        <v>10211</v>
      </c>
      <c r="F958">
        <v>30</v>
      </c>
      <c r="G958">
        <v>1</v>
      </c>
      <c r="I958">
        <v>143</v>
      </c>
      <c r="J958">
        <v>156</v>
      </c>
      <c r="L958">
        <v>7</v>
      </c>
      <c r="N958" t="s">
        <v>10212</v>
      </c>
      <c r="O958" t="s">
        <v>10213</v>
      </c>
      <c r="Q958" t="s">
        <v>10214</v>
      </c>
      <c r="U958" t="s">
        <v>10215</v>
      </c>
      <c r="V958" t="s">
        <v>140</v>
      </c>
      <c r="X958" t="s">
        <v>141</v>
      </c>
      <c r="Y958" t="s">
        <v>10216</v>
      </c>
    </row>
    <row r="959" spans="1:25" x14ac:dyDescent="0.3">
      <c r="A959" t="s">
        <v>10217</v>
      </c>
      <c r="B959" t="s">
        <v>10218</v>
      </c>
      <c r="C959" t="s">
        <v>10219</v>
      </c>
      <c r="D959">
        <v>2005</v>
      </c>
      <c r="E959" t="s">
        <v>10220</v>
      </c>
      <c r="F959">
        <v>2</v>
      </c>
      <c r="I959">
        <v>1277</v>
      </c>
      <c r="J959">
        <v>1286</v>
      </c>
      <c r="L959">
        <v>1</v>
      </c>
      <c r="N959" t="s">
        <v>10221</v>
      </c>
      <c r="O959" t="s">
        <v>10222</v>
      </c>
      <c r="Q959" t="s">
        <v>10223</v>
      </c>
      <c r="V959" t="s">
        <v>646</v>
      </c>
      <c r="X959" t="s">
        <v>141</v>
      </c>
      <c r="Y959" t="s">
        <v>10224</v>
      </c>
    </row>
    <row r="960" spans="1:25" x14ac:dyDescent="0.3">
      <c r="A960" t="s">
        <v>10225</v>
      </c>
      <c r="B960" t="s">
        <v>10226</v>
      </c>
      <c r="C960" t="s">
        <v>10227</v>
      </c>
      <c r="D960">
        <v>2004</v>
      </c>
      <c r="E960" t="s">
        <v>3511</v>
      </c>
      <c r="F960">
        <v>14</v>
      </c>
      <c r="G960">
        <v>4</v>
      </c>
      <c r="I960">
        <v>345</v>
      </c>
      <c r="J960">
        <v>360</v>
      </c>
      <c r="L960">
        <v>101</v>
      </c>
      <c r="M960" t="s">
        <v>10228</v>
      </c>
      <c r="N960" t="s">
        <v>10229</v>
      </c>
      <c r="O960" t="s">
        <v>10230</v>
      </c>
      <c r="P960" t="s">
        <v>10231</v>
      </c>
      <c r="Q960" t="s">
        <v>10232</v>
      </c>
      <c r="R960" t="s">
        <v>10233</v>
      </c>
      <c r="S960" t="s">
        <v>10234</v>
      </c>
      <c r="U960" t="s">
        <v>10235</v>
      </c>
      <c r="V960" t="s">
        <v>140</v>
      </c>
      <c r="X960" t="s">
        <v>141</v>
      </c>
      <c r="Y960" t="s">
        <v>10236</v>
      </c>
    </row>
    <row r="961" spans="1:25" x14ac:dyDescent="0.3">
      <c r="A961" t="s">
        <v>10237</v>
      </c>
      <c r="B961" t="s">
        <v>10238</v>
      </c>
      <c r="C961" t="s">
        <v>10239</v>
      </c>
      <c r="D961">
        <v>2004</v>
      </c>
      <c r="E961" t="s">
        <v>10240</v>
      </c>
      <c r="F961">
        <v>44</v>
      </c>
      <c r="G961">
        <v>6</v>
      </c>
      <c r="I961">
        <v>2127</v>
      </c>
      <c r="J961">
        <v>2137</v>
      </c>
      <c r="L961">
        <v>86</v>
      </c>
      <c r="N961" t="s">
        <v>10241</v>
      </c>
      <c r="O961" t="s">
        <v>10242</v>
      </c>
      <c r="Q961" t="s">
        <v>10243</v>
      </c>
      <c r="U961" t="s">
        <v>10244</v>
      </c>
      <c r="V961" t="s">
        <v>646</v>
      </c>
      <c r="X961" t="s">
        <v>141</v>
      </c>
      <c r="Y961" t="s">
        <v>10245</v>
      </c>
    </row>
    <row r="962" spans="1:25" x14ac:dyDescent="0.3">
      <c r="A962" t="s">
        <v>10246</v>
      </c>
      <c r="B962" t="s">
        <v>10247</v>
      </c>
      <c r="C962" t="s">
        <v>10248</v>
      </c>
      <c r="D962">
        <v>2004</v>
      </c>
      <c r="E962" t="s">
        <v>10249</v>
      </c>
      <c r="F962">
        <v>20</v>
      </c>
      <c r="G962">
        <v>3</v>
      </c>
      <c r="I962">
        <v>343</v>
      </c>
      <c r="J962">
        <v>357</v>
      </c>
      <c r="L962">
        <v>85</v>
      </c>
      <c r="M962" t="s">
        <v>10250</v>
      </c>
      <c r="N962" t="s">
        <v>10251</v>
      </c>
      <c r="O962" t="s">
        <v>10252</v>
      </c>
      <c r="P962" t="s">
        <v>10253</v>
      </c>
      <c r="Q962" t="s">
        <v>10254</v>
      </c>
      <c r="U962" t="s">
        <v>10255</v>
      </c>
      <c r="V962" t="s">
        <v>140</v>
      </c>
      <c r="X962" t="s">
        <v>141</v>
      </c>
      <c r="Y962" t="s">
        <v>10256</v>
      </c>
    </row>
    <row r="963" spans="1:25" x14ac:dyDescent="0.3">
      <c r="A963" t="s">
        <v>10257</v>
      </c>
      <c r="B963" t="s">
        <v>10258</v>
      </c>
      <c r="C963" t="s">
        <v>10259</v>
      </c>
      <c r="D963">
        <v>2004</v>
      </c>
      <c r="E963" t="s">
        <v>10240</v>
      </c>
      <c r="F963">
        <v>44</v>
      </c>
      <c r="G963">
        <v>2</v>
      </c>
      <c r="I963">
        <v>370</v>
      </c>
      <c r="J963">
        <v>380</v>
      </c>
      <c r="L963">
        <v>41</v>
      </c>
      <c r="N963" t="s">
        <v>10260</v>
      </c>
      <c r="O963" t="s">
        <v>10261</v>
      </c>
      <c r="Q963" t="s">
        <v>10262</v>
      </c>
      <c r="U963" t="s">
        <v>10263</v>
      </c>
      <c r="V963" t="s">
        <v>153</v>
      </c>
      <c r="X963" t="s">
        <v>141</v>
      </c>
      <c r="Y963" t="s">
        <v>10264</v>
      </c>
    </row>
    <row r="964" spans="1:25" x14ac:dyDescent="0.3">
      <c r="A964" t="s">
        <v>10265</v>
      </c>
      <c r="B964" t="s">
        <v>10266</v>
      </c>
      <c r="C964" t="s">
        <v>10267</v>
      </c>
      <c r="D964">
        <v>2004</v>
      </c>
      <c r="E964" t="s">
        <v>5222</v>
      </c>
      <c r="F964">
        <v>40</v>
      </c>
      <c r="G964">
        <v>1</v>
      </c>
      <c r="I964">
        <v>129</v>
      </c>
      <c r="J964">
        <v>148</v>
      </c>
      <c r="L964">
        <v>29</v>
      </c>
      <c r="M964" t="s">
        <v>10268</v>
      </c>
      <c r="N964" t="s">
        <v>10269</v>
      </c>
      <c r="O964" t="s">
        <v>10270</v>
      </c>
      <c r="P964" t="s">
        <v>10271</v>
      </c>
      <c r="Q964" t="s">
        <v>10272</v>
      </c>
      <c r="U964" t="s">
        <v>10273</v>
      </c>
      <c r="V964" t="s">
        <v>153</v>
      </c>
      <c r="X964" t="s">
        <v>141</v>
      </c>
      <c r="Y964" t="s">
        <v>10274</v>
      </c>
    </row>
    <row r="965" spans="1:25" x14ac:dyDescent="0.3">
      <c r="A965" t="s">
        <v>10275</v>
      </c>
      <c r="B965" t="s">
        <v>10276</v>
      </c>
      <c r="C965" t="s">
        <v>10277</v>
      </c>
      <c r="D965">
        <v>2004</v>
      </c>
      <c r="E965" t="s">
        <v>7891</v>
      </c>
      <c r="F965">
        <v>15</v>
      </c>
      <c r="G965">
        <v>5</v>
      </c>
      <c r="I965">
        <v>635</v>
      </c>
      <c r="J965">
        <v>646</v>
      </c>
      <c r="L965">
        <v>54</v>
      </c>
      <c r="M965" t="s">
        <v>10278</v>
      </c>
      <c r="N965" t="s">
        <v>10279</v>
      </c>
      <c r="O965" t="s">
        <v>10280</v>
      </c>
      <c r="P965" t="s">
        <v>10281</v>
      </c>
      <c r="Q965" t="s">
        <v>10282</v>
      </c>
      <c r="U965" t="s">
        <v>10283</v>
      </c>
      <c r="V965" t="s">
        <v>140</v>
      </c>
      <c r="X965" t="s">
        <v>141</v>
      </c>
      <c r="Y965" t="s">
        <v>10284</v>
      </c>
    </row>
    <row r="966" spans="1:25" x14ac:dyDescent="0.3">
      <c r="A966" t="s">
        <v>10285</v>
      </c>
      <c r="B966" t="s">
        <v>10286</v>
      </c>
      <c r="C966" t="s">
        <v>10287</v>
      </c>
      <c r="D966">
        <v>2003</v>
      </c>
      <c r="E966" t="s">
        <v>10288</v>
      </c>
      <c r="F966">
        <v>6</v>
      </c>
      <c r="G966">
        <v>3</v>
      </c>
      <c r="I966">
        <v>265</v>
      </c>
      <c r="J966">
        <v>282</v>
      </c>
      <c r="L966">
        <v>1</v>
      </c>
      <c r="M966" t="s">
        <v>10289</v>
      </c>
      <c r="N966" t="s">
        <v>10290</v>
      </c>
      <c r="O966" t="s">
        <v>10291</v>
      </c>
      <c r="P966" t="s">
        <v>10292</v>
      </c>
      <c r="Q966" t="s">
        <v>10293</v>
      </c>
      <c r="U966" t="s">
        <v>10294</v>
      </c>
      <c r="V966" t="s">
        <v>646</v>
      </c>
      <c r="X966" t="s">
        <v>141</v>
      </c>
      <c r="Y966" t="s">
        <v>10295</v>
      </c>
    </row>
    <row r="967" spans="1:25" x14ac:dyDescent="0.3">
      <c r="A967" t="s">
        <v>10296</v>
      </c>
      <c r="B967" t="s">
        <v>10297</v>
      </c>
      <c r="C967" t="s">
        <v>10298</v>
      </c>
      <c r="D967">
        <v>2003</v>
      </c>
      <c r="E967" t="s">
        <v>10299</v>
      </c>
      <c r="I967">
        <v>1441</v>
      </c>
      <c r="J967">
        <v>1448</v>
      </c>
      <c r="N967" t="s">
        <v>10300</v>
      </c>
      <c r="O967" t="s">
        <v>10301</v>
      </c>
      <c r="Q967" t="s">
        <v>10302</v>
      </c>
      <c r="V967" t="s">
        <v>646</v>
      </c>
      <c r="X967" t="s">
        <v>141</v>
      </c>
      <c r="Y967" t="s">
        <v>10303</v>
      </c>
    </row>
    <row r="968" spans="1:25" x14ac:dyDescent="0.3">
      <c r="A968" t="s">
        <v>10304</v>
      </c>
      <c r="B968" t="s">
        <v>10305</v>
      </c>
      <c r="C968" t="s">
        <v>10306</v>
      </c>
      <c r="D968">
        <v>2002</v>
      </c>
      <c r="E968" t="s">
        <v>3511</v>
      </c>
      <c r="F968">
        <v>12</v>
      </c>
      <c r="G968">
        <v>1</v>
      </c>
      <c r="I968">
        <v>25</v>
      </c>
      <c r="J968">
        <v>40</v>
      </c>
      <c r="L968">
        <v>560</v>
      </c>
      <c r="M968" t="s">
        <v>10307</v>
      </c>
      <c r="N968" t="s">
        <v>10308</v>
      </c>
      <c r="O968" t="s">
        <v>10309</v>
      </c>
      <c r="P968" t="s">
        <v>10310</v>
      </c>
      <c r="Q968" t="s">
        <v>10311</v>
      </c>
      <c r="R968" t="s">
        <v>10312</v>
      </c>
      <c r="S968" t="s">
        <v>10313</v>
      </c>
      <c r="U968" t="s">
        <v>10314</v>
      </c>
      <c r="V968" t="s">
        <v>153</v>
      </c>
      <c r="X968" t="s">
        <v>141</v>
      </c>
      <c r="Y968" t="s">
        <v>10315</v>
      </c>
    </row>
    <row r="969" spans="1:25" x14ac:dyDescent="0.3">
      <c r="A969" t="s">
        <v>10316</v>
      </c>
      <c r="B969" t="s">
        <v>10317</v>
      </c>
      <c r="C969" t="s">
        <v>10318</v>
      </c>
      <c r="D969">
        <v>2000</v>
      </c>
      <c r="E969" t="s">
        <v>1328</v>
      </c>
      <c r="F969">
        <v>14</v>
      </c>
      <c r="G969">
        <v>2</v>
      </c>
      <c r="I969">
        <v>111</v>
      </c>
      <c r="J969">
        <v>135</v>
      </c>
      <c r="L969">
        <v>70</v>
      </c>
      <c r="M969" t="s">
        <v>10319</v>
      </c>
      <c r="N969" t="s">
        <v>10320</v>
      </c>
      <c r="O969" t="s">
        <v>10321</v>
      </c>
      <c r="P969" t="s">
        <v>10322</v>
      </c>
      <c r="Q969" t="s">
        <v>10323</v>
      </c>
      <c r="R969" t="s">
        <v>10324</v>
      </c>
      <c r="S969" t="s">
        <v>10325</v>
      </c>
      <c r="U969" t="s">
        <v>10326</v>
      </c>
      <c r="V969" t="s">
        <v>140</v>
      </c>
      <c r="X969" t="s">
        <v>141</v>
      </c>
      <c r="Y969" t="s">
        <v>10327</v>
      </c>
    </row>
    <row r="970" spans="1:25" x14ac:dyDescent="0.3">
      <c r="A970" t="s">
        <v>10328</v>
      </c>
      <c r="B970" t="s">
        <v>10329</v>
      </c>
      <c r="C970" t="s">
        <v>10330</v>
      </c>
      <c r="D970">
        <v>2000</v>
      </c>
      <c r="E970" t="s">
        <v>972</v>
      </c>
      <c r="F970">
        <v>61</v>
      </c>
      <c r="G970">
        <v>1</v>
      </c>
      <c r="I970">
        <v>161</v>
      </c>
      <c r="J970">
        <v>166</v>
      </c>
      <c r="L970">
        <v>23</v>
      </c>
      <c r="M970" t="s">
        <v>10331</v>
      </c>
      <c r="N970" t="s">
        <v>10332</v>
      </c>
      <c r="O970" t="s">
        <v>10333</v>
      </c>
      <c r="P970" t="s">
        <v>10334</v>
      </c>
      <c r="Q970" t="s">
        <v>10335</v>
      </c>
      <c r="U970" t="s">
        <v>10336</v>
      </c>
      <c r="V970" t="s">
        <v>140</v>
      </c>
      <c r="X970" t="s">
        <v>141</v>
      </c>
      <c r="Y970" t="s">
        <v>10337</v>
      </c>
    </row>
    <row r="971" spans="1:25" x14ac:dyDescent="0.3">
      <c r="A971" t="s">
        <v>10338</v>
      </c>
      <c r="B971" t="s">
        <v>10339</v>
      </c>
      <c r="C971" t="s">
        <v>10340</v>
      </c>
      <c r="D971">
        <v>2000</v>
      </c>
      <c r="E971" t="s">
        <v>972</v>
      </c>
      <c r="F971">
        <v>61</v>
      </c>
      <c r="G971">
        <v>1</v>
      </c>
      <c r="I971">
        <v>193</v>
      </c>
      <c r="J971">
        <v>205</v>
      </c>
      <c r="L971">
        <v>39</v>
      </c>
      <c r="M971" t="s">
        <v>10341</v>
      </c>
      <c r="N971" t="s">
        <v>10342</v>
      </c>
      <c r="O971" t="s">
        <v>10343</v>
      </c>
      <c r="P971" t="s">
        <v>10344</v>
      </c>
      <c r="Q971" t="s">
        <v>10345</v>
      </c>
      <c r="U971" t="s">
        <v>10346</v>
      </c>
      <c r="V971" t="s">
        <v>140</v>
      </c>
      <c r="X971" t="s">
        <v>141</v>
      </c>
      <c r="Y971" t="s">
        <v>10347</v>
      </c>
    </row>
    <row r="972" spans="1:25" x14ac:dyDescent="0.3">
      <c r="A972" t="s">
        <v>10348</v>
      </c>
      <c r="B972" t="s">
        <v>10349</v>
      </c>
      <c r="C972" t="s">
        <v>10350</v>
      </c>
      <c r="D972">
        <v>1999</v>
      </c>
      <c r="E972" t="s">
        <v>10351</v>
      </c>
      <c r="F972">
        <v>1</v>
      </c>
      <c r="G972">
        <v>2</v>
      </c>
      <c r="I972">
        <v>151</v>
      </c>
      <c r="J972">
        <v>164</v>
      </c>
      <c r="L972">
        <v>29</v>
      </c>
      <c r="N972" t="s">
        <v>10352</v>
      </c>
      <c r="O972" t="s">
        <v>10353</v>
      </c>
      <c r="P972" t="s">
        <v>10354</v>
      </c>
      <c r="U972" t="s">
        <v>10355</v>
      </c>
      <c r="V972" t="s">
        <v>140</v>
      </c>
      <c r="X972" t="s">
        <v>141</v>
      </c>
      <c r="Y972" t="s">
        <v>10356</v>
      </c>
    </row>
    <row r="973" spans="1:25" x14ac:dyDescent="0.3">
      <c r="A973" t="s">
        <v>10357</v>
      </c>
      <c r="B973" t="s">
        <v>10358</v>
      </c>
      <c r="C973" t="s">
        <v>10359</v>
      </c>
      <c r="D973">
        <v>1998</v>
      </c>
      <c r="E973" t="s">
        <v>518</v>
      </c>
      <c r="F973">
        <v>40</v>
      </c>
      <c r="G973" s="50">
        <v>43193</v>
      </c>
      <c r="I973">
        <v>519</v>
      </c>
      <c r="J973">
        <v>545</v>
      </c>
      <c r="L973">
        <v>27</v>
      </c>
      <c r="N973" t="s">
        <v>10360</v>
      </c>
      <c r="O973" t="s">
        <v>10361</v>
      </c>
      <c r="Q973" t="s">
        <v>10362</v>
      </c>
      <c r="U973" t="s">
        <v>10363</v>
      </c>
      <c r="V973" t="s">
        <v>140</v>
      </c>
      <c r="X973" t="s">
        <v>141</v>
      </c>
      <c r="Y973" t="s">
        <v>10364</v>
      </c>
    </row>
    <row r="974" spans="1:25" x14ac:dyDescent="0.3">
      <c r="A974" t="s">
        <v>10365</v>
      </c>
      <c r="B974" t="s">
        <v>10366</v>
      </c>
      <c r="C974" t="s">
        <v>10367</v>
      </c>
      <c r="D974">
        <v>1997</v>
      </c>
      <c r="E974" t="s">
        <v>518</v>
      </c>
      <c r="F974">
        <v>37</v>
      </c>
      <c r="G974">
        <v>1</v>
      </c>
      <c r="I974">
        <v>203</v>
      </c>
      <c r="J974">
        <v>228</v>
      </c>
      <c r="L974">
        <v>61</v>
      </c>
      <c r="M974" t="s">
        <v>10368</v>
      </c>
      <c r="N974" t="s">
        <v>10369</v>
      </c>
      <c r="O974" t="s">
        <v>10370</v>
      </c>
      <c r="Q974" t="s">
        <v>10371</v>
      </c>
      <c r="U974" t="s">
        <v>10372</v>
      </c>
      <c r="V974" t="s">
        <v>140</v>
      </c>
      <c r="X974" t="s">
        <v>141</v>
      </c>
      <c r="Y974" t="s">
        <v>10373</v>
      </c>
    </row>
    <row r="975" spans="1:25" x14ac:dyDescent="0.3">
      <c r="A975" t="s">
        <v>10374</v>
      </c>
      <c r="B975" t="s">
        <v>10375</v>
      </c>
      <c r="C975" t="s">
        <v>10376</v>
      </c>
      <c r="D975">
        <v>1997</v>
      </c>
      <c r="E975" t="s">
        <v>518</v>
      </c>
      <c r="F975">
        <v>36</v>
      </c>
      <c r="G975" s="50">
        <v>43132</v>
      </c>
      <c r="I975">
        <v>93</v>
      </c>
      <c r="J975">
        <v>106</v>
      </c>
      <c r="L975">
        <v>26</v>
      </c>
      <c r="N975" t="s">
        <v>10377</v>
      </c>
      <c r="O975" t="s">
        <v>10378</v>
      </c>
      <c r="Q975" t="s">
        <v>10379</v>
      </c>
      <c r="U975" t="s">
        <v>10380</v>
      </c>
      <c r="V975" t="s">
        <v>646</v>
      </c>
      <c r="X975" t="s">
        <v>141</v>
      </c>
      <c r="Y975" t="s">
        <v>10381</v>
      </c>
    </row>
    <row r="976" spans="1:25" x14ac:dyDescent="0.3">
      <c r="A976" t="s">
        <v>10382</v>
      </c>
      <c r="B976" t="s">
        <v>10383</v>
      </c>
      <c r="C976" t="s">
        <v>10384</v>
      </c>
      <c r="D976">
        <v>1993</v>
      </c>
      <c r="E976" t="s">
        <v>326</v>
      </c>
      <c r="F976">
        <v>48</v>
      </c>
      <c r="G976">
        <v>1</v>
      </c>
      <c r="I976">
        <v>29</v>
      </c>
      <c r="J976">
        <v>39</v>
      </c>
      <c r="L976">
        <v>6</v>
      </c>
      <c r="M976" t="s">
        <v>10385</v>
      </c>
      <c r="N976" t="s">
        <v>10386</v>
      </c>
      <c r="O976" t="s">
        <v>10387</v>
      </c>
      <c r="U976" t="s">
        <v>10388</v>
      </c>
      <c r="V976" t="s">
        <v>140</v>
      </c>
      <c r="X976" t="s">
        <v>141</v>
      </c>
      <c r="Y976" t="s">
        <v>10389</v>
      </c>
    </row>
    <row r="977" spans="1:25" x14ac:dyDescent="0.3">
      <c r="A977" t="s">
        <v>10390</v>
      </c>
      <c r="B977" t="s">
        <v>10391</v>
      </c>
      <c r="C977" t="s">
        <v>10392</v>
      </c>
      <c r="D977">
        <v>1990</v>
      </c>
      <c r="E977" t="s">
        <v>6578</v>
      </c>
      <c r="F977">
        <v>7</v>
      </c>
      <c r="G977" s="50">
        <v>43191</v>
      </c>
      <c r="K977">
        <v>367</v>
      </c>
      <c r="N977" t="s">
        <v>10393</v>
      </c>
      <c r="O977" t="s">
        <v>10394</v>
      </c>
      <c r="Q977" t="s">
        <v>10395</v>
      </c>
      <c r="V977" t="s">
        <v>140</v>
      </c>
      <c r="X977" t="s">
        <v>141</v>
      </c>
      <c r="Y977" t="s">
        <v>10396</v>
      </c>
    </row>
    <row r="978" spans="1:25" x14ac:dyDescent="0.3">
      <c r="A978" t="s">
        <v>10397</v>
      </c>
      <c r="B978" t="s">
        <v>10398</v>
      </c>
      <c r="C978" t="s">
        <v>10399</v>
      </c>
      <c r="D978">
        <v>1989</v>
      </c>
      <c r="E978" t="s">
        <v>518</v>
      </c>
      <c r="F978">
        <v>15</v>
      </c>
      <c r="G978" s="50">
        <v>43132</v>
      </c>
      <c r="I978">
        <v>83</v>
      </c>
      <c r="J978">
        <v>93</v>
      </c>
      <c r="L978">
        <v>9</v>
      </c>
      <c r="M978" t="s">
        <v>10400</v>
      </c>
      <c r="N978" t="s">
        <v>10401</v>
      </c>
      <c r="O978" t="s">
        <v>10402</v>
      </c>
      <c r="U978" t="s">
        <v>10403</v>
      </c>
      <c r="V978" t="s">
        <v>140</v>
      </c>
      <c r="X978" t="s">
        <v>141</v>
      </c>
      <c r="Y978" t="s">
        <v>10404</v>
      </c>
    </row>
  </sheetData>
  <conditionalFormatting sqref="A1:A1048576">
    <cfRule type="duplicateValues" dxfId="0" priority="1"/>
  </conditionalFormatting>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3</vt:i4>
      </vt:variant>
    </vt:vector>
  </HeadingPairs>
  <TitlesOfParts>
    <vt:vector size="3" baseType="lpstr">
      <vt:lpstr>FINAL DATASET</vt:lpstr>
      <vt:lpstr>28-08-2018 search all doc types</vt:lpstr>
      <vt:lpstr>scopus export</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Default</dc:creator>
  <cp:lastModifiedBy>Visser-Quinn, Annie G</cp:lastModifiedBy>
  <dcterms:created xsi:type="dcterms:W3CDTF">2018-08-28T15:10:38Z</dcterms:created>
  <dcterms:modified xsi:type="dcterms:W3CDTF">2021-02-09T10:48:58Z</dcterms:modified>
</cp:coreProperties>
</file>